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filterPrivacy="1" showInkAnnotation="0" codeName="ThisWorkbook"/>
  <xr:revisionPtr revIDLastSave="0" documentId="13_ncr:1_{A0E4094E-2D2B-43FD-B0C7-D1CA7DC92FF5}" xr6:coauthVersionLast="47" xr6:coauthVersionMax="47" xr10:uidLastSave="{00000000-0000-0000-0000-000000000000}"/>
  <bookViews>
    <workbookView xWindow="-28920" yWindow="-120" windowWidth="29040" windowHeight="15840" xr2:uid="{00000000-000D-0000-FFFF-FFFF00000000}"/>
  </bookViews>
  <sheets>
    <sheet name="1990" sheetId="3" r:id="rId1"/>
    <sheet name="1991" sheetId="4" r:id="rId2"/>
    <sheet name="1992" sheetId="5" r:id="rId3"/>
    <sheet name="1993" sheetId="6" r:id="rId4"/>
    <sheet name="1994" sheetId="7" r:id="rId5"/>
    <sheet name="1995" sheetId="9" r:id="rId6"/>
    <sheet name="1996" sheetId="10" r:id="rId7"/>
    <sheet name="1997" sheetId="11" r:id="rId8"/>
    <sheet name="1998" sheetId="12" r:id="rId9"/>
    <sheet name="1999" sheetId="13" r:id="rId10"/>
    <sheet name="2000" sheetId="14"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25" r:id="rId22"/>
    <sheet name="2012" sheetId="26" r:id="rId23"/>
    <sheet name="2013" sheetId="27" r:id="rId24"/>
    <sheet name="2014" sheetId="28" r:id="rId25"/>
    <sheet name="2015" sheetId="29" r:id="rId26"/>
    <sheet name="2016" sheetId="30" r:id="rId27"/>
    <sheet name="2017" sheetId="31" r:id="rId28"/>
    <sheet name="2018" sheetId="32" r:id="rId29"/>
    <sheet name="2019" sheetId="33" r:id="rId30"/>
    <sheet name="2020" sheetId="35" r:id="rId31"/>
    <sheet name="2021" sheetId="36" r:id="rId32"/>
    <sheet name="2022" sheetId="37" r:id="rId33"/>
    <sheet name="2023" sheetId="38"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10" i="38" l="1"/>
  <c r="B7" i="38"/>
  <c r="A10" i="37"/>
  <c r="B7" i="37"/>
  <c r="A10" i="36"/>
  <c r="B7" i="36"/>
  <c r="A10" i="35" l="1"/>
  <c r="B7" i="35"/>
  <c r="B7" i="33" l="1"/>
  <c r="A10" i="33"/>
  <c r="B7" i="32" l="1"/>
  <c r="B7" i="31"/>
  <c r="B7" i="30"/>
  <c r="B7" i="29"/>
  <c r="B7" i="28"/>
  <c r="B7" i="27"/>
  <c r="B7" i="26"/>
  <c r="B7" i="25"/>
  <c r="B7" i="24"/>
  <c r="B7" i="23"/>
  <c r="B7" i="22"/>
  <c r="B7" i="21"/>
  <c r="B7" i="20"/>
  <c r="B7" i="19"/>
  <c r="B7" i="18"/>
  <c r="B7" i="17"/>
  <c r="B7" i="16"/>
  <c r="B7" i="15"/>
  <c r="B7" i="14"/>
  <c r="B7" i="13"/>
  <c r="B7" i="12"/>
  <c r="B7" i="11"/>
  <c r="B7" i="10"/>
  <c r="B7" i="9"/>
  <c r="B7" i="7"/>
  <c r="B7" i="6"/>
  <c r="B7" i="5"/>
  <c r="B7" i="4"/>
  <c r="A10" i="32" l="1"/>
  <c r="A10" i="31"/>
  <c r="A10" i="30"/>
  <c r="A10" i="29"/>
  <c r="A10" i="28"/>
  <c r="A10" i="27"/>
  <c r="A10" i="26"/>
  <c r="A10" i="25"/>
  <c r="A10" i="24"/>
  <c r="A10" i="23"/>
  <c r="A10" i="22"/>
  <c r="A10" i="21"/>
  <c r="A10" i="20"/>
  <c r="A10" i="19"/>
  <c r="A10" i="18"/>
  <c r="A10" i="17"/>
  <c r="A10" i="16"/>
  <c r="A10" i="15"/>
  <c r="A10" i="14"/>
  <c r="A10" i="13"/>
  <c r="A10" i="12"/>
  <c r="A10" i="3"/>
  <c r="A10" i="11"/>
  <c r="A10" i="10"/>
  <c r="A10" i="9"/>
  <c r="A10" i="7"/>
  <c r="A10" i="6"/>
  <c r="A10" i="5"/>
  <c r="A10" i="4"/>
  <c r="X8" i="25" l="1"/>
  <c r="X7" i="25" l="1"/>
  <c r="U141" i="3" l="1"/>
  <c r="U152" i="3" s="1"/>
  <c r="AC141" i="3"/>
  <c r="AC152" i="3" s="1"/>
  <c r="P141" i="3"/>
  <c r="P154" i="3" s="1"/>
  <c r="H141" i="3"/>
  <c r="H152" i="3" s="1"/>
  <c r="X141" i="3"/>
  <c r="X152" i="3" s="1"/>
  <c r="R141" i="3"/>
  <c r="R154" i="3" s="1"/>
  <c r="S141" i="3"/>
  <c r="S154" i="3" s="1"/>
  <c r="AA141" i="3"/>
  <c r="AA154" i="3" s="1"/>
  <c r="Z141" i="3"/>
  <c r="T141" i="3"/>
  <c r="AB141" i="3"/>
  <c r="AD141" i="3"/>
  <c r="O141" i="3"/>
  <c r="V141" i="3"/>
  <c r="Q141" i="3"/>
  <c r="Y141" i="3"/>
  <c r="H154" i="3" l="1"/>
  <c r="X154" i="3"/>
  <c r="U154" i="3"/>
  <c r="AC154" i="3"/>
  <c r="P152" i="3"/>
  <c r="S152" i="3"/>
  <c r="AA152" i="3"/>
  <c r="R152" i="3"/>
  <c r="Z152" i="3"/>
  <c r="Z154" i="3"/>
  <c r="O152" i="3"/>
  <c r="O154" i="3"/>
  <c r="Q154" i="3"/>
  <c r="Q152" i="3"/>
  <c r="AD154" i="3"/>
  <c r="AD152" i="3"/>
  <c r="AB154" i="3"/>
  <c r="AB152" i="3"/>
  <c r="V152" i="3"/>
  <c r="V154" i="3"/>
  <c r="Y154" i="3"/>
  <c r="Y152" i="3"/>
  <c r="T152" i="3"/>
  <c r="T154" i="3"/>
  <c r="AC141" i="4" l="1"/>
  <c r="AC154" i="4" s="1"/>
  <c r="AD141" i="4"/>
  <c r="AD154" i="4" s="1"/>
  <c r="P141" i="4"/>
  <c r="V141" i="4"/>
  <c r="AB141" i="4"/>
  <c r="AA141" i="4"/>
  <c r="V141" i="5"/>
  <c r="S141" i="4"/>
  <c r="Z141" i="4"/>
  <c r="Q141" i="4"/>
  <c r="X141" i="4"/>
  <c r="Y141" i="4"/>
  <c r="O141" i="4"/>
  <c r="U141" i="4"/>
  <c r="R141" i="4"/>
  <c r="T141" i="4"/>
  <c r="AD152" i="4" l="1"/>
  <c r="AC152" i="4"/>
  <c r="V141" i="6"/>
  <c r="V152" i="6" s="1"/>
  <c r="S141" i="5"/>
  <c r="Q141" i="5"/>
  <c r="T141" i="5"/>
  <c r="T152" i="4"/>
  <c r="T154" i="4"/>
  <c r="P141" i="5"/>
  <c r="R152" i="4"/>
  <c r="R154" i="4"/>
  <c r="S154" i="4"/>
  <c r="S152" i="4"/>
  <c r="V154" i="6"/>
  <c r="U154" i="4"/>
  <c r="U152" i="4"/>
  <c r="V152" i="4"/>
  <c r="V154" i="4"/>
  <c r="U141" i="5"/>
  <c r="O152" i="4"/>
  <c r="O154" i="4"/>
  <c r="P154" i="4"/>
  <c r="P152" i="4"/>
  <c r="X141" i="5"/>
  <c r="X152" i="4"/>
  <c r="X154" i="4"/>
  <c r="Z141" i="5"/>
  <c r="AB141" i="5"/>
  <c r="V152" i="5"/>
  <c r="V154" i="5"/>
  <c r="AC141" i="5"/>
  <c r="Q154" i="4"/>
  <c r="Q152" i="4"/>
  <c r="AA141" i="5"/>
  <c r="O141" i="5"/>
  <c r="Z152" i="4"/>
  <c r="Z154" i="4"/>
  <c r="Y154" i="4"/>
  <c r="Y152" i="4"/>
  <c r="Y141" i="5"/>
  <c r="AA154" i="4"/>
  <c r="AA152" i="4"/>
  <c r="R141" i="5"/>
  <c r="AB154" i="4"/>
  <c r="AB152" i="4"/>
  <c r="AD141" i="5"/>
  <c r="AD141" i="6" l="1"/>
  <c r="AD154" i="6" s="1"/>
  <c r="U141" i="7"/>
  <c r="U152" i="7" s="1"/>
  <c r="AB141" i="6"/>
  <c r="R154" i="5"/>
  <c r="R152" i="5"/>
  <c r="U154" i="5"/>
  <c r="U152" i="5"/>
  <c r="AD152" i="5"/>
  <c r="AD154" i="5"/>
  <c r="P154" i="5"/>
  <c r="P152" i="5"/>
  <c r="R141" i="6"/>
  <c r="X141" i="6"/>
  <c r="V141" i="7"/>
  <c r="AA152" i="5"/>
  <c r="AA154" i="5"/>
  <c r="Y141" i="6"/>
  <c r="P141" i="6"/>
  <c r="Z141" i="6"/>
  <c r="T154" i="5"/>
  <c r="T152" i="5"/>
  <c r="AA141" i="6"/>
  <c r="AC141" i="6"/>
  <c r="U154" i="7"/>
  <c r="T141" i="6"/>
  <c r="U141" i="6"/>
  <c r="O141" i="6"/>
  <c r="X152" i="5"/>
  <c r="X154" i="5"/>
  <c r="S141" i="6"/>
  <c r="AB154" i="5"/>
  <c r="AB152" i="5"/>
  <c r="Q141" i="6"/>
  <c r="Z152" i="5"/>
  <c r="Z154" i="5"/>
  <c r="Y154" i="5"/>
  <c r="Y152" i="5"/>
  <c r="O154" i="5"/>
  <c r="O152" i="5"/>
  <c r="Q154" i="5"/>
  <c r="Q152" i="5"/>
  <c r="AC154" i="5"/>
  <c r="AC152" i="5"/>
  <c r="S154" i="5"/>
  <c r="S152" i="5"/>
  <c r="Q141" i="7" l="1"/>
  <c r="Q154" i="7" s="1"/>
  <c r="U141" i="9"/>
  <c r="U152" i="9" s="1"/>
  <c r="AD152" i="6"/>
  <c r="X141" i="7"/>
  <c r="X152" i="7" s="1"/>
  <c r="Y141" i="7"/>
  <c r="Y154" i="7" s="1"/>
  <c r="X152" i="6"/>
  <c r="X154" i="6"/>
  <c r="T152" i="6"/>
  <c r="T154" i="6"/>
  <c r="Y152" i="6"/>
  <c r="Y154" i="6"/>
  <c r="O152" i="6"/>
  <c r="O154" i="6"/>
  <c r="Q152" i="6"/>
  <c r="Q154" i="6"/>
  <c r="AD141" i="7"/>
  <c r="S141" i="7"/>
  <c r="V141" i="9"/>
  <c r="AC154" i="6"/>
  <c r="AC152" i="6"/>
  <c r="R154" i="6"/>
  <c r="R152" i="6"/>
  <c r="P152" i="6"/>
  <c r="P154" i="6"/>
  <c r="AA141" i="7"/>
  <c r="R141" i="7"/>
  <c r="AA154" i="6"/>
  <c r="AA152" i="6"/>
  <c r="AB152" i="6"/>
  <c r="AB154" i="6"/>
  <c r="Z154" i="6"/>
  <c r="Z152" i="6"/>
  <c r="AB141" i="7"/>
  <c r="V154" i="7"/>
  <c r="V152" i="7"/>
  <c r="P141" i="7"/>
  <c r="Z141" i="7"/>
  <c r="AC141" i="7"/>
  <c r="T141" i="7"/>
  <c r="S152" i="6"/>
  <c r="S154" i="6"/>
  <c r="U154" i="6"/>
  <c r="U152" i="6"/>
  <c r="O141" i="7"/>
  <c r="Q152" i="7" l="1"/>
  <c r="Y152" i="7"/>
  <c r="U154" i="9"/>
  <c r="X154" i="7"/>
  <c r="AC141" i="9"/>
  <c r="AC154" i="9" s="1"/>
  <c r="O141" i="9"/>
  <c r="O154" i="9" s="1"/>
  <c r="AB141" i="9"/>
  <c r="U141" i="10"/>
  <c r="O152" i="7"/>
  <c r="O154" i="7"/>
  <c r="O141" i="10"/>
  <c r="P141" i="9"/>
  <c r="S154" i="7"/>
  <c r="S152" i="7"/>
  <c r="AA141" i="9"/>
  <c r="T152" i="7"/>
  <c r="T154" i="7"/>
  <c r="AD152" i="7"/>
  <c r="AD154" i="7"/>
  <c r="X141" i="9"/>
  <c r="V154" i="9"/>
  <c r="V152" i="9"/>
  <c r="V141" i="10"/>
  <c r="AC152" i="7"/>
  <c r="AC154" i="7"/>
  <c r="Q141" i="9"/>
  <c r="S141" i="9"/>
  <c r="R152" i="7"/>
  <c r="R154" i="7"/>
  <c r="AD141" i="9"/>
  <c r="T141" i="9"/>
  <c r="Z154" i="7"/>
  <c r="Z152" i="7"/>
  <c r="AA154" i="7"/>
  <c r="AA152" i="7"/>
  <c r="O152" i="9"/>
  <c r="P154" i="7"/>
  <c r="P152" i="7"/>
  <c r="AB152" i="7"/>
  <c r="AB154" i="7"/>
  <c r="R141" i="9"/>
  <c r="Z141" i="9"/>
  <c r="Y141" i="9"/>
  <c r="AC152" i="9" l="1"/>
  <c r="S141" i="10"/>
  <c r="S152" i="10" s="1"/>
  <c r="T141" i="10"/>
  <c r="T152" i="10" s="1"/>
  <c r="Z141" i="10"/>
  <c r="Z152" i="10" s="1"/>
  <c r="P152" i="9"/>
  <c r="P154" i="9"/>
  <c r="AB141" i="10"/>
  <c r="Q141" i="10"/>
  <c r="R141" i="10"/>
  <c r="Y154" i="9"/>
  <c r="Y152" i="9"/>
  <c r="Q152" i="9"/>
  <c r="Q154" i="9"/>
  <c r="P141" i="10"/>
  <c r="U141" i="11"/>
  <c r="S154" i="9"/>
  <c r="S152" i="9"/>
  <c r="Z152" i="9"/>
  <c r="Z154" i="9"/>
  <c r="U154" i="10"/>
  <c r="U152" i="10"/>
  <c r="Y141" i="10"/>
  <c r="H141" i="4"/>
  <c r="AA141" i="10"/>
  <c r="R152" i="9"/>
  <c r="R154" i="9"/>
  <c r="AB154" i="9"/>
  <c r="AB152" i="9"/>
  <c r="V141" i="11"/>
  <c r="T154" i="9"/>
  <c r="T152" i="9"/>
  <c r="AA152" i="9"/>
  <c r="AA154" i="9"/>
  <c r="X141" i="10"/>
  <c r="AD152" i="9"/>
  <c r="AD154" i="9"/>
  <c r="X152" i="9"/>
  <c r="X154" i="9"/>
  <c r="AC141" i="10"/>
  <c r="O154" i="10"/>
  <c r="O152" i="10"/>
  <c r="T154" i="10"/>
  <c r="AD141" i="10"/>
  <c r="O141" i="11"/>
  <c r="V152" i="10"/>
  <c r="V154" i="10"/>
  <c r="S154" i="10" l="1"/>
  <c r="Z154" i="10"/>
  <c r="S141" i="11"/>
  <c r="S152" i="11" s="1"/>
  <c r="T141" i="11"/>
  <c r="T152" i="11" s="1"/>
  <c r="AC141" i="11"/>
  <c r="AC154" i="11" s="1"/>
  <c r="V141" i="12"/>
  <c r="V152" i="12" s="1"/>
  <c r="AC154" i="10"/>
  <c r="AC152" i="10"/>
  <c r="AB154" i="10"/>
  <c r="AB152" i="10"/>
  <c r="AA141" i="11"/>
  <c r="AA154" i="10"/>
  <c r="AA152" i="10"/>
  <c r="U141" i="12"/>
  <c r="R141" i="11"/>
  <c r="H152" i="4"/>
  <c r="H154" i="4"/>
  <c r="U154" i="11"/>
  <c r="U152" i="11"/>
  <c r="X141" i="11"/>
  <c r="Q141" i="11"/>
  <c r="AD141" i="11"/>
  <c r="O141" i="12"/>
  <c r="P154" i="10"/>
  <c r="P152" i="10"/>
  <c r="AB141" i="11"/>
  <c r="O154" i="11"/>
  <c r="O152" i="11"/>
  <c r="Y154" i="10"/>
  <c r="Y152" i="10"/>
  <c r="Z141" i="11"/>
  <c r="AD154" i="10"/>
  <c r="AD152" i="10"/>
  <c r="R154" i="10"/>
  <c r="R152" i="10"/>
  <c r="P141" i="11"/>
  <c r="X152" i="10"/>
  <c r="X154" i="10"/>
  <c r="Q154" i="10"/>
  <c r="Q152" i="10"/>
  <c r="H141" i="5"/>
  <c r="Y141" i="11"/>
  <c r="V154" i="11"/>
  <c r="V152" i="11"/>
  <c r="T154" i="11" l="1"/>
  <c r="S154" i="11"/>
  <c r="V154" i="12"/>
  <c r="AC152" i="11"/>
  <c r="R141" i="12"/>
  <c r="R154" i="12" s="1"/>
  <c r="S141" i="12"/>
  <c r="S152" i="12" s="1"/>
  <c r="T141" i="12"/>
  <c r="T152" i="12" s="1"/>
  <c r="X154" i="11"/>
  <c r="X152" i="11"/>
  <c r="P154" i="11"/>
  <c r="P152" i="11"/>
  <c r="O141" i="13"/>
  <c r="Z154" i="11"/>
  <c r="Z152" i="11"/>
  <c r="H152" i="5"/>
  <c r="H154" i="5"/>
  <c r="AB154" i="11"/>
  <c r="AB152" i="11"/>
  <c r="R154" i="11"/>
  <c r="R152" i="11"/>
  <c r="H141" i="6"/>
  <c r="U141" i="13"/>
  <c r="AD141" i="12"/>
  <c r="AA141" i="12"/>
  <c r="Z141" i="12"/>
  <c r="O152" i="12"/>
  <c r="O154" i="12"/>
  <c r="U154" i="12"/>
  <c r="U152" i="12"/>
  <c r="AA154" i="11"/>
  <c r="AA152" i="11"/>
  <c r="Y152" i="11"/>
  <c r="Y154" i="11"/>
  <c r="AD152" i="11"/>
  <c r="AD154" i="11"/>
  <c r="Q141" i="12"/>
  <c r="AB141" i="12"/>
  <c r="X141" i="12"/>
  <c r="P141" i="12"/>
  <c r="Y141" i="12"/>
  <c r="AC141" i="12"/>
  <c r="V141" i="13"/>
  <c r="Q154" i="11"/>
  <c r="Q152" i="11"/>
  <c r="R152" i="12" l="1"/>
  <c r="S154" i="12"/>
  <c r="T154" i="12"/>
  <c r="AA141" i="13"/>
  <c r="AA152" i="13" s="1"/>
  <c r="AC141" i="13"/>
  <c r="Y154" i="12"/>
  <c r="Y152" i="12"/>
  <c r="Q152" i="12"/>
  <c r="Q154" i="12"/>
  <c r="Y141" i="13"/>
  <c r="AB141" i="13"/>
  <c r="AC154" i="12"/>
  <c r="AC152" i="12"/>
  <c r="Z154" i="12"/>
  <c r="Z152" i="12"/>
  <c r="AB152" i="12"/>
  <c r="AB154" i="12"/>
  <c r="R141" i="13"/>
  <c r="V141" i="14"/>
  <c r="H154" i="6"/>
  <c r="H152" i="6"/>
  <c r="AD141" i="13"/>
  <c r="X154" i="12"/>
  <c r="X152" i="12"/>
  <c r="AA154" i="12"/>
  <c r="AA152" i="12"/>
  <c r="U154" i="13"/>
  <c r="U152" i="13"/>
  <c r="O141" i="14"/>
  <c r="P141" i="13"/>
  <c r="Q141" i="13"/>
  <c r="T141" i="13"/>
  <c r="P154" i="12"/>
  <c r="P152" i="12"/>
  <c r="O152" i="13"/>
  <c r="O154" i="13"/>
  <c r="S141" i="13"/>
  <c r="X141" i="13"/>
  <c r="U141" i="14"/>
  <c r="AD154" i="12"/>
  <c r="AD152" i="12"/>
  <c r="V154" i="13"/>
  <c r="V152" i="13"/>
  <c r="Z141" i="13"/>
  <c r="H141" i="7"/>
  <c r="AA154" i="13" l="1"/>
  <c r="S141" i="14"/>
  <c r="S154" i="14" s="1"/>
  <c r="H141" i="9"/>
  <c r="H154" i="9" s="1"/>
  <c r="AC141" i="14"/>
  <c r="AC152" i="14" s="1"/>
  <c r="P152" i="13"/>
  <c r="P154" i="13"/>
  <c r="U152" i="14"/>
  <c r="U154" i="14"/>
  <c r="X152" i="13"/>
  <c r="X154" i="13"/>
  <c r="V152" i="14"/>
  <c r="V154" i="14"/>
  <c r="Q141" i="14"/>
  <c r="S154" i="13"/>
  <c r="S152" i="13"/>
  <c r="U141" i="15"/>
  <c r="AA141" i="14"/>
  <c r="H154" i="7"/>
  <c r="H152" i="7"/>
  <c r="P141" i="14"/>
  <c r="Z152" i="13"/>
  <c r="Z154" i="13"/>
  <c r="X141" i="14"/>
  <c r="AD141" i="14"/>
  <c r="O154" i="14"/>
  <c r="O152" i="14"/>
  <c r="R152" i="13"/>
  <c r="R154" i="13"/>
  <c r="Z141" i="14"/>
  <c r="AB141" i="14"/>
  <c r="AB154" i="13"/>
  <c r="AB152" i="13"/>
  <c r="T141" i="14"/>
  <c r="R141" i="14"/>
  <c r="T154" i="13"/>
  <c r="T152" i="13"/>
  <c r="Y154" i="13"/>
  <c r="Y152" i="13"/>
  <c r="AD152" i="13"/>
  <c r="AD154" i="13"/>
  <c r="Y141" i="14"/>
  <c r="O141" i="15"/>
  <c r="V141" i="15"/>
  <c r="Q154" i="13"/>
  <c r="Q152" i="13"/>
  <c r="AC154" i="13"/>
  <c r="AC152" i="13"/>
  <c r="S152" i="14" l="1"/>
  <c r="AC154" i="14"/>
  <c r="H152" i="9"/>
  <c r="AB141" i="15"/>
  <c r="AB152" i="15" s="1"/>
  <c r="X141" i="15"/>
  <c r="X152" i="15" s="1"/>
  <c r="AD141" i="15"/>
  <c r="AD152" i="15" s="1"/>
  <c r="AA154" i="14"/>
  <c r="AA152" i="14"/>
  <c r="Y152" i="14"/>
  <c r="Y154" i="14"/>
  <c r="T154" i="14"/>
  <c r="T152" i="14"/>
  <c r="X152" i="14"/>
  <c r="X154" i="14"/>
  <c r="P154" i="14"/>
  <c r="P152" i="14"/>
  <c r="Y141" i="15"/>
  <c r="U154" i="15"/>
  <c r="U152" i="15"/>
  <c r="U141" i="16"/>
  <c r="R141" i="15"/>
  <c r="S141" i="15"/>
  <c r="V141" i="16"/>
  <c r="P141" i="15"/>
  <c r="Q141" i="15"/>
  <c r="T141" i="15"/>
  <c r="Q152" i="14"/>
  <c r="Q154" i="14"/>
  <c r="Z141" i="15"/>
  <c r="O141" i="16"/>
  <c r="O152" i="15"/>
  <c r="O154" i="15"/>
  <c r="H141" i="10"/>
  <c r="AD152" i="14"/>
  <c r="AD154" i="14"/>
  <c r="R152" i="14"/>
  <c r="R154" i="14"/>
  <c r="AB154" i="14"/>
  <c r="AB152" i="14"/>
  <c r="Z152" i="14"/>
  <c r="Z154" i="14"/>
  <c r="AA141" i="15"/>
  <c r="AC141" i="15"/>
  <c r="V154" i="15"/>
  <c r="V152" i="15"/>
  <c r="AD154" i="15" l="1"/>
  <c r="X154" i="15"/>
  <c r="AB154" i="15"/>
  <c r="R141" i="16"/>
  <c r="R154" i="16" s="1"/>
  <c r="S141" i="16"/>
  <c r="S154" i="16" s="1"/>
  <c r="V141" i="17"/>
  <c r="V152" i="17" s="1"/>
  <c r="AC141" i="16"/>
  <c r="AC152" i="16" s="1"/>
  <c r="Z141" i="16"/>
  <c r="Z154" i="16" s="1"/>
  <c r="S152" i="15"/>
  <c r="S154" i="15"/>
  <c r="R152" i="15"/>
  <c r="R154" i="15"/>
  <c r="Y141" i="16"/>
  <c r="Q141" i="16"/>
  <c r="U141" i="17"/>
  <c r="V154" i="16"/>
  <c r="V152" i="16"/>
  <c r="H152" i="10"/>
  <c r="H154" i="10"/>
  <c r="X141" i="16"/>
  <c r="AB141" i="16"/>
  <c r="O141" i="17"/>
  <c r="P141" i="16"/>
  <c r="T152" i="15"/>
  <c r="T154" i="15"/>
  <c r="AA141" i="16"/>
  <c r="Q154" i="15"/>
  <c r="Q152" i="15"/>
  <c r="Y154" i="15"/>
  <c r="Y152" i="15"/>
  <c r="P154" i="15"/>
  <c r="P152" i="15"/>
  <c r="AC152" i="15"/>
  <c r="AC154" i="15"/>
  <c r="O152" i="16"/>
  <c r="O154" i="16"/>
  <c r="AD141" i="16"/>
  <c r="T141" i="16"/>
  <c r="AA154" i="15"/>
  <c r="AA152" i="15"/>
  <c r="Z152" i="15"/>
  <c r="Z154" i="15"/>
  <c r="H141" i="11"/>
  <c r="U152" i="16"/>
  <c r="U154" i="16"/>
  <c r="R152" i="16" l="1"/>
  <c r="V154" i="17"/>
  <c r="S152" i="16"/>
  <c r="AC154" i="16"/>
  <c r="Z152" i="16"/>
  <c r="AD152" i="16"/>
  <c r="AD154" i="16"/>
  <c r="AB141" i="17"/>
  <c r="AA152" i="16"/>
  <c r="AA154" i="16"/>
  <c r="AA141" i="17"/>
  <c r="V141" i="18"/>
  <c r="H152" i="11"/>
  <c r="H154" i="11"/>
  <c r="P152" i="16"/>
  <c r="P154" i="16"/>
  <c r="Y154" i="16"/>
  <c r="Y152" i="16"/>
  <c r="O141" i="18"/>
  <c r="S141" i="17"/>
  <c r="O152" i="17"/>
  <c r="O154" i="17"/>
  <c r="R141" i="17"/>
  <c r="T141" i="17"/>
  <c r="Q152" i="16"/>
  <c r="Q154" i="16"/>
  <c r="X154" i="16"/>
  <c r="X152" i="16"/>
  <c r="H141" i="12"/>
  <c r="AD141" i="17"/>
  <c r="AB152" i="16"/>
  <c r="AB154" i="16"/>
  <c r="Q141" i="17"/>
  <c r="P141" i="17"/>
  <c r="Y141" i="17"/>
  <c r="AC141" i="17"/>
  <c r="X141" i="17"/>
  <c r="U154" i="17"/>
  <c r="U152" i="17"/>
  <c r="U141" i="18"/>
  <c r="Z141" i="17"/>
  <c r="T154" i="16"/>
  <c r="T152" i="16"/>
  <c r="P141" i="18" l="1"/>
  <c r="R141" i="18"/>
  <c r="R152" i="18" s="1"/>
  <c r="T141" i="18"/>
  <c r="T154" i="18" s="1"/>
  <c r="U141" i="19"/>
  <c r="U152" i="19" s="1"/>
  <c r="X141" i="18"/>
  <c r="X154" i="17"/>
  <c r="X152" i="17"/>
  <c r="R154" i="17"/>
  <c r="R152" i="17"/>
  <c r="S154" i="17"/>
  <c r="S152" i="17"/>
  <c r="AB141" i="18"/>
  <c r="Q141" i="18"/>
  <c r="AD152" i="17"/>
  <c r="AD154" i="17"/>
  <c r="O154" i="18"/>
  <c r="O152" i="18"/>
  <c r="P152" i="18"/>
  <c r="P154" i="18"/>
  <c r="AC154" i="17"/>
  <c r="AC152" i="17"/>
  <c r="U152" i="18"/>
  <c r="U154" i="18"/>
  <c r="Q154" i="17"/>
  <c r="Q152" i="17"/>
  <c r="AA141" i="18"/>
  <c r="AD141" i="18"/>
  <c r="S141" i="18"/>
  <c r="V141" i="19"/>
  <c r="R154" i="18"/>
  <c r="H141" i="13"/>
  <c r="O141" i="19"/>
  <c r="T152" i="18"/>
  <c r="Z141" i="18"/>
  <c r="H154" i="12"/>
  <c r="H152" i="12"/>
  <c r="AA154" i="17"/>
  <c r="AA152" i="17"/>
  <c r="Y152" i="17"/>
  <c r="Y154" i="17"/>
  <c r="V152" i="18"/>
  <c r="V154" i="18"/>
  <c r="AB152" i="17"/>
  <c r="AB154" i="17"/>
  <c r="Y141" i="18"/>
  <c r="Z154" i="17"/>
  <c r="Z152" i="17"/>
  <c r="P152" i="17"/>
  <c r="P154" i="17"/>
  <c r="U154" i="19"/>
  <c r="AC141" i="18"/>
  <c r="T154" i="17"/>
  <c r="T152" i="17"/>
  <c r="H154" i="13" l="1"/>
  <c r="H152" i="13"/>
  <c r="AB152" i="18"/>
  <c r="AB154" i="18"/>
  <c r="AA141" i="19"/>
  <c r="P141" i="19"/>
  <c r="U141" i="20"/>
  <c r="R141" i="19"/>
  <c r="Z141" i="19"/>
  <c r="S152" i="18"/>
  <c r="S154" i="18"/>
  <c r="O141" i="20"/>
  <c r="Y154" i="18"/>
  <c r="Y152" i="18"/>
  <c r="V152" i="19"/>
  <c r="V154" i="19"/>
  <c r="H141" i="14"/>
  <c r="Y141" i="19"/>
  <c r="AD154" i="18"/>
  <c r="AD152" i="18"/>
  <c r="AC141" i="19"/>
  <c r="V141" i="20"/>
  <c r="Z152" i="18"/>
  <c r="Z154" i="18"/>
  <c r="AA154" i="18"/>
  <c r="AA152" i="18"/>
  <c r="S141" i="19"/>
  <c r="O152" i="19"/>
  <c r="O154" i="19"/>
  <c r="X154" i="18"/>
  <c r="X152" i="18"/>
  <c r="AC154" i="18"/>
  <c r="AC152" i="18"/>
  <c r="AD141" i="19"/>
  <c r="X141" i="19"/>
  <c r="AB141" i="19"/>
  <c r="Q141" i="19"/>
  <c r="T141" i="19"/>
  <c r="Q152" i="18"/>
  <c r="Q154" i="18"/>
  <c r="Z141" i="20" l="1"/>
  <c r="Z154" i="20" s="1"/>
  <c r="H141" i="15"/>
  <c r="H152" i="15" s="1"/>
  <c r="AB141" i="20"/>
  <c r="AB154" i="20" s="1"/>
  <c r="Y141" i="20"/>
  <c r="Y154" i="20" s="1"/>
  <c r="AC141" i="20"/>
  <c r="AC152" i="20" s="1"/>
  <c r="P141" i="20"/>
  <c r="U141" i="21"/>
  <c r="O152" i="20"/>
  <c r="O154" i="20"/>
  <c r="AA141" i="20"/>
  <c r="S152" i="19"/>
  <c r="S154" i="19"/>
  <c r="AD141" i="20"/>
  <c r="T154" i="19"/>
  <c r="T152" i="19"/>
  <c r="Q154" i="19"/>
  <c r="Q152" i="19"/>
  <c r="AD154" i="19"/>
  <c r="AD152" i="19"/>
  <c r="Z152" i="20"/>
  <c r="Z154" i="19"/>
  <c r="Z152" i="19"/>
  <c r="AB154" i="19"/>
  <c r="AB152" i="19"/>
  <c r="Y152" i="19"/>
  <c r="Y154" i="19"/>
  <c r="P152" i="19"/>
  <c r="P154" i="19"/>
  <c r="X154" i="19"/>
  <c r="X152" i="19"/>
  <c r="H154" i="14"/>
  <c r="H152" i="14"/>
  <c r="R152" i="19"/>
  <c r="R154" i="19"/>
  <c r="Q141" i="20"/>
  <c r="AC154" i="20"/>
  <c r="V141" i="21"/>
  <c r="V154" i="20"/>
  <c r="V152" i="20"/>
  <c r="R141" i="20"/>
  <c r="S141" i="20"/>
  <c r="AC154" i="19"/>
  <c r="AC152" i="19"/>
  <c r="AA152" i="19"/>
  <c r="AA154" i="19"/>
  <c r="O141" i="21"/>
  <c r="X141" i="20"/>
  <c r="T141" i="20"/>
  <c r="U152" i="20"/>
  <c r="U154" i="20"/>
  <c r="AB152" i="20" l="1"/>
  <c r="H154" i="15"/>
  <c r="Y152" i="20"/>
  <c r="X141" i="21"/>
  <c r="X154" i="21" s="1"/>
  <c r="P141" i="21"/>
  <c r="P152" i="21" s="1"/>
  <c r="U141" i="22"/>
  <c r="U152" i="22" s="1"/>
  <c r="V152" i="21"/>
  <c r="V154" i="21"/>
  <c r="AA141" i="21"/>
  <c r="AD141" i="21"/>
  <c r="R152" i="20"/>
  <c r="R154" i="20"/>
  <c r="AD152" i="20"/>
  <c r="AD154" i="20"/>
  <c r="O154" i="21"/>
  <c r="O152" i="21"/>
  <c r="Z141" i="21"/>
  <c r="Q154" i="20"/>
  <c r="Q152" i="20"/>
  <c r="AA154" i="20"/>
  <c r="AA152" i="20"/>
  <c r="U152" i="21"/>
  <c r="U154" i="21"/>
  <c r="S154" i="20"/>
  <c r="S152" i="20"/>
  <c r="AB141" i="21"/>
  <c r="P152" i="20"/>
  <c r="P154" i="20"/>
  <c r="Y141" i="21"/>
  <c r="S141" i="21"/>
  <c r="R141" i="21"/>
  <c r="V141" i="22"/>
  <c r="T152" i="20"/>
  <c r="T154" i="20"/>
  <c r="X154" i="20"/>
  <c r="X152" i="20"/>
  <c r="H141" i="16"/>
  <c r="AC141" i="21"/>
  <c r="O141" i="22"/>
  <c r="Q141" i="21"/>
  <c r="T141" i="21"/>
  <c r="U154" i="22" l="1"/>
  <c r="P154" i="21"/>
  <c r="X152" i="21"/>
  <c r="Y141" i="22"/>
  <c r="Y154" i="22" s="1"/>
  <c r="T141" i="22"/>
  <c r="T154" i="22" s="1"/>
  <c r="O152" i="22"/>
  <c r="O154" i="22"/>
  <c r="AA141" i="22"/>
  <c r="Z152" i="21"/>
  <c r="Z154" i="21"/>
  <c r="AC154" i="21"/>
  <c r="AC152" i="21"/>
  <c r="AB154" i="21"/>
  <c r="AB152" i="21"/>
  <c r="T152" i="21"/>
  <c r="T154" i="21"/>
  <c r="Q152" i="21"/>
  <c r="Q154" i="21"/>
  <c r="AD152" i="21"/>
  <c r="AD154" i="21"/>
  <c r="U141" i="23"/>
  <c r="AA152" i="21"/>
  <c r="AA154" i="21"/>
  <c r="X141" i="22"/>
  <c r="AD141" i="22"/>
  <c r="H152" i="16"/>
  <c r="H154" i="16"/>
  <c r="S141" i="22"/>
  <c r="H141" i="17"/>
  <c r="Z141" i="22"/>
  <c r="AB141" i="22"/>
  <c r="V154" i="22"/>
  <c r="V152" i="22"/>
  <c r="R141" i="22"/>
  <c r="R154" i="21"/>
  <c r="R152" i="21"/>
  <c r="Q141" i="22"/>
  <c r="S152" i="21"/>
  <c r="S154" i="21"/>
  <c r="P141" i="22"/>
  <c r="Y154" i="21"/>
  <c r="Y152" i="21"/>
  <c r="O141" i="23"/>
  <c r="AC141" i="22"/>
  <c r="V141" i="23"/>
  <c r="Y152" i="22" l="1"/>
  <c r="U141" i="24"/>
  <c r="U152" i="24" s="1"/>
  <c r="AA141" i="23"/>
  <c r="AA154" i="23" s="1"/>
  <c r="T152" i="22"/>
  <c r="V154" i="23"/>
  <c r="V152" i="23"/>
  <c r="AB152" i="22"/>
  <c r="AB154" i="22"/>
  <c r="AD141" i="23"/>
  <c r="R152" i="22"/>
  <c r="R154" i="22"/>
  <c r="H154" i="17"/>
  <c r="H152" i="17"/>
  <c r="Y141" i="23"/>
  <c r="H141" i="18"/>
  <c r="AA152" i="22"/>
  <c r="AA154" i="22"/>
  <c r="P141" i="23"/>
  <c r="R141" i="23"/>
  <c r="S141" i="23"/>
  <c r="V141" i="24"/>
  <c r="Q154" i="22"/>
  <c r="Q152" i="22"/>
  <c r="Q141" i="23"/>
  <c r="T141" i="23"/>
  <c r="O154" i="23"/>
  <c r="O152" i="23"/>
  <c r="P152" i="22"/>
  <c r="P154" i="22"/>
  <c r="X141" i="23"/>
  <c r="AD154" i="22"/>
  <c r="AD152" i="22"/>
  <c r="Z154" i="22"/>
  <c r="Z152" i="22"/>
  <c r="AC141" i="23"/>
  <c r="S152" i="22"/>
  <c r="S154" i="22"/>
  <c r="X154" i="22"/>
  <c r="X152" i="22"/>
  <c r="AC152" i="22"/>
  <c r="AC154" i="22"/>
  <c r="U154" i="23"/>
  <c r="U152" i="23"/>
  <c r="AB141" i="23"/>
  <c r="Z141" i="23"/>
  <c r="O141" i="24"/>
  <c r="U154" i="24" l="1"/>
  <c r="Q141" i="24"/>
  <c r="Q154" i="24" s="1"/>
  <c r="U141" i="25"/>
  <c r="U152" i="25" s="1"/>
  <c r="P141" i="24"/>
  <c r="P154" i="24" s="1"/>
  <c r="AA152" i="23"/>
  <c r="X141" i="24"/>
  <c r="X152" i="24" s="1"/>
  <c r="Q154" i="23"/>
  <c r="Q152" i="23"/>
  <c r="O141" i="25"/>
  <c r="H141" i="19"/>
  <c r="AA141" i="24"/>
  <c r="AD141" i="24"/>
  <c r="T141" i="24"/>
  <c r="H152" i="18"/>
  <c r="H154" i="18"/>
  <c r="U154" i="25"/>
  <c r="Y154" i="23"/>
  <c r="Y152" i="23"/>
  <c r="R141" i="24"/>
  <c r="Z141" i="24"/>
  <c r="AC152" i="23"/>
  <c r="AC154" i="23"/>
  <c r="X154" i="23"/>
  <c r="X152" i="23"/>
  <c r="O154" i="24"/>
  <c r="O152" i="24"/>
  <c r="AB154" i="23"/>
  <c r="AB152" i="23"/>
  <c r="V154" i="24"/>
  <c r="V152" i="24"/>
  <c r="S141" i="24"/>
  <c r="AC141" i="24"/>
  <c r="Z152" i="23"/>
  <c r="Z154" i="23"/>
  <c r="S152" i="23"/>
  <c r="S154" i="23"/>
  <c r="P152" i="23"/>
  <c r="P154" i="23"/>
  <c r="AB141" i="24"/>
  <c r="V141" i="25"/>
  <c r="AD154" i="23"/>
  <c r="AD152" i="23"/>
  <c r="Y141" i="24"/>
  <c r="T154" i="23"/>
  <c r="T152" i="23"/>
  <c r="R152" i="23"/>
  <c r="R154" i="23"/>
  <c r="Q152" i="24" l="1"/>
  <c r="P152" i="24"/>
  <c r="H141" i="20"/>
  <c r="H152" i="20" s="1"/>
  <c r="X154" i="24"/>
  <c r="O152" i="25"/>
  <c r="O154" i="25"/>
  <c r="AB141" i="25"/>
  <c r="Q141" i="25"/>
  <c r="AA154" i="24"/>
  <c r="AA152" i="24"/>
  <c r="R141" i="25"/>
  <c r="V141" i="26"/>
  <c r="AB152" i="24"/>
  <c r="AB154" i="24"/>
  <c r="Y141" i="25"/>
  <c r="Z141" i="25"/>
  <c r="S141" i="25"/>
  <c r="T141" i="25"/>
  <c r="Y154" i="24"/>
  <c r="Y152" i="24"/>
  <c r="AD152" i="24"/>
  <c r="AD154" i="24"/>
  <c r="AD141" i="25"/>
  <c r="S154" i="24"/>
  <c r="S152" i="24"/>
  <c r="Z154" i="24"/>
  <c r="Z152" i="24"/>
  <c r="AC154" i="24"/>
  <c r="AC152" i="24"/>
  <c r="U141" i="26"/>
  <c r="V154" i="25"/>
  <c r="V152" i="25"/>
  <c r="R152" i="24"/>
  <c r="R154" i="24"/>
  <c r="AC141" i="25"/>
  <c r="T154" i="24"/>
  <c r="T152" i="24"/>
  <c r="AA141" i="25"/>
  <c r="P141" i="25"/>
  <c r="O141" i="26"/>
  <c r="X141" i="25"/>
  <c r="H154" i="19"/>
  <c r="H152" i="19"/>
  <c r="H154" i="20" l="1"/>
  <c r="AA141" i="26"/>
  <c r="AA152" i="26" s="1"/>
  <c r="P141" i="26"/>
  <c r="P152" i="26" s="1"/>
  <c r="O141" i="27"/>
  <c r="Y141" i="26"/>
  <c r="AD141" i="26"/>
  <c r="Q154" i="25"/>
  <c r="Q152" i="25"/>
  <c r="X141" i="26"/>
  <c r="AB154" i="25"/>
  <c r="AB152" i="25"/>
  <c r="Z154" i="25"/>
  <c r="Z152" i="25"/>
  <c r="S141" i="26"/>
  <c r="AC141" i="26"/>
  <c r="O152" i="26"/>
  <c r="O154" i="26"/>
  <c r="X154" i="25"/>
  <c r="X152" i="25"/>
  <c r="P152" i="25"/>
  <c r="P154" i="25"/>
  <c r="AC152" i="25"/>
  <c r="AC154" i="25"/>
  <c r="T154" i="25"/>
  <c r="T152" i="25"/>
  <c r="V152" i="26"/>
  <c r="V154" i="26"/>
  <c r="AA154" i="26"/>
  <c r="R141" i="26"/>
  <c r="Z141" i="26"/>
  <c r="H141" i="21"/>
  <c r="T141" i="26"/>
  <c r="R154" i="25"/>
  <c r="R152" i="25"/>
  <c r="U154" i="26"/>
  <c r="U152" i="26"/>
  <c r="Y154" i="25"/>
  <c r="Y152" i="25"/>
  <c r="V141" i="27"/>
  <c r="AB141" i="26"/>
  <c r="Q141" i="26"/>
  <c r="U141" i="27"/>
  <c r="AA154" i="25"/>
  <c r="AA152" i="25"/>
  <c r="AD154" i="25"/>
  <c r="AD152" i="25"/>
  <c r="S154" i="25"/>
  <c r="S152" i="25"/>
  <c r="P154" i="26" l="1"/>
  <c r="H141" i="22"/>
  <c r="H152" i="22" s="1"/>
  <c r="AB141" i="27"/>
  <c r="AB154" i="27" s="1"/>
  <c r="AD154" i="26"/>
  <c r="AD152" i="26"/>
  <c r="Z141" i="27"/>
  <c r="Q152" i="26"/>
  <c r="Q154" i="26"/>
  <c r="S154" i="26"/>
  <c r="S152" i="26"/>
  <c r="X154" i="26"/>
  <c r="X152" i="26"/>
  <c r="AA141" i="27"/>
  <c r="U141" i="28"/>
  <c r="T152" i="26"/>
  <c r="T154" i="26"/>
  <c r="O152" i="27"/>
  <c r="O154" i="27"/>
  <c r="V152" i="27"/>
  <c r="V154" i="27"/>
  <c r="H154" i="21"/>
  <c r="H152" i="21"/>
  <c r="AD141" i="27"/>
  <c r="Y141" i="27"/>
  <c r="O141" i="28"/>
  <c r="U152" i="27"/>
  <c r="U154" i="27"/>
  <c r="AB154" i="26"/>
  <c r="AB152" i="26"/>
  <c r="X141" i="27"/>
  <c r="Y152" i="26"/>
  <c r="Y154" i="26"/>
  <c r="AC154" i="26"/>
  <c r="AC152" i="26"/>
  <c r="Q141" i="27"/>
  <c r="R141" i="27"/>
  <c r="V141" i="28"/>
  <c r="Z154" i="26"/>
  <c r="Z152" i="26"/>
  <c r="P141" i="27"/>
  <c r="AC141" i="27"/>
  <c r="S141" i="27"/>
  <c r="T141" i="27"/>
  <c r="R154" i="26"/>
  <c r="R152" i="26"/>
  <c r="O141" i="29" l="1"/>
  <c r="O154" i="29" s="1"/>
  <c r="AB152" i="27"/>
  <c r="S141" i="28"/>
  <c r="S152" i="28" s="1"/>
  <c r="H154" i="22"/>
  <c r="AB141" i="28"/>
  <c r="AB152" i="28" s="1"/>
  <c r="AA154" i="27"/>
  <c r="AA152" i="27"/>
  <c r="AC141" i="28"/>
  <c r="V141" i="29"/>
  <c r="AC152" i="27"/>
  <c r="AC154" i="27"/>
  <c r="U141" i="29"/>
  <c r="X154" i="27"/>
  <c r="X152" i="27"/>
  <c r="Q141" i="28"/>
  <c r="O152" i="28"/>
  <c r="O154" i="28"/>
  <c r="P141" i="28"/>
  <c r="P152" i="27"/>
  <c r="P154" i="27"/>
  <c r="V154" i="28"/>
  <c r="V152" i="28"/>
  <c r="Q154" i="27"/>
  <c r="Q152" i="27"/>
  <c r="Y152" i="27"/>
  <c r="Y154" i="27"/>
  <c r="R152" i="27"/>
  <c r="R154" i="27"/>
  <c r="AD154" i="27"/>
  <c r="AD152" i="27"/>
  <c r="X141" i="28"/>
  <c r="T141" i="28"/>
  <c r="Z141" i="28"/>
  <c r="T154" i="27"/>
  <c r="T152" i="27"/>
  <c r="R141" i="28"/>
  <c r="AD141" i="28"/>
  <c r="S154" i="27"/>
  <c r="S152" i="27"/>
  <c r="U152" i="28"/>
  <c r="U154" i="28"/>
  <c r="Z154" i="27"/>
  <c r="Z152" i="27"/>
  <c r="H141" i="23"/>
  <c r="AA141" i="28"/>
  <c r="Y141" i="28"/>
  <c r="S154" i="28" l="1"/>
  <c r="AB154" i="28"/>
  <c r="O152" i="29"/>
  <c r="O141" i="30"/>
  <c r="O152" i="30" s="1"/>
  <c r="S141" i="29"/>
  <c r="S154" i="29" s="1"/>
  <c r="AB141" i="29"/>
  <c r="AB152" i="29" s="1"/>
  <c r="AA152" i="28"/>
  <c r="AA154" i="28"/>
  <c r="T154" i="28"/>
  <c r="T152" i="28"/>
  <c r="U152" i="29"/>
  <c r="U154" i="29"/>
  <c r="T141" i="29"/>
  <c r="H141" i="24"/>
  <c r="U141" i="30"/>
  <c r="X152" i="28"/>
  <c r="X154" i="28"/>
  <c r="V154" i="29"/>
  <c r="V152" i="29"/>
  <c r="AA141" i="29"/>
  <c r="Y152" i="28"/>
  <c r="Y154" i="28"/>
  <c r="P152" i="28"/>
  <c r="P154" i="28"/>
  <c r="AC152" i="28"/>
  <c r="AC154" i="28"/>
  <c r="X141" i="29"/>
  <c r="V141" i="30"/>
  <c r="Q152" i="28"/>
  <c r="Q154" i="28"/>
  <c r="Z154" i="28"/>
  <c r="Z152" i="28"/>
  <c r="AD154" i="28"/>
  <c r="AD152" i="28"/>
  <c r="P141" i="29"/>
  <c r="AD141" i="29"/>
  <c r="R154" i="28"/>
  <c r="R152" i="28"/>
  <c r="R141" i="29"/>
  <c r="Q141" i="29"/>
  <c r="Y141" i="29"/>
  <c r="AC141" i="29"/>
  <c r="H152" i="23"/>
  <c r="H154" i="23"/>
  <c r="Z141" i="29"/>
  <c r="S152" i="29" l="1"/>
  <c r="O154" i="30"/>
  <c r="R141" i="30"/>
  <c r="R154" i="30" s="1"/>
  <c r="AB154" i="29"/>
  <c r="Z141" i="30"/>
  <c r="Z154" i="30" s="1"/>
  <c r="H141" i="25"/>
  <c r="H154" i="25" s="1"/>
  <c r="AD141" i="30"/>
  <c r="Y154" i="29"/>
  <c r="Y152" i="29"/>
  <c r="AB141" i="30"/>
  <c r="Q152" i="29"/>
  <c r="Q154" i="29"/>
  <c r="AC152" i="29"/>
  <c r="AC154" i="29"/>
  <c r="R152" i="29"/>
  <c r="R154" i="29"/>
  <c r="AC141" i="30"/>
  <c r="O141" i="31"/>
  <c r="H154" i="24"/>
  <c r="H152" i="24"/>
  <c r="S141" i="30"/>
  <c r="T141" i="30"/>
  <c r="AD154" i="29"/>
  <c r="AD152" i="29"/>
  <c r="T154" i="29"/>
  <c r="T152" i="29"/>
  <c r="AA152" i="29"/>
  <c r="AA154" i="29"/>
  <c r="P141" i="30"/>
  <c r="Q141" i="30"/>
  <c r="Z152" i="29"/>
  <c r="Z154" i="29"/>
  <c r="P154" i="29"/>
  <c r="P152" i="29"/>
  <c r="X152" i="29"/>
  <c r="X154" i="29"/>
  <c r="AA141" i="30"/>
  <c r="U141" i="31"/>
  <c r="R152" i="30"/>
  <c r="V152" i="30"/>
  <c r="V154" i="30"/>
  <c r="U154" i="30"/>
  <c r="U152" i="30"/>
  <c r="Y141" i="30"/>
  <c r="V141" i="31"/>
  <c r="X141" i="30"/>
  <c r="H152" i="25" l="1"/>
  <c r="Z152" i="30"/>
  <c r="U141" i="32"/>
  <c r="U152" i="32" s="1"/>
  <c r="X141" i="31"/>
  <c r="X152" i="31" s="1"/>
  <c r="X152" i="30"/>
  <c r="X154" i="30"/>
  <c r="AA154" i="30"/>
  <c r="AA152" i="30"/>
  <c r="AD154" i="30"/>
  <c r="AD152" i="30"/>
  <c r="AD141" i="31"/>
  <c r="AB141" i="31"/>
  <c r="U154" i="31"/>
  <c r="U152" i="31"/>
  <c r="P141" i="31"/>
  <c r="Z141" i="31"/>
  <c r="R141" i="31"/>
  <c r="S141" i="31"/>
  <c r="V141" i="32"/>
  <c r="Y152" i="30"/>
  <c r="Y154" i="30"/>
  <c r="T154" i="30"/>
  <c r="T152" i="30"/>
  <c r="O152" i="31"/>
  <c r="O154" i="31"/>
  <c r="Q154" i="30"/>
  <c r="Q152" i="30"/>
  <c r="V154" i="31"/>
  <c r="V152" i="31"/>
  <c r="H141" i="26"/>
  <c r="Q141" i="31"/>
  <c r="T141" i="31"/>
  <c r="S152" i="30"/>
  <c r="S154" i="30"/>
  <c r="AC152" i="30"/>
  <c r="AC154" i="30"/>
  <c r="AB152" i="30"/>
  <c r="AB154" i="30"/>
  <c r="AC141" i="31"/>
  <c r="Y141" i="31"/>
  <c r="P154" i="30"/>
  <c r="P152" i="30"/>
  <c r="O141" i="32"/>
  <c r="AA141" i="31"/>
  <c r="U154" i="32" l="1"/>
  <c r="AC141" i="32"/>
  <c r="AC152" i="32" s="1"/>
  <c r="Q141" i="32"/>
  <c r="Q152" i="32" s="1"/>
  <c r="P141" i="32"/>
  <c r="P154" i="32" s="1"/>
  <c r="X154" i="31"/>
  <c r="U141" i="33"/>
  <c r="V154" i="32"/>
  <c r="V152" i="32"/>
  <c r="AB152" i="31"/>
  <c r="AB154" i="31"/>
  <c r="Q154" i="31"/>
  <c r="Q152" i="31"/>
  <c r="H154" i="26"/>
  <c r="H152" i="26"/>
  <c r="O141" i="33"/>
  <c r="AA141" i="32"/>
  <c r="S141" i="32"/>
  <c r="V141" i="33"/>
  <c r="S154" i="31"/>
  <c r="S152" i="31"/>
  <c r="T152" i="31"/>
  <c r="T154" i="31"/>
  <c r="R141" i="32"/>
  <c r="R154" i="31"/>
  <c r="R152" i="31"/>
  <c r="AB141" i="32"/>
  <c r="Z141" i="32"/>
  <c r="AD141" i="32"/>
  <c r="T141" i="32"/>
  <c r="AA154" i="31"/>
  <c r="AA152" i="31"/>
  <c r="Z154" i="31"/>
  <c r="Z152" i="31"/>
  <c r="AD154" i="31"/>
  <c r="AD152" i="31"/>
  <c r="Y154" i="31"/>
  <c r="Y152" i="31"/>
  <c r="AC152" i="31"/>
  <c r="AC154" i="31"/>
  <c r="O154" i="32"/>
  <c r="O152" i="32"/>
  <c r="P154" i="31"/>
  <c r="P152" i="31"/>
  <c r="H141" i="27"/>
  <c r="X141" i="32"/>
  <c r="Y141" i="32"/>
  <c r="P152" i="32" l="1"/>
  <c r="Q154" i="32"/>
  <c r="AC154" i="32"/>
  <c r="AA141" i="33"/>
  <c r="AA154" i="33" s="1"/>
  <c r="AA154" i="32"/>
  <c r="AA152" i="32"/>
  <c r="V141" i="35"/>
  <c r="Y141" i="33"/>
  <c r="AD141" i="33"/>
  <c r="Y152" i="32"/>
  <c r="Y154" i="32"/>
  <c r="T152" i="32"/>
  <c r="T154" i="32"/>
  <c r="R154" i="32"/>
  <c r="R152" i="32"/>
  <c r="X152" i="32"/>
  <c r="X154" i="32"/>
  <c r="AD152" i="32"/>
  <c r="AD154" i="32"/>
  <c r="T141" i="33"/>
  <c r="X141" i="33"/>
  <c r="AC141" i="33"/>
  <c r="H152" i="27"/>
  <c r="H154" i="27"/>
  <c r="Z154" i="32"/>
  <c r="Z152" i="32"/>
  <c r="P141" i="33"/>
  <c r="Z141" i="33"/>
  <c r="AB154" i="32"/>
  <c r="AB152" i="32"/>
  <c r="V152" i="33"/>
  <c r="V154" i="33"/>
  <c r="O141" i="35"/>
  <c r="H141" i="28"/>
  <c r="S141" i="33"/>
  <c r="U154" i="33"/>
  <c r="U152" i="33"/>
  <c r="AB141" i="33"/>
  <c r="Q141" i="33"/>
  <c r="R141" i="33"/>
  <c r="U141" i="35"/>
  <c r="S152" i="32"/>
  <c r="S154" i="32"/>
  <c r="O154" i="33"/>
  <c r="O152" i="33"/>
  <c r="AA152" i="33" l="1"/>
  <c r="AC141" i="35"/>
  <c r="AC154" i="35" s="1"/>
  <c r="Q141" i="35"/>
  <c r="Q152" i="35" s="1"/>
  <c r="R141" i="35"/>
  <c r="R152" i="35" s="1"/>
  <c r="H154" i="28"/>
  <c r="H152" i="28"/>
  <c r="AA141" i="35"/>
  <c r="P141" i="35"/>
  <c r="T141" i="35"/>
  <c r="AC152" i="33"/>
  <c r="AC154" i="33"/>
  <c r="V152" i="35"/>
  <c r="V154" i="35"/>
  <c r="T154" i="33"/>
  <c r="T152" i="33"/>
  <c r="Y154" i="33"/>
  <c r="Y152" i="33"/>
  <c r="S141" i="35"/>
  <c r="V141" i="36"/>
  <c r="X152" i="33"/>
  <c r="X154" i="33"/>
  <c r="O141" i="36"/>
  <c r="U152" i="35"/>
  <c r="U154" i="35"/>
  <c r="Z152" i="33"/>
  <c r="Z154" i="33"/>
  <c r="P152" i="33"/>
  <c r="P154" i="33"/>
  <c r="H141" i="29"/>
  <c r="Z141" i="35"/>
  <c r="Y141" i="35"/>
  <c r="R154" i="33"/>
  <c r="R152" i="33"/>
  <c r="AD141" i="35"/>
  <c r="Q154" i="33"/>
  <c r="Q152" i="33"/>
  <c r="AD154" i="33"/>
  <c r="AD152" i="33"/>
  <c r="AB141" i="35"/>
  <c r="S154" i="33"/>
  <c r="S152" i="33"/>
  <c r="U141" i="36"/>
  <c r="X141" i="35"/>
  <c r="AB152" i="33"/>
  <c r="AB154" i="33"/>
  <c r="O154" i="35"/>
  <c r="O152" i="35"/>
  <c r="Q154" i="35" l="1"/>
  <c r="R154" i="35"/>
  <c r="AC152" i="35"/>
  <c r="U141" i="37"/>
  <c r="U154" i="37" s="1"/>
  <c r="AA152" i="35"/>
  <c r="AA154" i="35"/>
  <c r="Y141" i="36"/>
  <c r="Y154" i="35"/>
  <c r="Y152" i="35"/>
  <c r="X141" i="36"/>
  <c r="U152" i="36"/>
  <c r="U154" i="36"/>
  <c r="AD154" i="35"/>
  <c r="AD152" i="35"/>
  <c r="AC141" i="36"/>
  <c r="V141" i="37"/>
  <c r="S141" i="36"/>
  <c r="T141" i="36"/>
  <c r="T152" i="35"/>
  <c r="T154" i="35"/>
  <c r="S154" i="35"/>
  <c r="S152" i="35"/>
  <c r="AB152" i="35"/>
  <c r="AB154" i="35"/>
  <c r="H141" i="30"/>
  <c r="Z152" i="35"/>
  <c r="Z154" i="35"/>
  <c r="R141" i="36"/>
  <c r="Z141" i="36"/>
  <c r="O154" i="36"/>
  <c r="O152" i="36"/>
  <c r="H152" i="29"/>
  <c r="H154" i="29"/>
  <c r="AD141" i="36"/>
  <c r="V152" i="36"/>
  <c r="V154" i="36"/>
  <c r="O141" i="37"/>
  <c r="X154" i="35"/>
  <c r="X152" i="35"/>
  <c r="AB141" i="36"/>
  <c r="Q141" i="36"/>
  <c r="AA141" i="36"/>
  <c r="P141" i="36"/>
  <c r="P152" i="35"/>
  <c r="P154" i="35"/>
  <c r="U152" i="37" l="1"/>
  <c r="H141" i="31"/>
  <c r="H152" i="31" s="1"/>
  <c r="AB141" i="37"/>
  <c r="AB154" i="37" s="1"/>
  <c r="R141" i="37"/>
  <c r="R152" i="37" s="1"/>
  <c r="S141" i="37"/>
  <c r="S152" i="37" s="1"/>
  <c r="T141" i="37"/>
  <c r="T154" i="37" s="1"/>
  <c r="V141" i="38"/>
  <c r="V152" i="38" s="1"/>
  <c r="Q141" i="37"/>
  <c r="O154" i="37"/>
  <c r="O152" i="37"/>
  <c r="P141" i="37"/>
  <c r="P154" i="36"/>
  <c r="P152" i="36"/>
  <c r="H152" i="30"/>
  <c r="H154" i="30"/>
  <c r="U141" i="38"/>
  <c r="AA152" i="36"/>
  <c r="AA154" i="36"/>
  <c r="Q154" i="36"/>
  <c r="Q152" i="36"/>
  <c r="X154" i="36"/>
  <c r="X152" i="36"/>
  <c r="AB154" i="36"/>
  <c r="AB152" i="36"/>
  <c r="Z152" i="36"/>
  <c r="Z154" i="36"/>
  <c r="V152" i="37"/>
  <c r="V154" i="37"/>
  <c r="Y154" i="36"/>
  <c r="Y152" i="36"/>
  <c r="R154" i="36"/>
  <c r="R152" i="36"/>
  <c r="AA141" i="37"/>
  <c r="Z141" i="37"/>
  <c r="AD141" i="37"/>
  <c r="AD154" i="36"/>
  <c r="AD152" i="36"/>
  <c r="T154" i="36"/>
  <c r="T152" i="36"/>
  <c r="AC154" i="36"/>
  <c r="AC152" i="36"/>
  <c r="H154" i="31"/>
  <c r="Y141" i="37"/>
  <c r="S152" i="36"/>
  <c r="S154" i="36"/>
  <c r="O141" i="38"/>
  <c r="X141" i="37"/>
  <c r="AC141" i="37"/>
  <c r="AB152" i="37" l="1"/>
  <c r="R154" i="37"/>
  <c r="V154" i="38"/>
  <c r="S154" i="37"/>
  <c r="T152" i="37"/>
  <c r="X141" i="38"/>
  <c r="X152" i="38" s="1"/>
  <c r="Y141" i="38"/>
  <c r="Y154" i="38" s="1"/>
  <c r="AB141" i="38"/>
  <c r="AB152" i="38" s="1"/>
  <c r="S141" i="38"/>
  <c r="S154" i="38" s="1"/>
  <c r="AA154" i="37"/>
  <c r="AA152" i="37"/>
  <c r="AA141" i="38"/>
  <c r="O154" i="38"/>
  <c r="O152" i="38"/>
  <c r="AD141" i="38"/>
  <c r="T141" i="38"/>
  <c r="Y154" i="37"/>
  <c r="Y152" i="37"/>
  <c r="P154" i="37"/>
  <c r="P152" i="37"/>
  <c r="P141" i="38"/>
  <c r="Q141" i="38"/>
  <c r="Z141" i="38"/>
  <c r="R141" i="38"/>
  <c r="H141" i="32"/>
  <c r="AC141" i="38"/>
  <c r="Q152" i="37"/>
  <c r="Q154" i="37"/>
  <c r="AC152" i="37"/>
  <c r="AC154" i="37"/>
  <c r="AD152" i="37"/>
  <c r="AD154" i="37"/>
  <c r="U152" i="38"/>
  <c r="U154" i="38"/>
  <c r="Z154" i="37"/>
  <c r="Z152" i="37"/>
  <c r="X152" i="37"/>
  <c r="X154" i="37"/>
  <c r="X154" i="38" l="1"/>
  <c r="Y152" i="38"/>
  <c r="S152" i="38"/>
  <c r="AB154" i="38"/>
  <c r="H141" i="33"/>
  <c r="H154" i="33" s="1"/>
  <c r="R154" i="38"/>
  <c r="R152" i="38"/>
  <c r="AD152" i="38"/>
  <c r="AD154" i="38"/>
  <c r="Z152" i="38"/>
  <c r="Z154" i="38"/>
  <c r="AC154" i="38"/>
  <c r="AC152" i="38"/>
  <c r="P152" i="38"/>
  <c r="P154" i="38"/>
  <c r="H154" i="32"/>
  <c r="H152" i="32"/>
  <c r="AA154" i="38"/>
  <c r="AA152" i="38"/>
  <c r="Q154" i="38"/>
  <c r="Q152" i="38"/>
  <c r="T154" i="38"/>
  <c r="T152" i="38"/>
  <c r="H152" i="33" l="1"/>
  <c r="H141" i="35"/>
  <c r="H152" i="35" l="1"/>
  <c r="H154" i="35"/>
  <c r="H141" i="36"/>
  <c r="H141" i="37" l="1"/>
  <c r="H154" i="36"/>
  <c r="H152" i="36"/>
  <c r="H141" i="38" l="1"/>
  <c r="H154" i="38" s="1"/>
  <c r="H154" i="37"/>
  <c r="H152" i="37"/>
  <c r="H152" i="38" l="1"/>
  <c r="N141" i="3" l="1"/>
  <c r="N152" i="3" l="1"/>
  <c r="N154" i="3"/>
  <c r="K141" i="3"/>
  <c r="G141" i="3"/>
  <c r="M141" i="3"/>
  <c r="E141" i="3"/>
  <c r="E152" i="3" l="1"/>
  <c r="E154" i="3"/>
  <c r="G154" i="3"/>
  <c r="G152" i="3"/>
  <c r="M154" i="3"/>
  <c r="M152" i="3"/>
  <c r="K152" i="3"/>
  <c r="K154" i="3"/>
  <c r="J141" i="3"/>
  <c r="I141" i="3"/>
  <c r="J152" i="3" l="1"/>
  <c r="J154" i="3"/>
  <c r="I154" i="3"/>
  <c r="I152" i="3"/>
  <c r="N141" i="4"/>
  <c r="W141" i="3" l="1"/>
  <c r="W154" i="3" s="1"/>
  <c r="L141" i="3"/>
  <c r="L154" i="3" s="1"/>
  <c r="N154" i="4"/>
  <c r="N152" i="4"/>
  <c r="F141" i="3"/>
  <c r="N141" i="5"/>
  <c r="E141" i="4"/>
  <c r="L152" i="3" l="1"/>
  <c r="M141" i="4"/>
  <c r="W152" i="3"/>
  <c r="K141" i="4"/>
  <c r="F154" i="3"/>
  <c r="F152" i="3"/>
  <c r="N154" i="5"/>
  <c r="N152" i="5"/>
  <c r="M154" i="4"/>
  <c r="M152" i="4"/>
  <c r="E152" i="4"/>
  <c r="E154" i="4"/>
  <c r="K152" i="4"/>
  <c r="K154" i="4"/>
  <c r="G141" i="4"/>
  <c r="N141" i="6"/>
  <c r="F141" i="4"/>
  <c r="E141" i="5"/>
  <c r="M141" i="5"/>
  <c r="K141" i="5"/>
  <c r="G141" i="5" l="1"/>
  <c r="I141" i="4"/>
  <c r="I154" i="4" s="1"/>
  <c r="M154" i="5"/>
  <c r="M152" i="5"/>
  <c r="G152" i="4"/>
  <c r="G154" i="4"/>
  <c r="E154" i="5"/>
  <c r="E152" i="5"/>
  <c r="J141" i="4"/>
  <c r="I152" i="4"/>
  <c r="F154" i="4"/>
  <c r="F152" i="4"/>
  <c r="L141" i="4"/>
  <c r="G152" i="5"/>
  <c r="G154" i="5"/>
  <c r="K152" i="5"/>
  <c r="K154" i="5"/>
  <c r="N152" i="6"/>
  <c r="N154" i="6"/>
  <c r="W141" i="4"/>
  <c r="F141" i="5"/>
  <c r="N141" i="7"/>
  <c r="K141" i="6"/>
  <c r="J141" i="5"/>
  <c r="E141" i="6" l="1"/>
  <c r="M141" i="6"/>
  <c r="M152" i="6" s="1"/>
  <c r="G141" i="6"/>
  <c r="G152" i="6" s="1"/>
  <c r="W154" i="4"/>
  <c r="W152" i="4"/>
  <c r="F154" i="5"/>
  <c r="F152" i="5"/>
  <c r="E154" i="6"/>
  <c r="E152" i="6"/>
  <c r="K152" i="6"/>
  <c r="K154" i="6"/>
  <c r="J152" i="4"/>
  <c r="J154" i="4"/>
  <c r="I141" i="5"/>
  <c r="L141" i="5"/>
  <c r="J152" i="5"/>
  <c r="J154" i="5"/>
  <c r="N154" i="7"/>
  <c r="N152" i="7"/>
  <c r="L154" i="4"/>
  <c r="L152" i="4"/>
  <c r="W141" i="5"/>
  <c r="E141" i="7"/>
  <c r="M141" i="7"/>
  <c r="F141" i="6"/>
  <c r="M154" i="6" l="1"/>
  <c r="G154" i="6"/>
  <c r="K141" i="7"/>
  <c r="J141" i="6"/>
  <c r="J154" i="6" s="1"/>
  <c r="G141" i="7"/>
  <c r="G154" i="7" s="1"/>
  <c r="W154" i="5"/>
  <c r="W152" i="5"/>
  <c r="F154" i="6"/>
  <c r="F152" i="6"/>
  <c r="E152" i="7"/>
  <c r="E154" i="7"/>
  <c r="J152" i="6"/>
  <c r="I141" i="6"/>
  <c r="L141" i="6"/>
  <c r="K152" i="7"/>
  <c r="K154" i="7"/>
  <c r="L154" i="5"/>
  <c r="L152" i="5"/>
  <c r="M154" i="7"/>
  <c r="M152" i="7"/>
  <c r="I154" i="5"/>
  <c r="I152" i="5"/>
  <c r="N141" i="9"/>
  <c r="W141" i="6"/>
  <c r="F141" i="7"/>
  <c r="K141" i="9"/>
  <c r="M141" i="9"/>
  <c r="I141" i="7"/>
  <c r="G152" i="7" l="1"/>
  <c r="E141" i="9"/>
  <c r="G141" i="9"/>
  <c r="G152" i="9" s="1"/>
  <c r="W154" i="6"/>
  <c r="W152" i="6"/>
  <c r="L154" i="6"/>
  <c r="L152" i="6"/>
  <c r="L141" i="7"/>
  <c r="G154" i="9"/>
  <c r="I154" i="6"/>
  <c r="I152" i="6"/>
  <c r="E152" i="9"/>
  <c r="E154" i="9"/>
  <c r="M152" i="9"/>
  <c r="M154" i="9"/>
  <c r="K152" i="9"/>
  <c r="K154" i="9"/>
  <c r="F154" i="7"/>
  <c r="F152" i="7"/>
  <c r="I154" i="7"/>
  <c r="I152" i="7"/>
  <c r="J141" i="7"/>
  <c r="N152" i="9"/>
  <c r="N154" i="9"/>
  <c r="N141" i="10"/>
  <c r="J141" i="9" l="1"/>
  <c r="J154" i="9" s="1"/>
  <c r="I141" i="9"/>
  <c r="J154" i="7"/>
  <c r="J152" i="7"/>
  <c r="L154" i="7"/>
  <c r="L152" i="7"/>
  <c r="N152" i="10"/>
  <c r="N154" i="10"/>
  <c r="F141" i="9"/>
  <c r="J152" i="9" l="1"/>
  <c r="F152" i="9"/>
  <c r="F154" i="9"/>
  <c r="I152" i="9"/>
  <c r="I154" i="9"/>
  <c r="N141" i="25" l="1"/>
  <c r="N141" i="38"/>
  <c r="N141" i="12"/>
  <c r="N141" i="26"/>
  <c r="N141" i="37"/>
  <c r="N141" i="17"/>
  <c r="N141" i="32"/>
  <c r="N141" i="23"/>
  <c r="N141" i="29"/>
  <c r="N141" i="33"/>
  <c r="N141" i="36"/>
  <c r="N141" i="35"/>
  <c r="N141" i="14"/>
  <c r="N141" i="11"/>
  <c r="N141" i="16"/>
  <c r="N141" i="21"/>
  <c r="N141" i="19"/>
  <c r="N141" i="28"/>
  <c r="N141" i="20"/>
  <c r="N141" i="22"/>
  <c r="N141" i="24"/>
  <c r="N141" i="31"/>
  <c r="N141" i="30"/>
  <c r="N141" i="13"/>
  <c r="N141" i="18"/>
  <c r="N141" i="15"/>
  <c r="N141" i="27"/>
  <c r="N154" i="15" l="1"/>
  <c r="N152" i="15"/>
  <c r="N152" i="30"/>
  <c r="N154" i="30"/>
  <c r="N154" i="35"/>
  <c r="N152" i="35"/>
  <c r="N154" i="31"/>
  <c r="N152" i="31"/>
  <c r="N152" i="36"/>
  <c r="N154" i="36"/>
  <c r="N154" i="24"/>
  <c r="N152" i="24"/>
  <c r="N152" i="33"/>
  <c r="N154" i="33"/>
  <c r="N152" i="22"/>
  <c r="N154" i="22"/>
  <c r="N152" i="29"/>
  <c r="N154" i="29"/>
  <c r="N154" i="20"/>
  <c r="N152" i="20"/>
  <c r="N152" i="23"/>
  <c r="N154" i="23"/>
  <c r="N152" i="28"/>
  <c r="N154" i="28"/>
  <c r="N154" i="32"/>
  <c r="N152" i="32"/>
  <c r="N152" i="17"/>
  <c r="N154" i="17"/>
  <c r="N152" i="19"/>
  <c r="N154" i="19"/>
  <c r="N154" i="37"/>
  <c r="N152" i="37"/>
  <c r="N154" i="21"/>
  <c r="N152" i="21"/>
  <c r="N152" i="26"/>
  <c r="N154" i="26"/>
  <c r="N152" i="27"/>
  <c r="N154" i="27"/>
  <c r="N152" i="16"/>
  <c r="N154" i="16"/>
  <c r="N152" i="12"/>
  <c r="N154" i="12"/>
  <c r="N152" i="11"/>
  <c r="N154" i="11"/>
  <c r="N154" i="38"/>
  <c r="N152" i="38"/>
  <c r="N154" i="18"/>
  <c r="N152" i="18"/>
  <c r="N154" i="13"/>
  <c r="N152" i="13"/>
  <c r="N152" i="14"/>
  <c r="N154" i="14"/>
  <c r="N154" i="25"/>
  <c r="N152" i="25"/>
  <c r="M141" i="18"/>
  <c r="E141" i="10"/>
  <c r="M141" i="10"/>
  <c r="G141" i="10"/>
  <c r="K141" i="10"/>
  <c r="K141" i="32"/>
  <c r="E141" i="15"/>
  <c r="G141" i="15"/>
  <c r="K141" i="15"/>
  <c r="E141" i="28"/>
  <c r="G141" i="28"/>
  <c r="K141" i="33"/>
  <c r="K141" i="11"/>
  <c r="M141" i="11"/>
  <c r="G141" i="13"/>
  <c r="M141" i="13"/>
  <c r="E141" i="14"/>
  <c r="G141" i="14"/>
  <c r="G141" i="23"/>
  <c r="M141" i="23"/>
  <c r="E141" i="23"/>
  <c r="M141" i="35"/>
  <c r="G141" i="35"/>
  <c r="E141" i="35"/>
  <c r="K141" i="35"/>
  <c r="G141" i="26"/>
  <c r="K141" i="26"/>
  <c r="E141" i="25"/>
  <c r="M141" i="31"/>
  <c r="E141" i="31"/>
  <c r="K141" i="31"/>
  <c r="M141" i="29"/>
  <c r="G141" i="29"/>
  <c r="K141" i="21"/>
  <c r="M141" i="27"/>
  <c r="E141" i="27"/>
  <c r="M141" i="12"/>
  <c r="E141" i="12"/>
  <c r="K141" i="12"/>
  <c r="G141" i="12"/>
  <c r="K141" i="30"/>
  <c r="G141" i="30"/>
  <c r="K141" i="16"/>
  <c r="M141" i="16"/>
  <c r="G141" i="24"/>
  <c r="E141" i="24"/>
  <c r="E141" i="17"/>
  <c r="G141" i="17"/>
  <c r="M141" i="17"/>
  <c r="G141" i="37"/>
  <c r="K141" i="37"/>
  <c r="M141" i="37"/>
  <c r="E141" i="20"/>
  <c r="K141" i="20"/>
  <c r="M141" i="20"/>
  <c r="M141" i="19"/>
  <c r="G141" i="19"/>
  <c r="M141" i="38"/>
  <c r="K141" i="38"/>
  <c r="G141" i="38"/>
  <c r="E141" i="38"/>
  <c r="E141" i="22"/>
  <c r="G141" i="22"/>
  <c r="E141" i="13" l="1"/>
  <c r="G141" i="11"/>
  <c r="G141" i="36"/>
  <c r="E141" i="19"/>
  <c r="E141" i="16"/>
  <c r="E141" i="29"/>
  <c r="E141" i="37"/>
  <c r="G141" i="16"/>
  <c r="G152" i="16" s="1"/>
  <c r="G141" i="21"/>
  <c r="G141" i="31"/>
  <c r="G141" i="20"/>
  <c r="G141" i="33"/>
  <c r="E141" i="36"/>
  <c r="E141" i="26"/>
  <c r="M141" i="33"/>
  <c r="E141" i="32"/>
  <c r="E154" i="32" s="1"/>
  <c r="G141" i="27"/>
  <c r="E141" i="21"/>
  <c r="K141" i="22"/>
  <c r="K141" i="19"/>
  <c r="G141" i="18"/>
  <c r="G152" i="18" s="1"/>
  <c r="E141" i="30"/>
  <c r="G141" i="25"/>
  <c r="K141" i="17"/>
  <c r="K152" i="17" s="1"/>
  <c r="M141" i="30"/>
  <c r="M141" i="26"/>
  <c r="E141" i="33"/>
  <c r="G141" i="32"/>
  <c r="M141" i="25"/>
  <c r="M154" i="25" s="1"/>
  <c r="K141" i="23"/>
  <c r="K141" i="14"/>
  <c r="M141" i="28"/>
  <c r="M154" i="28" s="1"/>
  <c r="K141" i="27"/>
  <c r="K141" i="25"/>
  <c r="K154" i="25" s="1"/>
  <c r="M141" i="14"/>
  <c r="M141" i="21"/>
  <c r="M154" i="21" s="1"/>
  <c r="K141" i="29"/>
  <c r="K154" i="29" s="1"/>
  <c r="M141" i="32"/>
  <c r="E141" i="18"/>
  <c r="M141" i="24"/>
  <c r="M154" i="24" s="1"/>
  <c r="K141" i="24"/>
  <c r="K141" i="28"/>
  <c r="E141" i="11"/>
  <c r="K141" i="13"/>
  <c r="K152" i="13" s="1"/>
  <c r="M141" i="15"/>
  <c r="M154" i="15" s="1"/>
  <c r="M141" i="22"/>
  <c r="M152" i="22" s="1"/>
  <c r="K141" i="18"/>
  <c r="M141" i="36"/>
  <c r="M152" i="36" s="1"/>
  <c r="K154" i="22"/>
  <c r="K152" i="22"/>
  <c r="G152" i="38"/>
  <c r="G154" i="38"/>
  <c r="G154" i="22"/>
  <c r="G152" i="22"/>
  <c r="M152" i="20"/>
  <c r="M154" i="20"/>
  <c r="E152" i="37"/>
  <c r="E154" i="37"/>
  <c r="G152" i="17"/>
  <c r="G154" i="17"/>
  <c r="G152" i="30"/>
  <c r="G154" i="30"/>
  <c r="M152" i="27"/>
  <c r="M154" i="27"/>
  <c r="E154" i="31"/>
  <c r="E152" i="31"/>
  <c r="K152" i="23"/>
  <c r="K154" i="23"/>
  <c r="M154" i="14"/>
  <c r="M152" i="14"/>
  <c r="K154" i="15"/>
  <c r="K152" i="15"/>
  <c r="K152" i="32"/>
  <c r="K154" i="32"/>
  <c r="M152" i="10"/>
  <c r="M154" i="10"/>
  <c r="G154" i="19"/>
  <c r="G152" i="19"/>
  <c r="E154" i="20"/>
  <c r="E152" i="20"/>
  <c r="E154" i="38"/>
  <c r="E152" i="38"/>
  <c r="M152" i="37"/>
  <c r="M154" i="37"/>
  <c r="E154" i="22"/>
  <c r="E152" i="22"/>
  <c r="K152" i="38"/>
  <c r="K154" i="38"/>
  <c r="K152" i="29"/>
  <c r="E154" i="14"/>
  <c r="E152" i="14"/>
  <c r="E154" i="13"/>
  <c r="E152" i="13"/>
  <c r="E154" i="11"/>
  <c r="E152" i="11"/>
  <c r="G152" i="15"/>
  <c r="G154" i="15"/>
  <c r="M154" i="38"/>
  <c r="M152" i="38"/>
  <c r="E154" i="17"/>
  <c r="E152" i="17"/>
  <c r="K154" i="30"/>
  <c r="K152" i="30"/>
  <c r="G152" i="29"/>
  <c r="G154" i="29"/>
  <c r="G152" i="25"/>
  <c r="G154" i="25"/>
  <c r="G154" i="33"/>
  <c r="G152" i="33"/>
  <c r="G154" i="28"/>
  <c r="G152" i="28"/>
  <c r="M152" i="15"/>
  <c r="E154" i="10"/>
  <c r="E152" i="10"/>
  <c r="M152" i="18"/>
  <c r="M154" i="18"/>
  <c r="M154" i="22"/>
  <c r="G154" i="27"/>
  <c r="G152" i="27"/>
  <c r="M152" i="29"/>
  <c r="M154" i="29"/>
  <c r="M152" i="31"/>
  <c r="M154" i="31"/>
  <c r="E152" i="25"/>
  <c r="E154" i="25"/>
  <c r="E152" i="23"/>
  <c r="E154" i="23"/>
  <c r="E152" i="33"/>
  <c r="E154" i="33"/>
  <c r="K154" i="18"/>
  <c r="K152" i="18"/>
  <c r="M154" i="16"/>
  <c r="M152" i="16"/>
  <c r="G152" i="21"/>
  <c r="G154" i="21"/>
  <c r="G154" i="13"/>
  <c r="G152" i="13"/>
  <c r="E152" i="28"/>
  <c r="E154" i="28"/>
  <c r="E154" i="15"/>
  <c r="E152" i="15"/>
  <c r="E154" i="36"/>
  <c r="E152" i="36"/>
  <c r="G154" i="37"/>
  <c r="G152" i="37"/>
  <c r="K152" i="16"/>
  <c r="K154" i="16"/>
  <c r="E154" i="30"/>
  <c r="E152" i="30"/>
  <c r="M152" i="21"/>
  <c r="K152" i="26"/>
  <c r="K154" i="26"/>
  <c r="K152" i="35"/>
  <c r="K154" i="35"/>
  <c r="M152" i="23"/>
  <c r="M154" i="23"/>
  <c r="M152" i="32"/>
  <c r="M154" i="32"/>
  <c r="K152" i="24"/>
  <c r="K154" i="24"/>
  <c r="E152" i="16"/>
  <c r="E154" i="16"/>
  <c r="E152" i="29"/>
  <c r="E154" i="29"/>
  <c r="E152" i="26"/>
  <c r="E154" i="26"/>
  <c r="G152" i="23"/>
  <c r="G154" i="23"/>
  <c r="M154" i="11"/>
  <c r="M152" i="11"/>
  <c r="M154" i="33"/>
  <c r="M152" i="33"/>
  <c r="G152" i="12"/>
  <c r="G154" i="12"/>
  <c r="K152" i="21"/>
  <c r="K154" i="21"/>
  <c r="E154" i="35"/>
  <c r="E152" i="35"/>
  <c r="K154" i="11"/>
  <c r="K152" i="11"/>
  <c r="K152" i="28"/>
  <c r="K154" i="28"/>
  <c r="G152" i="32"/>
  <c r="G154" i="32"/>
  <c r="G154" i="20"/>
  <c r="G152" i="20"/>
  <c r="E152" i="24"/>
  <c r="E154" i="24"/>
  <c r="K154" i="12"/>
  <c r="K152" i="12"/>
  <c r="K152" i="27"/>
  <c r="K154" i="27"/>
  <c r="G152" i="31"/>
  <c r="G154" i="31"/>
  <c r="G154" i="35"/>
  <c r="G152" i="35"/>
  <c r="K154" i="33"/>
  <c r="K152" i="33"/>
  <c r="L141" i="9"/>
  <c r="K152" i="10"/>
  <c r="K154" i="10"/>
  <c r="K152" i="20"/>
  <c r="K154" i="20"/>
  <c r="G152" i="24"/>
  <c r="G154" i="24"/>
  <c r="E152" i="12"/>
  <c r="E154" i="12"/>
  <c r="E152" i="27"/>
  <c r="E154" i="27"/>
  <c r="M154" i="35"/>
  <c r="M152" i="35"/>
  <c r="K154" i="14"/>
  <c r="K152" i="14"/>
  <c r="G154" i="11"/>
  <c r="G152" i="11"/>
  <c r="E152" i="18"/>
  <c r="E154" i="18"/>
  <c r="G154" i="36"/>
  <c r="G152" i="36"/>
  <c r="E154" i="19"/>
  <c r="E152" i="19"/>
  <c r="M152" i="17"/>
  <c r="M154" i="17"/>
  <c r="G152" i="26"/>
  <c r="G154" i="26"/>
  <c r="G154" i="14"/>
  <c r="G152" i="14"/>
  <c r="K152" i="19"/>
  <c r="K154" i="19"/>
  <c r="M154" i="19"/>
  <c r="M152" i="19"/>
  <c r="K152" i="37"/>
  <c r="K154" i="37"/>
  <c r="M154" i="30"/>
  <c r="M152" i="30"/>
  <c r="M154" i="12"/>
  <c r="M152" i="12"/>
  <c r="E154" i="21"/>
  <c r="E152" i="21"/>
  <c r="K152" i="31"/>
  <c r="K154" i="31"/>
  <c r="M152" i="26"/>
  <c r="M154" i="26"/>
  <c r="M152" i="13"/>
  <c r="M154" i="13"/>
  <c r="G154" i="10"/>
  <c r="G152" i="10"/>
  <c r="K141" i="36"/>
  <c r="F141" i="17"/>
  <c r="F141" i="27"/>
  <c r="F141" i="37"/>
  <c r="F141" i="21"/>
  <c r="J141" i="28"/>
  <c r="F141" i="31"/>
  <c r="L141" i="20"/>
  <c r="J141" i="27"/>
  <c r="F141" i="22"/>
  <c r="F141" i="19"/>
  <c r="F141" i="25"/>
  <c r="F141" i="38"/>
  <c r="W141" i="9"/>
  <c r="F141" i="20"/>
  <c r="F141" i="35"/>
  <c r="I141" i="19"/>
  <c r="J141" i="30"/>
  <c r="L141" i="30"/>
  <c r="I141" i="30"/>
  <c r="F141" i="36"/>
  <c r="J141" i="25"/>
  <c r="L141" i="25"/>
  <c r="I141" i="35"/>
  <c r="F141" i="28"/>
  <c r="L141" i="10"/>
  <c r="F141" i="12"/>
  <c r="J141" i="32"/>
  <c r="W141" i="7"/>
  <c r="J141" i="15"/>
  <c r="I141" i="15"/>
  <c r="F141" i="18"/>
  <c r="F141" i="24"/>
  <c r="F141" i="26"/>
  <c r="F141" i="15"/>
  <c r="M152" i="24" l="1"/>
  <c r="G154" i="16"/>
  <c r="E152" i="32"/>
  <c r="F141" i="29"/>
  <c r="K154" i="17"/>
  <c r="K152" i="25"/>
  <c r="J141" i="35"/>
  <c r="M152" i="28"/>
  <c r="M154" i="36"/>
  <c r="F141" i="30"/>
  <c r="J141" i="23"/>
  <c r="J152" i="23" s="1"/>
  <c r="M152" i="25"/>
  <c r="L141" i="14"/>
  <c r="G154" i="18"/>
  <c r="J141" i="19"/>
  <c r="J154" i="19" s="1"/>
  <c r="F141" i="14"/>
  <c r="F141" i="16"/>
  <c r="I141" i="25"/>
  <c r="I154" i="25" s="1"/>
  <c r="K154" i="13"/>
  <c r="J141" i="12"/>
  <c r="J154" i="12" s="1"/>
  <c r="I141" i="27"/>
  <c r="I141" i="23"/>
  <c r="I154" i="23" s="1"/>
  <c r="I141" i="28"/>
  <c r="I154" i="28" s="1"/>
  <c r="J141" i="14"/>
  <c r="L141" i="23"/>
  <c r="F141" i="32"/>
  <c r="I141" i="29"/>
  <c r="I141" i="11"/>
  <c r="I154" i="11" s="1"/>
  <c r="I141" i="32"/>
  <c r="I154" i="32" s="1"/>
  <c r="I141" i="18"/>
  <c r="I154" i="18" s="1"/>
  <c r="L141" i="29"/>
  <c r="L154" i="29" s="1"/>
  <c r="L141" i="16"/>
  <c r="I141" i="10"/>
  <c r="F141" i="13"/>
  <c r="J141" i="20"/>
  <c r="J154" i="20" s="1"/>
  <c r="I141" i="20"/>
  <c r="I154" i="20" s="1"/>
  <c r="I141" i="12"/>
  <c r="I154" i="12" s="1"/>
  <c r="L141" i="12"/>
  <c r="L141" i="19"/>
  <c r="F154" i="25"/>
  <c r="F152" i="25"/>
  <c r="I141" i="24"/>
  <c r="J141" i="38"/>
  <c r="J154" i="23"/>
  <c r="F154" i="30"/>
  <c r="F152" i="30"/>
  <c r="L152" i="29"/>
  <c r="F152" i="24"/>
  <c r="F154" i="24"/>
  <c r="F152" i="18"/>
  <c r="F154" i="18"/>
  <c r="J154" i="32"/>
  <c r="J152" i="32"/>
  <c r="I152" i="35"/>
  <c r="I154" i="35"/>
  <c r="F152" i="20"/>
  <c r="F154" i="20"/>
  <c r="L154" i="20"/>
  <c r="L152" i="20"/>
  <c r="F154" i="31"/>
  <c r="F152" i="31"/>
  <c r="I141" i="22"/>
  <c r="L141" i="24"/>
  <c r="F141" i="23"/>
  <c r="I141" i="38"/>
  <c r="I152" i="23"/>
  <c r="F154" i="15"/>
  <c r="F152" i="15"/>
  <c r="L152" i="23"/>
  <c r="L154" i="23"/>
  <c r="I154" i="29"/>
  <c r="I152" i="29"/>
  <c r="F154" i="32"/>
  <c r="F152" i="32"/>
  <c r="F152" i="28"/>
  <c r="F154" i="28"/>
  <c r="J141" i="29"/>
  <c r="L141" i="32"/>
  <c r="L141" i="35"/>
  <c r="F152" i="35"/>
  <c r="F154" i="35"/>
  <c r="L141" i="18"/>
  <c r="J152" i="20"/>
  <c r="L141" i="22"/>
  <c r="J141" i="24"/>
  <c r="I152" i="32"/>
  <c r="J154" i="35"/>
  <c r="J152" i="35"/>
  <c r="I152" i="30"/>
  <c r="I154" i="30"/>
  <c r="J141" i="18"/>
  <c r="J141" i="11"/>
  <c r="W152" i="9"/>
  <c r="W154" i="9"/>
  <c r="F152" i="22"/>
  <c r="F154" i="22"/>
  <c r="J141" i="22"/>
  <c r="L152" i="30"/>
  <c r="L154" i="30"/>
  <c r="L141" i="11"/>
  <c r="J154" i="27"/>
  <c r="J152" i="27"/>
  <c r="L141" i="33"/>
  <c r="L154" i="12"/>
  <c r="L152" i="12"/>
  <c r="K154" i="36"/>
  <c r="K152" i="36"/>
  <c r="J152" i="14"/>
  <c r="J154" i="14"/>
  <c r="L154" i="25"/>
  <c r="L152" i="25"/>
  <c r="J152" i="30"/>
  <c r="J154" i="30"/>
  <c r="I152" i="11"/>
  <c r="J141" i="37"/>
  <c r="F152" i="19"/>
  <c r="F154" i="19"/>
  <c r="I154" i="27"/>
  <c r="I152" i="27"/>
  <c r="J141" i="31"/>
  <c r="F152" i="21"/>
  <c r="F154" i="21"/>
  <c r="F152" i="37"/>
  <c r="F154" i="37"/>
  <c r="I141" i="33"/>
  <c r="J152" i="12"/>
  <c r="F154" i="29"/>
  <c r="F152" i="29"/>
  <c r="I152" i="25"/>
  <c r="I141" i="14"/>
  <c r="I152" i="10"/>
  <c r="I154" i="10"/>
  <c r="J152" i="25"/>
  <c r="J154" i="25"/>
  <c r="L141" i="37"/>
  <c r="J141" i="16"/>
  <c r="L141" i="27"/>
  <c r="I141" i="31"/>
  <c r="J141" i="26"/>
  <c r="J141" i="33"/>
  <c r="I141" i="37"/>
  <c r="L141" i="31"/>
  <c r="L141" i="26"/>
  <c r="F152" i="14"/>
  <c r="F154" i="14"/>
  <c r="F152" i="36"/>
  <c r="F154" i="36"/>
  <c r="F152" i="26"/>
  <c r="F154" i="26"/>
  <c r="L152" i="14"/>
  <c r="L154" i="14"/>
  <c r="F152" i="12"/>
  <c r="F154" i="12"/>
  <c r="L154" i="16"/>
  <c r="L152" i="16"/>
  <c r="J141" i="17"/>
  <c r="F152" i="13"/>
  <c r="F154" i="13"/>
  <c r="I152" i="15"/>
  <c r="I154" i="15"/>
  <c r="J141" i="10"/>
  <c r="J141" i="36"/>
  <c r="I141" i="16"/>
  <c r="J141" i="13"/>
  <c r="L141" i="17"/>
  <c r="I141" i="26"/>
  <c r="F141" i="11"/>
  <c r="F152" i="27"/>
  <c r="F154" i="27"/>
  <c r="J141" i="21"/>
  <c r="W152" i="7"/>
  <c r="W154" i="7"/>
  <c r="L154" i="10"/>
  <c r="L152" i="10"/>
  <c r="L141" i="15"/>
  <c r="F154" i="16"/>
  <c r="F152" i="16"/>
  <c r="L141" i="36"/>
  <c r="F154" i="38"/>
  <c r="F152" i="38"/>
  <c r="I141" i="13"/>
  <c r="I141" i="17"/>
  <c r="L141" i="21"/>
  <c r="L152" i="9"/>
  <c r="L154" i="9"/>
  <c r="J154" i="15"/>
  <c r="J152" i="15"/>
  <c r="I141" i="36"/>
  <c r="L141" i="13"/>
  <c r="L141" i="28"/>
  <c r="I141" i="21"/>
  <c r="I154" i="19"/>
  <c r="I152" i="19"/>
  <c r="J154" i="28"/>
  <c r="J152" i="28"/>
  <c r="F152" i="17"/>
  <c r="F154" i="17"/>
  <c r="L141" i="38"/>
  <c r="F141" i="10"/>
  <c r="F141" i="33"/>
  <c r="W141" i="32"/>
  <c r="W141" i="12"/>
  <c r="W141" i="27"/>
  <c r="W141" i="28"/>
  <c r="W141" i="30"/>
  <c r="W141" i="37"/>
  <c r="W141" i="26"/>
  <c r="W141" i="25"/>
  <c r="W141" i="31"/>
  <c r="W141" i="13"/>
  <c r="W141" i="29"/>
  <c r="W141" i="20"/>
  <c r="W141" i="36"/>
  <c r="W141" i="11"/>
  <c r="W141" i="18"/>
  <c r="W141" i="23"/>
  <c r="W141" i="17"/>
  <c r="W141" i="38"/>
  <c r="W141" i="24"/>
  <c r="W141" i="15"/>
  <c r="W141" i="14"/>
  <c r="W141" i="22"/>
  <c r="W141" i="19"/>
  <c r="W141" i="21"/>
  <c r="W141" i="35"/>
  <c r="W141" i="33"/>
  <c r="W141" i="16"/>
  <c r="J152" i="19" l="1"/>
  <c r="I152" i="12"/>
  <c r="I152" i="28"/>
  <c r="I152" i="18"/>
  <c r="I152" i="20"/>
  <c r="W152" i="16"/>
  <c r="W154" i="16"/>
  <c r="W152" i="11"/>
  <c r="W154" i="11"/>
  <c r="W152" i="32"/>
  <c r="W154" i="32"/>
  <c r="F154" i="10"/>
  <c r="F152" i="10"/>
  <c r="W154" i="35"/>
  <c r="W152" i="35"/>
  <c r="W152" i="18"/>
  <c r="W154" i="18"/>
  <c r="W154" i="22"/>
  <c r="W152" i="22"/>
  <c r="W152" i="12"/>
  <c r="W154" i="12"/>
  <c r="W154" i="14"/>
  <c r="W152" i="14"/>
  <c r="W152" i="36"/>
  <c r="W154" i="36"/>
  <c r="F152" i="33"/>
  <c r="F154" i="33"/>
  <c r="W154" i="15"/>
  <c r="W152" i="15"/>
  <c r="W152" i="25"/>
  <c r="W154" i="25"/>
  <c r="W154" i="21"/>
  <c r="W152" i="21"/>
  <c r="W154" i="13"/>
  <c r="W152" i="13"/>
  <c r="W154" i="31"/>
  <c r="W152" i="31"/>
  <c r="W154" i="24"/>
  <c r="W152" i="24"/>
  <c r="W152" i="26"/>
  <c r="W154" i="26"/>
  <c r="W152" i="27"/>
  <c r="W154" i="27"/>
  <c r="W154" i="19"/>
  <c r="W152" i="19"/>
  <c r="W152" i="38"/>
  <c r="W154" i="38"/>
  <c r="W154" i="37"/>
  <c r="W152" i="37"/>
  <c r="W152" i="20"/>
  <c r="W154" i="20"/>
  <c r="W152" i="17"/>
  <c r="W154" i="17"/>
  <c r="W154" i="30"/>
  <c r="W152" i="30"/>
  <c r="W152" i="33"/>
  <c r="W154" i="33"/>
  <c r="W152" i="29"/>
  <c r="W154" i="29"/>
  <c r="W154" i="23"/>
  <c r="W152" i="23"/>
  <c r="W152" i="28"/>
  <c r="W154" i="28"/>
  <c r="L152" i="28"/>
  <c r="L154" i="28"/>
  <c r="J154" i="36"/>
  <c r="J152" i="36"/>
  <c r="J154" i="38"/>
  <c r="J152" i="38"/>
  <c r="L152" i="13"/>
  <c r="L154" i="13"/>
  <c r="I154" i="17"/>
  <c r="I152" i="17"/>
  <c r="J152" i="10"/>
  <c r="J154" i="10"/>
  <c r="L152" i="32"/>
  <c r="L154" i="32"/>
  <c r="L154" i="38"/>
  <c r="L152" i="38"/>
  <c r="I154" i="13"/>
  <c r="I152" i="13"/>
  <c r="J154" i="21"/>
  <c r="J152" i="21"/>
  <c r="J152" i="33"/>
  <c r="J154" i="33"/>
  <c r="I152" i="14"/>
  <c r="I154" i="14"/>
  <c r="J152" i="31"/>
  <c r="J154" i="31"/>
  <c r="I154" i="24"/>
  <c r="I152" i="24"/>
  <c r="I152" i="36"/>
  <c r="I154" i="36"/>
  <c r="J154" i="26"/>
  <c r="J152" i="26"/>
  <c r="L152" i="11"/>
  <c r="L154" i="11"/>
  <c r="J154" i="24"/>
  <c r="J152" i="24"/>
  <c r="J152" i="29"/>
  <c r="J154" i="29"/>
  <c r="I152" i="31"/>
  <c r="I154" i="31"/>
  <c r="L152" i="22"/>
  <c r="L154" i="22"/>
  <c r="L152" i="36"/>
  <c r="L154" i="36"/>
  <c r="F152" i="11"/>
  <c r="F154" i="11"/>
  <c r="L152" i="27"/>
  <c r="L154" i="27"/>
  <c r="J154" i="11"/>
  <c r="J152" i="11"/>
  <c r="I152" i="38"/>
  <c r="I154" i="38"/>
  <c r="J154" i="17"/>
  <c r="J152" i="17"/>
  <c r="J154" i="37"/>
  <c r="J152" i="37"/>
  <c r="J152" i="18"/>
  <c r="J154" i="18"/>
  <c r="F154" i="23"/>
  <c r="F152" i="23"/>
  <c r="L152" i="15"/>
  <c r="L154" i="15"/>
  <c r="I154" i="26"/>
  <c r="I152" i="26"/>
  <c r="J154" i="16"/>
  <c r="J152" i="16"/>
  <c r="L152" i="18"/>
  <c r="L154" i="18"/>
  <c r="L154" i="24"/>
  <c r="L152" i="24"/>
  <c r="L154" i="17"/>
  <c r="L152" i="17"/>
  <c r="L152" i="26"/>
  <c r="L154" i="26"/>
  <c r="L152" i="37"/>
  <c r="L154" i="37"/>
  <c r="I154" i="33"/>
  <c r="I152" i="33"/>
  <c r="I152" i="22"/>
  <c r="I154" i="22"/>
  <c r="I154" i="21"/>
  <c r="I152" i="21"/>
  <c r="L152" i="21"/>
  <c r="L154" i="21"/>
  <c r="J152" i="13"/>
  <c r="J154" i="13"/>
  <c r="L154" i="31"/>
  <c r="L152" i="31"/>
  <c r="L152" i="33"/>
  <c r="L154" i="33"/>
  <c r="L152" i="19"/>
  <c r="L154" i="19"/>
  <c r="I152" i="16"/>
  <c r="I154" i="16"/>
  <c r="I154" i="37"/>
  <c r="I152" i="37"/>
  <c r="J154" i="22"/>
  <c r="J152" i="22"/>
  <c r="L152" i="35"/>
  <c r="L154" i="35"/>
  <c r="W141" i="10"/>
  <c r="W152" i="10" l="1"/>
  <c r="W154" i="10"/>
</calcChain>
</file>

<file path=xl/sharedStrings.xml><?xml version="1.0" encoding="utf-8"?>
<sst xmlns="http://schemas.openxmlformats.org/spreadsheetml/2006/main" count="138654" uniqueCount="446">
  <si>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</si>
  <si>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</si>
  <si>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</si>
  <si>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</si>
  <si>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</si>
  <si>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</si>
  <si>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</si>
  <si>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</si>
  <si>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</si>
  <si>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</si>
  <si>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</si>
  <si>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</si>
  <si>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</si>
  <si>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</si>
  <si>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</si>
  <si>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</si>
  <si>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</si>
  <si>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</si>
  <si>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</si>
  <si>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</si>
  <si>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</si>
  <si>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</si>
  <si>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</si>
  <si>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</si>
  <si>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</si>
  <si>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</si>
  <si>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</si>
  <si>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</si>
  <si>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</si>
  <si>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</si>
  <si>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</si>
  <si>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</si>
  <si>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</si>
  <si>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</si>
  <si>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</si>
  <si>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</si>
  <si>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</si>
  <si>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</si>
  <si>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</si>
  <si>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</si>
  <si>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</si>
  <si>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</si>
  <si>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</si>
  <si>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</si>
  <si>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</si>
  <si>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</si>
  <si>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</si>
  <si>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</si>
  <si>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</si>
  <si>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</si>
  <si>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</si>
  <si>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</si>
  <si>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</si>
  <si>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</si>
  <si>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</si>
  <si>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</si>
  <si>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</si>
  <si>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</si>
  <si>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</si>
  <si>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</si>
  <si>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</si>
  <si>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</si>
  <si>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</si>
  <si>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</si>
  <si>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</si>
  <si>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</si>
  <si>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</si>
  <si>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</si>
  <si>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</si>
  <si>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</si>
  <si>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</si>
  <si>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</si>
  <si>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</si>
  <si>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</si>
  <si>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</si>
  <si>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</si>
  <si>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</si>
  <si>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</si>
  <si>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</si>
  <si>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</si>
  <si>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</si>
  <si>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</si>
  <si>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</si>
  <si>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</si>
  <si>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</si>
  <si>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</si>
  <si>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</si>
  <si>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</si>
  <si>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</si>
  <si>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</si>
  <si>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</si>
  <si>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</si>
  <si>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</si>
  <si>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</si>
  <si>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</si>
  <si>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</si>
  <si>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</si>
  <si>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</si>
  <si>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</si>
  <si>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</si>
  <si>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</si>
  <si>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</si>
  <si>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</si>
  <si>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</si>
  <si>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</si>
  <si>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</si>
  <si>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</si>
  <si>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</si>
  <si>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</si>
  <si>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</si>
  <si>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</si>
  <si>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</si>
  <si>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</si>
  <si>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</si>
  <si>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</si>
  <si>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</si>
  <si>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</si>
  <si>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</si>
  <si>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</si>
  <si>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</si>
  <si>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</si>
  <si>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</si>
  <si>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</si>
  <si>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</si>
  <si>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</si>
  <si>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</si>
  <si>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</si>
  <si>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</si>
  <si>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</si>
  <si>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</si>
  <si>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</si>
  <si>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</si>
  <si>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</si>
  <si>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</si>
  <si>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</si>
  <si>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</si>
  <si>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</si>
  <si>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</si>
  <si>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</si>
  <si>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</si>
  <si>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</si>
  <si>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</si>
  <si>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</si>
  <si>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</si>
  <si>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</si>
  <si>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</si>
  <si>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</si>
  <si>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</si>
  <si>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</si>
  <si>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</si>
  <si>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</si>
  <si>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</si>
  <si>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</si>
  <si>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</si>
  <si>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</si>
  <si>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</si>
  <si>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</si>
  <si>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</si>
  <si>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</si>
  <si>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</si>
  <si>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</si>
  <si>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</si>
  <si>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</si>
  <si>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</si>
  <si>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</si>
  <si>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</si>
  <si>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</si>
  <si>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</si>
  <si>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</si>
  <si>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</si>
  <si>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</si>
  <si>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</si>
  <si>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</si>
  <si>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</si>
  <si>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</si>
  <si>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</si>
  <si>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</si>
  <si>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</si>
  <si>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</si>
  <si>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</si>
  <si>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</si>
  <si>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</si>
  <si>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</si>
  <si>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</si>
  <si>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</si>
  <si>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</si>
  <si>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</si>
  <si>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</si>
  <si>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</si>
  <si>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</si>
  <si>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</si>
  <si>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</si>
  <si>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</si>
  <si>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</si>
  <si>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</si>
  <si>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</si>
  <si>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</si>
  <si>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</si>
  <si>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</si>
  <si>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</si>
  <si>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</si>
  <si>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</si>
  <si>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</si>
  <si>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</si>
  <si>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</si>
  <si>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</si>
  <si>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</si>
  <si>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</si>
  <si>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</si>
  <si>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</si>
  <si>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</si>
  <si>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</si>
  <si>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</si>
  <si>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</si>
  <si>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</si>
  <si>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</si>
  <si>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</si>
  <si>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</si>
  <si>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</si>
  <si>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</si>
  <si>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</si>
  <si>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</si>
  <si>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</si>
  <si>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</si>
  <si>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</si>
  <si>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</si>
  <si>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</si>
  <si>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</si>
  <si>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</si>
  <si>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</si>
  <si>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</si>
  <si>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</si>
  <si>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</si>
  <si>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</si>
  <si>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</si>
  <si>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</si>
  <si>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</si>
  <si>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</si>
  <si>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</si>
  <si>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</si>
  <si>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</si>
  <si>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</si>
  <si>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</si>
  <si>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</si>
  <si>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</si>
  <si>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</si>
  <si>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</si>
  <si>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</si>
  <si>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</si>
  <si>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</si>
  <si>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</si>
  <si>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</si>
  <si>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</si>
  <si>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</si>
  <si>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</si>
  <si>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</si>
  <si>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</si>
  <si>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</si>
  <si>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</si>
  <si>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</si>
  <si>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</si>
  <si>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</si>
  <si>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</si>
  <si>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</si>
  <si>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</si>
  <si>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</si>
  <si>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</si>
  <si>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</si>
  <si>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</si>
  <si>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</si>
  <si>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</si>
  <si>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</si>
  <si>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</si>
  <si>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</si>
  <si>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</si>
  <si>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</si>
  <si>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</si>
  <si>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</si>
  <si>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</si>
  <si>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</si>
  <si>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</si>
  <si>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</si>
  <si>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</si>
  <si>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</si>
  <si>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</si>
  <si>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</si>
  <si>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</si>
  <si>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</si>
  <si>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</si>
  <si>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</si>
  <si>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</si>
  <si>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</si>
  <si>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</si>
  <si>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</si>
  <si>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</si>
  <si>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</si>
  <si>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</si>
  <si>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</si>
  <si>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</si>
  <si>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</si>
  <si>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</si>
  <si>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</si>
  <si>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</si>
  <si>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</si>
  <si>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</si>
  <si>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</si>
  <si>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</si>
  <si>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</si>
  <si>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</si>
  <si>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</si>
  <si>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</si>
  <si>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</si>
  <si>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</si>
  <si>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</si>
  <si>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</si>
  <si>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</si>
  <si>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</si>
  <si>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</si>
  <si>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</si>
  <si>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</si>
  <si>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</si>
  <si>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</si>
  <si>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</si>
  <si>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</si>
  <si>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</si>
  <si>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</si>
  <si>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</si>
  <si>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</si>
  <si>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</si>
  <si>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</si>
  <si>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</si>
  <si>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</si>
  <si>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</si>
  <si>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</si>
  <si>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</si>
  <si>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</si>
  <si>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</si>
  <si>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</si>
  <si>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</si>
  <si>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</si>
  <si>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</si>
  <si>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</si>
  <si>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</si>
  <si>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</si>
  <si>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</si>
  <si>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</si>
  <si>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</si>
  <si>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</si>
  <si>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</si>
  <si>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</si>
  <si>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</si>
  <si>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</si>
  <si>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</si>
  <si>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</si>
  <si>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</si>
  <si>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</si>
  <si>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</si>
  <si>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</si>
  <si>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</si>
  <si>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</si>
  <si>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</si>
  <si>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</si>
  <si>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</si>
  <si>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</si>
  <si>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</si>
  <si>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</si>
  <si>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</si>
  <si>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</si>
  <si>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</si>
  <si>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</si>
  <si>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</si>
  <si>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</si>
  <si>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</si>
  <si>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</si>
  <si>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</si>
  <si>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</si>
  <si>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</si>
  <si>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</si>
  <si>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</si>
  <si>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</si>
  <si>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</si>
  <si>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</si>
  <si>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</si>
  <si>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</si>
  <si>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</si>
  <si>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</si>
  <si>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</si>
  <si>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</si>
  <si>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</si>
  <si>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</si>
  <si>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</si>
  <si>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</si>
  <si>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</si>
  <si>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</si>
  <si>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</si>
  <si>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</si>
  <si>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</si>
  <si>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</si>
  <si>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</si>
  <si>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</si>
  <si>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</si>
  <si>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</si>
  <si>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</si>
  <si>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</si>
  <si>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</si>
  <si>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</si>
  <si>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</si>
  <si>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</si>
  <si>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</si>
  <si>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</si>
  <si>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Mileage [10^6 km]</t>
  </si>
  <si>
    <t>Long name</t>
  </si>
  <si>
    <t>kt waste incinerated</t>
  </si>
  <si>
    <t>Geothermal energy [GWh]</t>
  </si>
  <si>
    <t>Glass produced [t]</t>
  </si>
  <si>
    <t>Material quarried [Mt]</t>
  </si>
  <si>
    <t>Mineral wool produced [kt]</t>
  </si>
  <si>
    <t>Population</t>
  </si>
  <si>
    <t>Asphalt produced (kt)</t>
  </si>
  <si>
    <t>Paint production [kt]</t>
  </si>
  <si>
    <t>Ink imported [kt]</t>
  </si>
  <si>
    <t>Total food and beverage produced [kt]</t>
  </si>
  <si>
    <t>NFR 2019-1</t>
  </si>
  <si>
    <t>IS</t>
  </si>
  <si>
    <t>Amount [kt]</t>
  </si>
  <si>
    <t>N in feedstock [kt]</t>
  </si>
  <si>
    <t>Sludge incinerated [kt]</t>
  </si>
  <si>
    <t>Corpses [Number]</t>
  </si>
  <si>
    <t>Waste burned [kt]</t>
  </si>
  <si>
    <t>v1.0</t>
  </si>
  <si>
    <t>floor space constructed/demolished [M2 ]</t>
  </si>
  <si>
    <t>N applied [t]</t>
  </si>
  <si>
    <t>Cropland [ha]</t>
  </si>
  <si>
    <t>Waste landfilled [kt]</t>
  </si>
  <si>
    <t>Textile treated (kg)</t>
  </si>
  <si>
    <t>NO</t>
  </si>
  <si>
    <t>Gas throughput [Nn3]</t>
  </si>
  <si>
    <t>Waste amount composted [kt]</t>
  </si>
  <si>
    <t>Wastewater handled [m3]</t>
  </si>
  <si>
    <t>Floor space constructed/demolished [m2]</t>
  </si>
  <si>
    <t>Gas throughput [Nm3]</t>
  </si>
  <si>
    <t>NA</t>
  </si>
  <si>
    <t>IE</t>
  </si>
  <si>
    <t>NE</t>
  </si>
  <si>
    <t>NR</t>
  </si>
  <si>
    <t>13.2.2025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</si>
</sst>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000"/>
    <numFmt numFmtId="165" formatCode="0.000"/>
    <numFmt numFmtId="166" formatCode="0.00000"/>
    <numFmt numFmtId="167" formatCode="0.000000"/>
    <numFmt numFmtId="168" formatCode="0.00000000000000000000%"/>
    <numFmt numFmtId="169" formatCode="0.000000000000000000000"/>
    <numFmt numFmtId="170" formatCode="0.0000000000000000000000000"/>
    <numFmt numFmtId="171" formatCode="0.000000000000000E+00"/>
    <numFmt numFmtId="172" formatCode="[$-F800]dddd\,\ mmmm\ dd\,\ yyyy"/>
    <numFmt numFmtId="173" formatCode="0.0000000000000000"/>
    <numFmt numFmtId="174" formatCode="0.00000000000000000"/>
  </numFmts>
  <fonts count="15"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sz val="11"/>
      <color theme="1"/>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3">
    <xf numFmtId="0" fontId="0" fillId="0" borderId="0"/>
    <xf numFmtId="0" fontId="1" fillId="0" borderId="0"/>
    <xf numFmtId="9" fontId="14" fillId="0" borderId="0" applyFont="0" applyFill="0" applyBorder="0" applyAlignment="0" applyProtection="0"/>
  </cellStyleXfs>
  <cellXfs count="163">
    <xf numFmtId="0" fontId="0" fillId="0" borderId="0" xfId="0"/>
    <xf numFmtId="0" fontId="1" fillId="0" borderId="0" xfId="1"/>
    <xf numFmtId="0" fontId="6" fillId="0" borderId="0" xfId="1" applyFont="1" applyAlignment="1">
      <alignment wrapText="1"/>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0" fontId="1" fillId="3" borderId="0" xfId="1" applyFill="1" applyAlignment="1" applyProtection="1">
      <alignment horizontal="left" vertical="center"/>
      <protection locked="0"/>
    </xf>
    <xf numFmtId="2" fontId="5" fillId="10"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 fontId="5" fillId="0" borderId="14" xfId="1" applyNumberFormat="1" applyFont="1" applyBorder="1" applyAlignment="1">
      <alignment horizontal="left" vertical="center" wrapText="1"/>
    </xf>
    <xf numFmtId="1" fontId="1" fillId="3" borderId="0" xfId="1" applyNumberFormat="1" applyFill="1" applyAlignment="1" applyProtection="1">
      <alignment horizontal="left" vertical="center"/>
      <protection locked="0"/>
    </xf>
    <xf numFmtId="164" fontId="0" fillId="0" borderId="0" xfId="0" applyNumberFormat="1"/>
    <xf numFmtId="164" fontId="5" fillId="7" borderId="19" xfId="1" applyNumberFormat="1" applyFont="1" applyFill="1" applyBorder="1" applyAlignment="1" applyProtection="1">
      <alignment horizontal="center" vertical="center" wrapText="1"/>
      <protection locked="0"/>
    </xf>
    <xf numFmtId="164" fontId="5" fillId="2" borderId="19" xfId="1" applyNumberFormat="1" applyFont="1" applyFill="1" applyBorder="1" applyAlignment="1" applyProtection="1">
      <alignment horizontal="center" vertical="center" wrapText="1"/>
      <protection locked="0"/>
    </xf>
    <xf numFmtId="164" fontId="5" fillId="8" borderId="19" xfId="1" applyNumberFormat="1" applyFont="1" applyFill="1" applyBorder="1" applyAlignment="1" applyProtection="1">
      <alignment horizontal="center" vertical="center" wrapText="1"/>
      <protection locked="0"/>
    </xf>
    <xf numFmtId="164" fontId="5" fillId="9" borderId="6" xfId="1" applyNumberFormat="1" applyFont="1" applyFill="1" applyBorder="1" applyAlignment="1">
      <alignment horizontal="left" vertical="center"/>
    </xf>
    <xf numFmtId="164" fontId="5" fillId="10" borderId="19" xfId="1" applyNumberFormat="1" applyFont="1" applyFill="1" applyBorder="1" applyAlignment="1" applyProtection="1">
      <alignment horizontal="center" vertical="center" wrapText="1"/>
      <protection locked="0"/>
    </xf>
    <xf numFmtId="164" fontId="5" fillId="14" borderId="19" xfId="1" applyNumberFormat="1" applyFont="1" applyFill="1" applyBorder="1" applyAlignment="1" applyProtection="1">
      <alignment horizontal="center" vertical="center" wrapText="1"/>
      <protection locked="0"/>
    </xf>
    <xf numFmtId="165" fontId="5" fillId="11" borderId="19" xfId="1" applyNumberFormat="1" applyFont="1" applyFill="1" applyBorder="1" applyAlignment="1" applyProtection="1">
      <alignment horizontal="center" vertical="center" wrapText="1"/>
      <protection locked="0"/>
    </xf>
    <xf numFmtId="166" fontId="5" fillId="11" borderId="19" xfId="1" applyNumberFormat="1" applyFont="1" applyFill="1" applyBorder="1" applyAlignment="1" applyProtection="1">
      <alignment horizontal="center" vertical="center" wrapText="1"/>
      <protection locked="0"/>
    </xf>
    <xf numFmtId="164" fontId="5" fillId="11" borderId="19" xfId="1" applyNumberFormat="1" applyFont="1" applyFill="1" applyBorder="1" applyAlignment="1" applyProtection="1">
      <alignment horizontal="center" vertical="center" wrapText="1"/>
      <protection locked="0"/>
    </xf>
    <xf numFmtId="167" fontId="5" fillId="11" borderId="19" xfId="1" applyNumberFormat="1" applyFont="1" applyFill="1" applyBorder="1" applyAlignment="1" applyProtection="1">
      <alignment horizontal="center" vertical="center" wrapText="1"/>
      <protection locked="0"/>
    </xf>
    <xf numFmtId="0" fontId="1" fillId="0" borderId="8" xfId="1" applyBorder="1" applyAlignment="1">
      <alignment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0" borderId="0" xfId="1" applyFont="1" applyAlignment="1">
      <alignment horizontal="left" vertical="center" wrapText="1"/>
    </xf>
    <xf numFmtId="165" fontId="5" fillId="10" borderId="19" xfId="1" applyNumberFormat="1" applyFont="1" applyFill="1" applyBorder="1" applyAlignment="1" applyProtection="1">
      <alignment horizontal="center" vertical="center" wrapText="1"/>
      <protection locked="0"/>
    </xf>
    <xf numFmtId="167" fontId="1" fillId="0" borderId="0" xfId="1" applyNumberFormat="1"/>
    <xf numFmtId="168" fontId="1" fillId="0" borderId="0" xfId="2" applyNumberFormat="1" applyFont="1" applyProtection="1"/>
    <xf numFmtId="169" fontId="1" fillId="0" borderId="0" xfId="1" applyNumberFormat="1"/>
    <xf numFmtId="170" fontId="1" fillId="0" borderId="0" xfId="1" applyNumberFormat="1"/>
    <xf numFmtId="171" fontId="1" fillId="0" borderId="0" xfId="1" applyNumberFormat="1"/>
    <xf numFmtId="49" fontId="1" fillId="3" borderId="0" xfId="1" applyNumberFormat="1" applyFill="1" applyAlignment="1" applyProtection="1">
      <alignment horizontal="left" vertical="center"/>
      <protection locked="0"/>
    </xf>
    <xf numFmtId="173" fontId="1" fillId="0" borderId="0" xfId="1" applyNumberFormat="1"/>
    <xf numFmtId="174" fontId="1" fillId="0" borderId="0" xfId="1" applyNumberFormat="1"/>
    <xf numFmtId="0" fontId="5" fillId="5" borderId="16" xfId="1" applyFont="1" applyFill="1" applyBorder="1" applyAlignment="1" applyProtection="1">
      <alignment horizontal="left" vertical="center" wrapText="1"/>
      <protection locked="0"/>
    </xf>
    <xf numFmtId="2" fontId="5" fillId="5" borderId="14" xfId="1" applyNumberFormat="1" applyFont="1" applyFill="1" applyBorder="1" applyAlignment="1" applyProtection="1">
      <alignment horizontal="center" vertical="center" wrapText="1"/>
      <protection locked="0"/>
    </xf>
    <xf numFmtId="1" fontId="5" fillId="5" borderId="14" xfId="1" applyNumberFormat="1" applyFont="1" applyFill="1" applyBorder="1" applyAlignment="1" applyProtection="1">
      <alignment horizontal="center" vertical="center" wrapText="1"/>
      <protection locked="0"/>
    </xf>
    <xf numFmtId="164" fontId="5" fillId="5" borderId="14" xfId="1" applyNumberFormat="1" applyFont="1" applyFill="1" applyBorder="1" applyAlignment="1" applyProtection="1">
      <alignment horizontal="center" vertical="center" wrapText="1"/>
      <protection locked="0"/>
    </xf>
    <xf numFmtId="165" fontId="5" fillId="14" borderId="19" xfId="1" applyNumberFormat="1" applyFont="1" applyFill="1" applyBorder="1" applyAlignment="1" applyProtection="1">
      <alignment horizontal="center" vertical="center" wrapText="1"/>
      <protection locked="0"/>
    </xf>
    <xf numFmtId="1" fontId="5" fillId="14" borderId="19" xfId="1" applyNumberFormat="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172" fontId="2" fillId="0" borderId="8" xfId="1" applyNumberFormat="1" applyFont="1" applyBorder="1" applyAlignment="1">
      <alignment horizontal="center" vertical="center" wrapText="1"/>
    </xf>
    <xf numFmtId="172" fontId="2" fillId="0" borderId="11" xfId="1" applyNumberFormat="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cellXfs>
  <cellStyles count="3">
    <cellStyle name="Normal" xfId="0" builtinId="0"/>
    <cellStyle name="Percent" xfId="2" builtinId="5"/>
    <cellStyle name="Standard 2" xfId="1" xr:uid="{00000000-0005-0000-0000-000001000000}"/>
  </cellStyles>
  <dxfs count="272">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AA97F7-CA47-4B7A-8550-F587498C285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B4F86D7-269F-48CD-AE2A-7F9AAF8BB58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9619AED-605F-4EE4-89B3-E31717C68A9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D832F31-3EAE-4E97-86AC-AB6334598807}"/>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8E9352-2EF4-47AE-BB45-F2C498CFA1C7}"/>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1F0137-BB54-496B-8E0D-F0976184E79A}"/>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B71AFF-FAEF-4899-860A-4245C1224C1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25F298C-BE76-45AF-AF4F-39EAF46F25F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7A0FDF6-0480-4323-9DDB-482597723941}"/>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68CFBB1-DF0E-4B45-92BE-40225E2EBE46}"/>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E0B0754-3319-4D4E-B2D3-3E0F03CCED9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B58FF7E-5D00-4BB3-8981-1922BEEC755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89A68BE-36A9-49AA-8FDE-7E422B7364D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0A71737-C17D-42A7-96F2-BB82E64E353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406864C-3442-4BC9-9637-F97E7EFB66C9}"/>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2E06381-6293-44D1-B2D9-54DB9E4F5FB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684F799-0169-4DCB-965B-DA9F022C25CC}"/>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86193BF-6298-4602-8612-232969F97A2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DE69651-3834-4F34-BDB4-96133A9E78F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BF2CC7F-2D4A-419A-9E34-78C800D13C0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7B1579A-D35D-4AB5-840E-526EFBDD9AF9}"/>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67BCEA0-6258-4276-9291-B8E2172B0EF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A64EC38-9CB8-4982-946B-B1C425D728FB}"/>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6951FA5-1245-4F2D-9FCD-565134704676}"/>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6AD4EAB-E00F-46D0-AFE9-BA666C9317E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EDA04B-85BA-44D1-8DAD-E5B89B864D9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C3A4319-F53E-4C89-ABDB-B58612B2F4B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216F85F-8880-4BD1-B51A-61B2656E18F4}"/>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96FC59E-CE81-40EB-89A8-1D58F4A7CC90}"/>
            </a:ext>
          </a:extLst>
        </xdr:cNvPr>
        <xdr:cNvSpPr txBox="1"/>
      </xdr:nvSpPr>
      <xdr:spPr>
        <a:xfrm>
          <a:off x="951547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1DCF839-D3C2-44BF-A67D-E6AEB9F8919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A8EEB5-C211-4B50-AC6F-94BCB5DA9AF3}"/>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26904D6-D781-4683-AC5D-7A47E0CF9F3F}"/>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7E2F4A0-A008-425B-A9F1-B6571CB44A4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tabSelected="1" zoomScale="90" zoomScaleNormal="9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5">
        <v>1990</v>
      </c>
      <c r="C6" s="22" t="s">
        <v>5</v>
      </c>
      <c r="R6" s="23"/>
      <c r="S6" s="23"/>
      <c r="T6" s="23"/>
      <c r="U6" s="23"/>
      <c r="V6" s="23"/>
    </row>
    <row r="7" spans="1:38" x14ac:dyDescent="0.2">
      <c r="A7" s="21" t="s">
        <v>6</v>
      </c>
      <c r="B7" s="15" t="s">
        <v>429</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42" t="str">
        <f>B4&amp;": "&amp;B5&amp;": "&amp;B6</f>
        <v>IS: 13.2.2025: 1990</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43"/>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43"/>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2.0780795199999997E-2</v>
      </c>
      <c r="F14" s="52">
        <v>3.2245787999999991E-4</v>
      </c>
      <c r="G14" s="52">
        <v>0.16400534999999999</v>
      </c>
      <c r="H14" s="52" t="s">
        <v>441</v>
      </c>
      <c r="I14" s="52">
        <v>2.3753030799999997E-3</v>
      </c>
      <c r="J14" s="52">
        <v>3.2219211199999995E-3</v>
      </c>
      <c r="K14" s="52">
        <v>4.6380982399999993E-3</v>
      </c>
      <c r="L14" s="52">
        <v>1.4549385247999999E-4</v>
      </c>
      <c r="M14" s="52">
        <v>2.7289895599999997E-3</v>
      </c>
      <c r="N14" s="52">
        <v>7.7815853599999974E-4</v>
      </c>
      <c r="O14" s="52">
        <v>2.2093071999999998E-4</v>
      </c>
      <c r="P14" s="52">
        <v>1.1720165959999999E-4</v>
      </c>
      <c r="Q14" s="52">
        <v>5.8178628799999987E-4</v>
      </c>
      <c r="R14" s="52">
        <v>3.8395077999999995E-4</v>
      </c>
      <c r="S14" s="52">
        <v>7.9326023599999987E-4</v>
      </c>
      <c r="T14" s="52">
        <v>3.0868701999999994E-2</v>
      </c>
      <c r="U14" s="52">
        <v>6.283175359999999E-4</v>
      </c>
      <c r="V14" s="52">
        <v>1.0703520679999997E-2</v>
      </c>
      <c r="W14" s="52">
        <v>3.2983899999999996E-4</v>
      </c>
      <c r="X14" s="52" t="s">
        <v>441</v>
      </c>
      <c r="Y14" s="52">
        <v>5.4340019999999994E-7</v>
      </c>
      <c r="Z14" s="52">
        <v>5.4340019999999994E-7</v>
      </c>
      <c r="AA14" s="52">
        <v>1.222456752E-6</v>
      </c>
      <c r="AB14" s="52">
        <v>2.3092571519999996E-6</v>
      </c>
      <c r="AC14" s="52" t="s">
        <v>441</v>
      </c>
      <c r="AD14" s="52" t="s">
        <v>441</v>
      </c>
      <c r="AE14" s="33"/>
      <c r="AF14" s="52">
        <v>176.65559999999999</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2.460851838024304E-3</v>
      </c>
      <c r="F17" s="52">
        <v>1.1992455350995633E-4</v>
      </c>
      <c r="G17" s="52">
        <v>8.9246179356246589E-5</v>
      </c>
      <c r="H17" s="52" t="s">
        <v>441</v>
      </c>
      <c r="I17" s="52">
        <v>9.5939642807965064E-5</v>
      </c>
      <c r="J17" s="52">
        <v>9.5939642807965064E-5</v>
      </c>
      <c r="K17" s="52">
        <v>9.5939642807965064E-5</v>
      </c>
      <c r="L17" s="52">
        <v>5.3726199972460439E-5</v>
      </c>
      <c r="M17" s="52">
        <v>3.1660082126628469E-4</v>
      </c>
      <c r="N17" s="52">
        <v>3.8375857123186033E-7</v>
      </c>
      <c r="O17" s="52">
        <v>2.8781892842389524E-8</v>
      </c>
      <c r="P17" s="52">
        <v>5.7563785684779045E-7</v>
      </c>
      <c r="Q17" s="52">
        <v>1.4390946421194761E-7</v>
      </c>
      <c r="R17" s="52">
        <v>9.5939642807965078E-7</v>
      </c>
      <c r="S17" s="52">
        <v>1.0553360708876158E-6</v>
      </c>
      <c r="T17" s="52">
        <v>3.837585712318603E-8</v>
      </c>
      <c r="U17" s="52">
        <v>5.2766803544380792E-7</v>
      </c>
      <c r="V17" s="52">
        <v>1.3911248207154937E-4</v>
      </c>
      <c r="W17" s="52">
        <v>6.7157749965575549E-6</v>
      </c>
      <c r="X17" s="52">
        <v>9.1142660667566818E-9</v>
      </c>
      <c r="Y17" s="52">
        <v>7.1954732105973806E-8</v>
      </c>
      <c r="Z17" s="52">
        <v>8.1548696386770305E-9</v>
      </c>
      <c r="AA17" s="52">
        <v>7.1954732105973809E-9</v>
      </c>
      <c r="AB17" s="52">
        <v>9.6419341022004901E-8</v>
      </c>
      <c r="AC17" s="52" t="s">
        <v>441</v>
      </c>
      <c r="AD17" s="52" t="s">
        <v>441</v>
      </c>
      <c r="AE17" s="40"/>
      <c r="AF17" s="52">
        <v>4.7969821403982538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8.2860892599999986E-2</v>
      </c>
      <c r="F18" s="52">
        <v>4.4132410999999996E-3</v>
      </c>
      <c r="G18" s="52">
        <v>0.2121664256054</v>
      </c>
      <c r="H18" s="52" t="s">
        <v>441</v>
      </c>
      <c r="I18" s="52">
        <v>3.1897216459999991E-3</v>
      </c>
      <c r="J18" s="52">
        <v>3.1897216459999991E-3</v>
      </c>
      <c r="K18" s="52">
        <v>3.1897216459999991E-3</v>
      </c>
      <c r="L18" s="52">
        <v>1.7783975058399998E-3</v>
      </c>
      <c r="M18" s="52">
        <v>1.1037310899999998E-2</v>
      </c>
      <c r="N18" s="52">
        <v>1.29113307E-5</v>
      </c>
      <c r="O18" s="52">
        <v>9.6980072999999991E-7</v>
      </c>
      <c r="P18" s="52">
        <v>2.9494469999999995E-5</v>
      </c>
      <c r="Q18" s="52">
        <v>6.6965179999999986E-6</v>
      </c>
      <c r="R18" s="52">
        <v>3.199781409999999E-5</v>
      </c>
      <c r="S18" s="52">
        <v>3.4971250819999997E-5</v>
      </c>
      <c r="T18" s="52">
        <v>1.5213469E-6</v>
      </c>
      <c r="U18" s="52">
        <v>1.8582526599999998E-5</v>
      </c>
      <c r="V18" s="52">
        <v>4.6173387609999995E-3</v>
      </c>
      <c r="W18" s="52">
        <v>2.2222424E-4</v>
      </c>
      <c r="X18" s="52">
        <v>3.0159003999999998E-7</v>
      </c>
      <c r="Y18" s="52">
        <v>2.3809739999999994E-6</v>
      </c>
      <c r="Z18" s="52">
        <v>2.6984371999999998E-7</v>
      </c>
      <c r="AA18" s="52">
        <v>2.3809739999999999E-7</v>
      </c>
      <c r="AB18" s="52">
        <v>3.1905051599999994E-6</v>
      </c>
      <c r="AC18" s="52" t="s">
        <v>441</v>
      </c>
      <c r="AD18" s="52" t="s">
        <v>441</v>
      </c>
      <c r="AE18" s="40"/>
      <c r="AF18" s="52">
        <v>178.07729999999998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4.9263800399999995E-2</v>
      </c>
      <c r="F19" s="52">
        <v>2.4007699999999996E-3</v>
      </c>
      <c r="G19" s="52">
        <v>0.128358</v>
      </c>
      <c r="H19" s="52" t="s">
        <v>441</v>
      </c>
      <c r="I19" s="52">
        <v>1.9206159999999996E-3</v>
      </c>
      <c r="J19" s="52">
        <v>1.9206159999999996E-3</v>
      </c>
      <c r="K19" s="52">
        <v>1.9206159999999996E-3</v>
      </c>
      <c r="L19" s="52">
        <v>1.07554496E-3</v>
      </c>
      <c r="M19" s="52">
        <v>6.3380327999999981E-3</v>
      </c>
      <c r="N19" s="52">
        <v>7.6824639999999996E-6</v>
      </c>
      <c r="O19" s="52">
        <v>5.761847999999999E-7</v>
      </c>
      <c r="P19" s="52">
        <v>1.1523695999999997E-5</v>
      </c>
      <c r="Q19" s="52">
        <v>2.8809239999999992E-6</v>
      </c>
      <c r="R19" s="52">
        <v>1.9206159999999996E-5</v>
      </c>
      <c r="S19" s="52">
        <v>2.1126775999999997E-5</v>
      </c>
      <c r="T19" s="52">
        <v>7.6824639999999998E-7</v>
      </c>
      <c r="U19" s="52">
        <v>1.0563387999999998E-5</v>
      </c>
      <c r="V19" s="52">
        <v>2.7848931999999997E-3</v>
      </c>
      <c r="W19" s="52">
        <v>1.3444311999999997E-4</v>
      </c>
      <c r="X19" s="52">
        <v>1.8245851999999999E-7</v>
      </c>
      <c r="Y19" s="52">
        <v>1.4404619999999996E-6</v>
      </c>
      <c r="Z19" s="52">
        <v>1.6325235999999997E-7</v>
      </c>
      <c r="AA19" s="52">
        <v>1.4404619999999998E-7</v>
      </c>
      <c r="AB19" s="52">
        <v>1.9302190799999995E-6</v>
      </c>
      <c r="AC19" s="52" t="s">
        <v>441</v>
      </c>
      <c r="AD19" s="52" t="s">
        <v>441</v>
      </c>
      <c r="AE19" s="40"/>
      <c r="AF19" s="52">
        <v>96.030799999999985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0.85033423080000003</v>
      </c>
      <c r="F21" s="52">
        <v>4.1439289999999997E-2</v>
      </c>
      <c r="G21" s="52">
        <v>1.1077830000000002</v>
      </c>
      <c r="H21" s="52" t="s">
        <v>441</v>
      </c>
      <c r="I21" s="52">
        <v>3.3151431999999995E-2</v>
      </c>
      <c r="J21" s="52">
        <v>3.3151431999999995E-2</v>
      </c>
      <c r="K21" s="52">
        <v>3.3151431999999995E-2</v>
      </c>
      <c r="L21" s="52">
        <v>1.8564801919999999E-2</v>
      </c>
      <c r="M21" s="52">
        <v>0.10939972559999998</v>
      </c>
      <c r="N21" s="52">
        <v>1.3260572800000001E-4</v>
      </c>
      <c r="O21" s="52">
        <v>9.9454296000000003E-6</v>
      </c>
      <c r="P21" s="52">
        <v>1.9890859199999999E-4</v>
      </c>
      <c r="Q21" s="52">
        <v>4.9727147999999998E-5</v>
      </c>
      <c r="R21" s="52">
        <v>3.3151432000000001E-4</v>
      </c>
      <c r="S21" s="52">
        <v>3.64665752E-4</v>
      </c>
      <c r="T21" s="52">
        <v>1.3260572800000001E-5</v>
      </c>
      <c r="U21" s="52">
        <v>1.82332876E-4</v>
      </c>
      <c r="V21" s="52">
        <v>4.8069576400000001E-2</v>
      </c>
      <c r="W21" s="52">
        <v>2.3206002400000003E-3</v>
      </c>
      <c r="X21" s="52">
        <v>3.14938604E-6</v>
      </c>
      <c r="Y21" s="52">
        <v>2.4863573999999999E-5</v>
      </c>
      <c r="Z21" s="52">
        <v>2.8178717199999996E-6</v>
      </c>
      <c r="AA21" s="52">
        <v>2.4863574000000001E-6</v>
      </c>
      <c r="AB21" s="52">
        <v>3.3317189160000001E-5</v>
      </c>
      <c r="AC21" s="52" t="s">
        <v>441</v>
      </c>
      <c r="AD21" s="52" t="s">
        <v>441</v>
      </c>
      <c r="AE21" s="40"/>
      <c r="AF21" s="52">
        <v>1657.5716</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9.6452041200000005E-2</v>
      </c>
      <c r="F22" s="52">
        <v>4.3259669840000001E-2</v>
      </c>
      <c r="G22" s="52">
        <v>3.2076E-2</v>
      </c>
      <c r="H22" s="52" t="s">
        <v>441</v>
      </c>
      <c r="I22" s="52">
        <v>5.2340286399999998E-2</v>
      </c>
      <c r="J22" s="52">
        <v>5.6658277600000001E-2</v>
      </c>
      <c r="K22" s="52">
        <v>6.0016715200000008E-2</v>
      </c>
      <c r="L22" s="52">
        <v>3.6098767616000002E-3</v>
      </c>
      <c r="M22" s="52">
        <v>0.44840269440000002</v>
      </c>
      <c r="N22" s="52">
        <v>6.4292188768000011E-2</v>
      </c>
      <c r="O22" s="52">
        <v>8.6375555760000004E-4</v>
      </c>
      <c r="P22" s="52">
        <v>3.7933830720000006E-3</v>
      </c>
      <c r="Q22" s="52">
        <v>1.9198937880000001E-3</v>
      </c>
      <c r="R22" s="52">
        <v>6.48223072E-3</v>
      </c>
      <c r="S22" s="52">
        <v>8.401862312E-3</v>
      </c>
      <c r="T22" s="52">
        <v>6.2373081568000005E-3</v>
      </c>
      <c r="U22" s="52">
        <v>8.6648239600000006E-4</v>
      </c>
      <c r="V22" s="52">
        <v>9.6715728400000006E-2</v>
      </c>
      <c r="W22" s="52">
        <v>3.6707440000000003E-5</v>
      </c>
      <c r="X22" s="52">
        <v>2.1829894217239999E-2</v>
      </c>
      <c r="Y22" s="52">
        <v>2.8259246813999998E-2</v>
      </c>
      <c r="Z22" s="52">
        <v>1.1370754733319999E-2</v>
      </c>
      <c r="AA22" s="52">
        <v>8.8759101294000001E-3</v>
      </c>
      <c r="AB22" s="52">
        <v>7.0335805893960004E-2</v>
      </c>
      <c r="AC22" s="52" t="s">
        <v>441</v>
      </c>
      <c r="AD22" s="52">
        <v>8.1562055999999994E-2</v>
      </c>
      <c r="AE22" s="40"/>
      <c r="AF22" s="52">
        <v>26.2196</v>
      </c>
      <c r="AG22" s="52">
        <v>479.77680000000004</v>
      </c>
      <c r="AH22" s="52" t="s">
        <v>441</v>
      </c>
      <c r="AI22" s="52" t="s">
        <v>441</v>
      </c>
      <c r="AJ22" s="52" t="s">
        <v>435</v>
      </c>
      <c r="AK22" s="52" t="s">
        <v>441</v>
      </c>
      <c r="AL22" s="120" t="s">
        <v>49</v>
      </c>
    </row>
    <row r="23" spans="1:38" ht="26.45" customHeight="1" thickBot="1" x14ac:dyDescent="0.25">
      <c r="A23" s="49" t="s">
        <v>70</v>
      </c>
      <c r="B23" s="53" t="s">
        <v>391</v>
      </c>
      <c r="C23" s="50" t="s">
        <v>387</v>
      </c>
      <c r="D23" s="92"/>
      <c r="E23" s="52">
        <v>0.63451195321809339</v>
      </c>
      <c r="F23" s="52">
        <v>6.5670013362882751E-2</v>
      </c>
      <c r="G23" s="52">
        <v>1.5557006422951202E-2</v>
      </c>
      <c r="H23" s="52">
        <v>1.5557006422951204E-4</v>
      </c>
      <c r="I23" s="52">
        <v>4.0914926892361661E-2</v>
      </c>
      <c r="J23" s="52">
        <v>4.0914926892361661E-2</v>
      </c>
      <c r="K23" s="52">
        <v>4.0914926892361661E-2</v>
      </c>
      <c r="L23" s="52">
        <v>2.5396812985467837E-2</v>
      </c>
      <c r="M23" s="52">
        <v>0.20951398400109528</v>
      </c>
      <c r="N23" s="52">
        <v>4.3754080564550248E-2</v>
      </c>
      <c r="O23" s="52">
        <v>1.9446258028689E-4</v>
      </c>
      <c r="P23" s="52" t="s">
        <v>441</v>
      </c>
      <c r="Q23" s="52" t="s">
        <v>441</v>
      </c>
      <c r="R23" s="52">
        <v>9.7231290143445022E-4</v>
      </c>
      <c r="S23" s="52">
        <v>3.3058638648771302E-2</v>
      </c>
      <c r="T23" s="52">
        <v>1.3612380620082302E-3</v>
      </c>
      <c r="U23" s="52">
        <v>1.9446258028689E-4</v>
      </c>
      <c r="V23" s="52">
        <v>1.9446258028689004E-2</v>
      </c>
      <c r="W23" s="52">
        <v>1.9446258028689004E-3</v>
      </c>
      <c r="X23" s="52">
        <v>5.8338774086067E-4</v>
      </c>
      <c r="Y23" s="52">
        <v>9.7231290143445022E-4</v>
      </c>
      <c r="Z23" s="52" t="s">
        <v>441</v>
      </c>
      <c r="AA23" s="52" t="s">
        <v>441</v>
      </c>
      <c r="AB23" s="52">
        <v>1.5557006422951202E-3</v>
      </c>
      <c r="AC23" s="52" t="s">
        <v>441</v>
      </c>
      <c r="AD23" s="52" t="s">
        <v>441</v>
      </c>
      <c r="AE23" s="40"/>
      <c r="AF23" s="52">
        <v>836.18909523362709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0.27337945336197572</v>
      </c>
      <c r="F24" s="52">
        <v>1.3322585446490044E-2</v>
      </c>
      <c r="G24" s="52">
        <v>0.43116235382064383</v>
      </c>
      <c r="H24" s="52" t="s">
        <v>441</v>
      </c>
      <c r="I24" s="52">
        <v>1.0658068357192036E-2</v>
      </c>
      <c r="J24" s="52">
        <v>1.0658068357192036E-2</v>
      </c>
      <c r="K24" s="52">
        <v>1.0658068357192036E-2</v>
      </c>
      <c r="L24" s="52">
        <v>5.9685182800275401E-3</v>
      </c>
      <c r="M24" s="52">
        <v>3.5171625578733712E-2</v>
      </c>
      <c r="N24" s="52">
        <v>4.2632273428768147E-5</v>
      </c>
      <c r="O24" s="52">
        <v>3.1974205071576108E-6</v>
      </c>
      <c r="P24" s="52">
        <v>6.394841014315222E-5</v>
      </c>
      <c r="Q24" s="52">
        <v>1.5987102535788055E-5</v>
      </c>
      <c r="R24" s="52">
        <v>1.0658068357192035E-4</v>
      </c>
      <c r="S24" s="52">
        <v>1.1723875192911239E-4</v>
      </c>
      <c r="T24" s="52">
        <v>4.263227342876815E-6</v>
      </c>
      <c r="U24" s="52">
        <v>5.8619375964556195E-5</v>
      </c>
      <c r="V24" s="52">
        <v>1.5454199117928452E-2</v>
      </c>
      <c r="W24" s="52">
        <v>7.4606478500344252E-4</v>
      </c>
      <c r="X24" s="52">
        <v>1.0125164939332434E-6</v>
      </c>
      <c r="Y24" s="52">
        <v>7.9935512678940275E-6</v>
      </c>
      <c r="Z24" s="52">
        <v>9.0593581036132305E-7</v>
      </c>
      <c r="AA24" s="52">
        <v>7.9935512678940271E-7</v>
      </c>
      <c r="AB24" s="52">
        <v>1.0711358698977996E-5</v>
      </c>
      <c r="AC24" s="52" t="s">
        <v>441</v>
      </c>
      <c r="AD24" s="52" t="s">
        <v>441</v>
      </c>
      <c r="AE24" s="40"/>
      <c r="AF24" s="52">
        <v>532.90341785960186</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441</v>
      </c>
      <c r="I25" s="52">
        <v>1.63695674300949E-3</v>
      </c>
      <c r="J25" s="52">
        <v>1.63695674300949E-3</v>
      </c>
      <c r="K25" s="52">
        <v>1.63695674300949E-3</v>
      </c>
      <c r="L25" s="52">
        <v>2.4554351145142351E-4</v>
      </c>
      <c r="M25" s="52">
        <v>8.5610565330601296E-2</v>
      </c>
      <c r="N25" s="52" t="s">
        <v>441</v>
      </c>
      <c r="O25" s="52" t="s">
        <v>441</v>
      </c>
      <c r="P25" s="52" t="s">
        <v>441</v>
      </c>
      <c r="Q25" s="52" t="s">
        <v>441</v>
      </c>
      <c r="R25" s="52" t="s">
        <v>441</v>
      </c>
      <c r="S25" s="52" t="s">
        <v>441</v>
      </c>
      <c r="T25" s="52" t="s">
        <v>441</v>
      </c>
      <c r="U25" s="52" t="s">
        <v>441</v>
      </c>
      <c r="V25" s="52" t="s">
        <v>441</v>
      </c>
      <c r="W25" s="52">
        <v>5.7905764267969018E-4</v>
      </c>
      <c r="X25" s="52" t="s">
        <v>441</v>
      </c>
      <c r="Y25" s="52" t="s">
        <v>441</v>
      </c>
      <c r="Z25" s="52" t="s">
        <v>441</v>
      </c>
      <c r="AA25" s="52" t="s">
        <v>441</v>
      </c>
      <c r="AB25" s="52" t="s">
        <v>441</v>
      </c>
      <c r="AC25" s="52" t="s">
        <v>441</v>
      </c>
      <c r="AD25" s="52" t="s">
        <v>441</v>
      </c>
      <c r="AE25" s="40"/>
      <c r="AF25" s="52">
        <v>426.43773277490124</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441</v>
      </c>
      <c r="I26" s="52">
        <v>9.5765997791816797E-5</v>
      </c>
      <c r="J26" s="52">
        <v>9.5765997791816797E-5</v>
      </c>
      <c r="K26" s="52">
        <v>9.5765997791816797E-5</v>
      </c>
      <c r="L26" s="52">
        <v>1.4364899668772518E-5</v>
      </c>
      <c r="M26" s="52">
        <v>0.47022585724573468</v>
      </c>
      <c r="N26" s="52">
        <v>0.25882931999999997</v>
      </c>
      <c r="O26" s="52" t="s">
        <v>441</v>
      </c>
      <c r="P26" s="52" t="s">
        <v>441</v>
      </c>
      <c r="Q26" s="52" t="s">
        <v>441</v>
      </c>
      <c r="R26" s="52" t="s">
        <v>441</v>
      </c>
      <c r="S26" s="52" t="s">
        <v>441</v>
      </c>
      <c r="T26" s="52" t="s">
        <v>441</v>
      </c>
      <c r="U26" s="52" t="s">
        <v>441</v>
      </c>
      <c r="V26" s="52" t="s">
        <v>441</v>
      </c>
      <c r="W26" s="52">
        <v>8.7070823518490452E-4</v>
      </c>
      <c r="X26" s="52" t="s">
        <v>441</v>
      </c>
      <c r="Y26" s="52" t="s">
        <v>441</v>
      </c>
      <c r="Z26" s="52" t="s">
        <v>441</v>
      </c>
      <c r="AA26" s="52" t="s">
        <v>441</v>
      </c>
      <c r="AB26" s="52" t="s">
        <v>441</v>
      </c>
      <c r="AC26" s="52" t="s">
        <v>441</v>
      </c>
      <c r="AD26" s="52" t="s">
        <v>441</v>
      </c>
      <c r="AE26" s="40"/>
      <c r="AF26" s="52">
        <v>200.93225670770423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4.5636019802428738</v>
      </c>
      <c r="F27" s="52">
        <v>3.7618199622150628</v>
      </c>
      <c r="G27" s="52">
        <v>4.5814490792726537E-2</v>
      </c>
      <c r="H27" s="52">
        <v>6.2146456673873116E-3</v>
      </c>
      <c r="I27" s="52">
        <v>4.7129381774462041E-2</v>
      </c>
      <c r="J27" s="52">
        <v>4.7129381774462041E-2</v>
      </c>
      <c r="K27" s="52">
        <v>4.7129381774462041E-2</v>
      </c>
      <c r="L27" s="52">
        <v>1.7774931313628187E-2</v>
      </c>
      <c r="M27" s="52">
        <v>38.913995368044702</v>
      </c>
      <c r="N27" s="52">
        <v>1.9458863655786749E-4</v>
      </c>
      <c r="O27" s="52">
        <v>2.4221685677308928E-5</v>
      </c>
      <c r="P27" s="52">
        <v>1.0791168000690652E-3</v>
      </c>
      <c r="Q27" s="52">
        <v>3.6536316300812403E-5</v>
      </c>
      <c r="R27" s="52">
        <v>8.194323152384092E-4</v>
      </c>
      <c r="S27" s="52">
        <v>5.8228109236682136E-4</v>
      </c>
      <c r="T27" s="52">
        <v>2.7549256851631742E-4</v>
      </c>
      <c r="U27" s="52">
        <v>2.4629261247006966E-5</v>
      </c>
      <c r="V27" s="52">
        <v>4.0760553728470912E-3</v>
      </c>
      <c r="W27" s="52">
        <v>5.3937399999999996E-2</v>
      </c>
      <c r="X27" s="52">
        <v>1.0537509696000001E-3</v>
      </c>
      <c r="Y27" s="52">
        <v>1.7491901793000001E-3</v>
      </c>
      <c r="Z27" s="52">
        <v>7.2287014530000003E-4</v>
      </c>
      <c r="AA27" s="52">
        <v>1.9536976267999998E-3</v>
      </c>
      <c r="AB27" s="52">
        <v>5.4795089209999995E-3</v>
      </c>
      <c r="AC27" s="52">
        <v>5.3937599999999997E-5</v>
      </c>
      <c r="AD27" s="52">
        <v>1.11207E-5</v>
      </c>
      <c r="AE27" s="40"/>
      <c r="AF27" s="52">
        <v>5625.3403787763</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0.24057937463681001</v>
      </c>
      <c r="F28" s="52">
        <v>0.12685134362607181</v>
      </c>
      <c r="G28" s="52">
        <v>4.7131637363669581E-3</v>
      </c>
      <c r="H28" s="52">
        <v>4.0179946198530206E-4</v>
      </c>
      <c r="I28" s="52">
        <v>1.9445168614274339E-2</v>
      </c>
      <c r="J28" s="52">
        <v>1.9445168614274339E-2</v>
      </c>
      <c r="K28" s="52">
        <v>1.9445168614274339E-2</v>
      </c>
      <c r="L28" s="52">
        <v>8.3760649268729524E-3</v>
      </c>
      <c r="M28" s="52">
        <v>1.5999647633292124</v>
      </c>
      <c r="N28" s="52">
        <v>1.0696092751258656E-5</v>
      </c>
      <c r="O28" s="52">
        <v>1.2920412870657205E-6</v>
      </c>
      <c r="P28" s="52">
        <v>6.744637269776179E-5</v>
      </c>
      <c r="Q28" s="52">
        <v>2.0280025442818039E-6</v>
      </c>
      <c r="R28" s="52">
        <v>6.5612850532823148E-5</v>
      </c>
      <c r="S28" s="52">
        <v>4.5530061263008636E-5</v>
      </c>
      <c r="T28" s="52">
        <v>1.3509365596007428E-5</v>
      </c>
      <c r="U28" s="52">
        <v>1.4719225144321678E-6</v>
      </c>
      <c r="V28" s="52">
        <v>2.4826365170230104E-4</v>
      </c>
      <c r="W28" s="52">
        <v>2.3118000000000001E-3</v>
      </c>
      <c r="X28" s="52">
        <v>1.07651753E-4</v>
      </c>
      <c r="Y28" s="52">
        <v>1.438639114E-4</v>
      </c>
      <c r="Z28" s="52">
        <v>8.6301298600000004E-5</v>
      </c>
      <c r="AA28" s="52">
        <v>1.4011766240000002E-4</v>
      </c>
      <c r="AB28" s="52">
        <v>4.7793462539999997E-4</v>
      </c>
      <c r="AC28" s="52">
        <v>2.3118E-6</v>
      </c>
      <c r="AD28" s="52">
        <v>1.6867000000000001E-6</v>
      </c>
      <c r="AE28" s="40"/>
      <c r="AF28" s="52">
        <v>401.04130875850001</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1.0545140288800825</v>
      </c>
      <c r="F29" s="52">
        <v>0.14807710700059154</v>
      </c>
      <c r="G29" s="52">
        <v>2.0515943605313943E-2</v>
      </c>
      <c r="H29" s="52">
        <v>3.2774986635388849E-4</v>
      </c>
      <c r="I29" s="52">
        <v>4.754838857382665E-2</v>
      </c>
      <c r="J29" s="52">
        <v>4.754838857382665E-2</v>
      </c>
      <c r="K29" s="52">
        <v>4.754838857382665E-2</v>
      </c>
      <c r="L29" s="52">
        <v>2.3773886308011322E-2</v>
      </c>
      <c r="M29" s="52">
        <v>0.33640280603429157</v>
      </c>
      <c r="N29" s="52">
        <v>1.5616943463758369E-5</v>
      </c>
      <c r="O29" s="52">
        <v>1.6418946322359162E-6</v>
      </c>
      <c r="P29" s="52">
        <v>1.4897824168573227E-4</v>
      </c>
      <c r="Q29" s="52">
        <v>3.083288549821633E-6</v>
      </c>
      <c r="R29" s="52">
        <v>2.2358338952200061E-4</v>
      </c>
      <c r="S29" s="52">
        <v>1.5048435729390799E-4</v>
      </c>
      <c r="T29" s="52">
        <v>9.5750892486966566E-6</v>
      </c>
      <c r="U29" s="52">
        <v>2.8827878351714337E-6</v>
      </c>
      <c r="V29" s="52">
        <v>5.1288678889135225E-4</v>
      </c>
      <c r="W29" s="52">
        <v>7.3688E-3</v>
      </c>
      <c r="X29" s="52">
        <v>1.052677524E-4</v>
      </c>
      <c r="Y29" s="52">
        <v>6.3745472200000001E-4</v>
      </c>
      <c r="Z29" s="52">
        <v>7.1231179030000001E-4</v>
      </c>
      <c r="AA29" s="52">
        <v>1.6374983679999999E-4</v>
      </c>
      <c r="AB29" s="52">
        <v>1.6187841015000001E-3</v>
      </c>
      <c r="AC29" s="52">
        <v>1.2750000000000001E-6</v>
      </c>
      <c r="AD29" s="52">
        <v>1.2750000000000001E-6</v>
      </c>
      <c r="AE29" s="40"/>
      <c r="AF29" s="52">
        <v>1155.9899711144001</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3.8748334733153785E-3</v>
      </c>
      <c r="F30" s="52">
        <v>0.14679336989368755</v>
      </c>
      <c r="G30" s="52">
        <v>2.312081057094657E-4</v>
      </c>
      <c r="H30" s="52">
        <v>3.2652639593345414E-5</v>
      </c>
      <c r="I30" s="52">
        <v>3.1033881441769975E-3</v>
      </c>
      <c r="J30" s="52">
        <v>3.1033881441769975E-3</v>
      </c>
      <c r="K30" s="52">
        <v>3.1033881441769975E-3</v>
      </c>
      <c r="L30" s="52">
        <v>4.7542001771597127E-4</v>
      </c>
      <c r="M30" s="52">
        <v>0.40580612452514764</v>
      </c>
      <c r="N30" s="52">
        <v>1.4310566579293315E-6</v>
      </c>
      <c r="O30" s="52">
        <v>4.2724985525530012E-5</v>
      </c>
      <c r="P30" s="52">
        <v>6.0954864232495511E-6</v>
      </c>
      <c r="Q30" s="52">
        <v>2.1018918700860516E-7</v>
      </c>
      <c r="R30" s="52">
        <v>1.8371864408868639E-4</v>
      </c>
      <c r="S30" s="52">
        <v>7.268727533828641E-3</v>
      </c>
      <c r="T30" s="52">
        <v>2.9942530269104608E-4</v>
      </c>
      <c r="U30" s="52">
        <v>4.2538209826403436E-5</v>
      </c>
      <c r="V30" s="52">
        <v>4.227441797910003E-3</v>
      </c>
      <c r="W30" s="52">
        <v>3.5500000000000001E-4</v>
      </c>
      <c r="X30" s="52">
        <v>5.4091221999999997E-6</v>
      </c>
      <c r="Y30" s="52">
        <v>9.9167242E-6</v>
      </c>
      <c r="Z30" s="52">
        <v>3.3807015E-6</v>
      </c>
      <c r="AA30" s="52">
        <v>1.1607074999999999E-5</v>
      </c>
      <c r="AB30" s="52">
        <v>3.0313622899999999E-5</v>
      </c>
      <c r="AC30" s="52">
        <v>3.5489999999999998E-7</v>
      </c>
      <c r="AD30" s="52">
        <v>3.5489999999999998E-7</v>
      </c>
      <c r="AE30" s="40"/>
      <c r="AF30" s="52">
        <v>31.037936614900001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0.43541378647318701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20.446160585299999</v>
      </c>
      <c r="AL31" s="120" t="s">
        <v>49</v>
      </c>
    </row>
    <row r="32" spans="1:38" ht="26.45" customHeight="1" thickBot="1" x14ac:dyDescent="0.25">
      <c r="A32" s="49" t="s">
        <v>78</v>
      </c>
      <c r="B32" s="49" t="s">
        <v>89</v>
      </c>
      <c r="C32" s="50" t="s">
        <v>90</v>
      </c>
      <c r="D32" s="51"/>
      <c r="E32" s="52" t="s">
        <v>441</v>
      </c>
      <c r="F32" s="52" t="s">
        <v>441</v>
      </c>
      <c r="G32" s="52" t="s">
        <v>441</v>
      </c>
      <c r="H32" s="52" t="s">
        <v>441</v>
      </c>
      <c r="I32" s="52">
        <v>2.1806982872977911E-2</v>
      </c>
      <c r="J32" s="52">
        <v>4.2126523981333396E-2</v>
      </c>
      <c r="K32" s="52">
        <v>5.3775051864704985E-2</v>
      </c>
      <c r="L32" s="52">
        <v>4.9343633451615241E-3</v>
      </c>
      <c r="M32" s="52" t="s">
        <v>441</v>
      </c>
      <c r="N32" s="52">
        <v>0.16247325627913878</v>
      </c>
      <c r="O32" s="52">
        <v>7.1208070078104585E-4</v>
      </c>
      <c r="P32" s="52" t="s">
        <v>441</v>
      </c>
      <c r="Q32" s="52">
        <v>1.8574428164067011E-3</v>
      </c>
      <c r="R32" s="52">
        <v>6.0635652747889943E-2</v>
      </c>
      <c r="S32" s="52">
        <v>1.3312640259469708</v>
      </c>
      <c r="T32" s="52">
        <v>9.3180043914174119E-3</v>
      </c>
      <c r="U32" s="52">
        <v>1.0755010372940999E-3</v>
      </c>
      <c r="V32" s="52">
        <v>0.43199524644442167</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2099.629620888401</v>
      </c>
      <c r="AL32" s="120" t="s">
        <v>410</v>
      </c>
    </row>
    <row r="33" spans="1:38" ht="26.45" customHeight="1" thickBot="1" x14ac:dyDescent="0.25">
      <c r="A33" s="49" t="s">
        <v>78</v>
      </c>
      <c r="B33" s="49" t="s">
        <v>91</v>
      </c>
      <c r="C33" s="50" t="s">
        <v>92</v>
      </c>
      <c r="D33" s="51"/>
      <c r="E33" s="52" t="s">
        <v>441</v>
      </c>
      <c r="F33" s="52" t="s">
        <v>441</v>
      </c>
      <c r="G33" s="52" t="s">
        <v>441</v>
      </c>
      <c r="H33" s="52" t="s">
        <v>441</v>
      </c>
      <c r="I33" s="52">
        <v>9.772281240020099E-2</v>
      </c>
      <c r="J33" s="52">
        <v>0.18096817111148325</v>
      </c>
      <c r="K33" s="52">
        <v>0.3619363422229665</v>
      </c>
      <c r="L33" s="52">
        <v>3.8365252275634472E-3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2099.629620888401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0.49449515424734503</v>
      </c>
      <c r="F36" s="52">
        <v>2.0523287514768718E-2</v>
      </c>
      <c r="G36" s="52">
        <v>0.27696599999999999</v>
      </c>
      <c r="H36" s="52" t="s">
        <v>441</v>
      </c>
      <c r="I36" s="52">
        <v>2.0909470913302829E-2</v>
      </c>
      <c r="J36" s="52">
        <v>2.4578954934484528E-2</v>
      </c>
      <c r="K36" s="52">
        <v>2.4578954934484528E-2</v>
      </c>
      <c r="L36" s="52">
        <v>6.5030499270767592E-4</v>
      </c>
      <c r="M36" s="52">
        <v>4.3457614623475097E-2</v>
      </c>
      <c r="N36" s="52">
        <v>1.5417899999999999E-3</v>
      </c>
      <c r="O36" s="52">
        <v>1.4287000000000002E-4</v>
      </c>
      <c r="P36" s="52">
        <v>2.7085E-4</v>
      </c>
      <c r="Q36" s="52">
        <v>2.9378800000000004E-3</v>
      </c>
      <c r="R36" s="52">
        <v>3.1596300000000001E-3</v>
      </c>
      <c r="S36" s="52">
        <v>1.056112E-2</v>
      </c>
      <c r="T36" s="52">
        <v>0.132607</v>
      </c>
      <c r="U36" s="52">
        <v>1.4681399999999999E-3</v>
      </c>
      <c r="V36" s="52">
        <v>1.2411600000000002E-2</v>
      </c>
      <c r="W36" s="52">
        <v>2.6855500000000001E-3</v>
      </c>
      <c r="X36" s="52">
        <v>3.2518000000000003E-5</v>
      </c>
      <c r="Y36" s="52">
        <v>1.8230999999999998E-4</v>
      </c>
      <c r="Z36" s="52">
        <v>1.4287000000000002E-4</v>
      </c>
      <c r="AA36" s="52">
        <v>4.1894999999999998E-5</v>
      </c>
      <c r="AB36" s="52">
        <v>3.9959299999999995E-4</v>
      </c>
      <c r="AC36" s="52">
        <v>1.0640800000000002E-3</v>
      </c>
      <c r="AD36" s="52">
        <v>2.4912419999999998E-3</v>
      </c>
      <c r="AE36" s="40"/>
      <c r="AF36" s="52">
        <v>434.49459999999999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0.17309117288686318</v>
      </c>
      <c r="F38" s="52">
        <v>1.7914397953934749E-2</v>
      </c>
      <c r="G38" s="52">
        <v>4.2438609307514962E-3</v>
      </c>
      <c r="H38" s="52">
        <v>4.2438609307514954E-5</v>
      </c>
      <c r="I38" s="52">
        <v>1.1161354247876435E-2</v>
      </c>
      <c r="J38" s="52">
        <v>1.1161354247876435E-2</v>
      </c>
      <c r="K38" s="52">
        <v>1.1161354247876435E-2</v>
      </c>
      <c r="L38" s="52">
        <v>6.9281029694518177E-3</v>
      </c>
      <c r="M38" s="52">
        <v>5.7154197084895768E-2</v>
      </c>
      <c r="N38" s="52">
        <v>1.1935858867738581E-2</v>
      </c>
      <c r="O38" s="52">
        <v>5.30482616343937E-5</v>
      </c>
      <c r="P38" s="52" t="s">
        <v>441</v>
      </c>
      <c r="Q38" s="52" t="s">
        <v>441</v>
      </c>
      <c r="R38" s="52">
        <v>2.6524130817196851E-4</v>
      </c>
      <c r="S38" s="52">
        <v>9.0182044778469288E-3</v>
      </c>
      <c r="T38" s="52">
        <v>3.7133783144075594E-4</v>
      </c>
      <c r="U38" s="52">
        <v>5.30482616343937E-5</v>
      </c>
      <c r="V38" s="52">
        <v>5.30482616343937E-3</v>
      </c>
      <c r="W38" s="52">
        <v>5.3048261634393702E-4</v>
      </c>
      <c r="X38" s="52">
        <v>1.5914478490318109E-4</v>
      </c>
      <c r="Y38" s="52">
        <v>2.6524130817196846E-4</v>
      </c>
      <c r="Z38" s="52" t="s">
        <v>441</v>
      </c>
      <c r="AA38" s="52" t="s">
        <v>441</v>
      </c>
      <c r="AB38" s="52">
        <v>4.2438609307514954E-4</v>
      </c>
      <c r="AC38" s="52" t="s">
        <v>441</v>
      </c>
      <c r="AD38" s="52" t="s">
        <v>441</v>
      </c>
      <c r="AE38" s="40"/>
      <c r="AF38" s="52">
        <v>228.1075250278929</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2.6404055400000001E-2</v>
      </c>
      <c r="F39" s="52">
        <v>2.3932983E-3</v>
      </c>
      <c r="G39" s="52">
        <v>1.4408085462000002E-3</v>
      </c>
      <c r="H39" s="52" t="s">
        <v>441</v>
      </c>
      <c r="I39" s="52">
        <v>1.421866638E-3</v>
      </c>
      <c r="J39" s="52">
        <v>1.6540666380000001E-3</v>
      </c>
      <c r="K39" s="52">
        <v>1.6540666380000001E-3</v>
      </c>
      <c r="L39" s="52">
        <v>7.8133866552000002E-4</v>
      </c>
      <c r="M39" s="52">
        <v>8.2640109000000003E-3</v>
      </c>
      <c r="N39" s="52">
        <v>6.1960427310000013E-4</v>
      </c>
      <c r="O39" s="52">
        <v>1.1643076890000001E-5</v>
      </c>
      <c r="P39" s="52">
        <v>1.1415210000000001E-5</v>
      </c>
      <c r="Q39" s="52">
        <v>4.2375210000000008E-5</v>
      </c>
      <c r="R39" s="52">
        <v>7.7447777730000006E-4</v>
      </c>
      <c r="S39" s="52">
        <v>2.3229555546E-4</v>
      </c>
      <c r="T39" s="52">
        <v>9.6754777773000004E-3</v>
      </c>
      <c r="U39" s="52">
        <v>9.8716218000000008E-6</v>
      </c>
      <c r="V39" s="52">
        <v>1.420029033E-3</v>
      </c>
      <c r="W39" s="52">
        <v>4.6440000000000001E-4</v>
      </c>
      <c r="X39" s="52">
        <v>1.4706000000000002E-7</v>
      </c>
      <c r="Y39" s="52">
        <v>1.161E-6</v>
      </c>
      <c r="Z39" s="52">
        <v>1.3157999999999999E-7</v>
      </c>
      <c r="AA39" s="52">
        <v>1.1610000000000001E-7</v>
      </c>
      <c r="AB39" s="52">
        <v>1.55574E-6</v>
      </c>
      <c r="AC39" s="52">
        <v>1.7028E-5</v>
      </c>
      <c r="AD39" s="52">
        <v>1.0061999999999999E-8</v>
      </c>
      <c r="AE39" s="40"/>
      <c r="AF39" s="52">
        <v>114.1521</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1.9639498075000001E-2</v>
      </c>
      <c r="F41" s="52">
        <v>3.7496873099999999E-3</v>
      </c>
      <c r="G41" s="52">
        <v>7.1223449965000006E-3</v>
      </c>
      <c r="H41" s="52">
        <v>4.6505451999999999E-5</v>
      </c>
      <c r="I41" s="52">
        <v>5.0225934099999998E-3</v>
      </c>
      <c r="J41" s="52">
        <v>5.13885704E-3</v>
      </c>
      <c r="K41" s="52">
        <v>5.3713843000000004E-3</v>
      </c>
      <c r="L41" s="52">
        <v>4.914467545E-4</v>
      </c>
      <c r="M41" s="52">
        <v>4.4877898999999999E-2</v>
      </c>
      <c r="N41" s="52">
        <v>1.6150856849999999E-4</v>
      </c>
      <c r="O41" s="52">
        <v>7.5950748499999994E-5</v>
      </c>
      <c r="P41" s="52">
        <v>4.8782061640000004E-5</v>
      </c>
      <c r="Q41" s="52">
        <v>1.8632824850000001E-6</v>
      </c>
      <c r="R41" s="52">
        <v>2.0958097450000002E-4</v>
      </c>
      <c r="S41" s="52">
        <v>8.4199658999999994E-5</v>
      </c>
      <c r="T41" s="52">
        <v>1.3523308E-5</v>
      </c>
      <c r="U41" s="52">
        <v>3.66536875E-6</v>
      </c>
      <c r="V41" s="52">
        <v>3.1356923079999999E-3</v>
      </c>
      <c r="W41" s="52">
        <v>6.8889403000000011E-3</v>
      </c>
      <c r="X41" s="52">
        <v>7.3374608150000007E-4</v>
      </c>
      <c r="Y41" s="52">
        <v>6.6043870649999995E-4</v>
      </c>
      <c r="Z41" s="52">
        <v>2.7071085300000002E-4</v>
      </c>
      <c r="AA41" s="52">
        <v>4.734381265E-4</v>
      </c>
      <c r="AB41" s="52">
        <v>2.1383337675000003E-3</v>
      </c>
      <c r="AC41" s="52">
        <v>2.90659075E-5</v>
      </c>
      <c r="AD41" s="52">
        <v>3.4879088999999999E-7</v>
      </c>
      <c r="AE41" s="40"/>
      <c r="AF41" s="52">
        <v>379.38900000000001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0.43167892289504334</v>
      </c>
      <c r="F44" s="52">
        <v>4.467742568318249E-2</v>
      </c>
      <c r="G44" s="52">
        <v>1.0583932646297305E-2</v>
      </c>
      <c r="H44" s="52">
        <v>1.0583932646297303E-4</v>
      </c>
      <c r="I44" s="52">
        <v>2.7835742859761908E-2</v>
      </c>
      <c r="J44" s="52">
        <v>2.7835742859761908E-2</v>
      </c>
      <c r="K44" s="52">
        <v>2.7835742859761908E-2</v>
      </c>
      <c r="L44" s="52">
        <v>1.7278270045080348E-2</v>
      </c>
      <c r="M44" s="52">
        <v>0.14253911291400892</v>
      </c>
      <c r="N44" s="52">
        <v>2.9767310567711168E-2</v>
      </c>
      <c r="O44" s="52">
        <v>1.322991580787163E-4</v>
      </c>
      <c r="P44" s="52" t="s">
        <v>441</v>
      </c>
      <c r="Q44" s="52" t="s">
        <v>441</v>
      </c>
      <c r="R44" s="52">
        <v>6.6149579039358154E-4</v>
      </c>
      <c r="S44" s="52">
        <v>2.249085687338177E-2</v>
      </c>
      <c r="T44" s="52">
        <v>9.2609410655101413E-4</v>
      </c>
      <c r="U44" s="52">
        <v>1.322991580787163E-4</v>
      </c>
      <c r="V44" s="52">
        <v>1.3229915807871629E-2</v>
      </c>
      <c r="W44" s="52">
        <v>1.3229915807871631E-3</v>
      </c>
      <c r="X44" s="52">
        <v>3.9689747423614884E-4</v>
      </c>
      <c r="Y44" s="52">
        <v>6.6149579039358143E-4</v>
      </c>
      <c r="Z44" s="52" t="s">
        <v>441</v>
      </c>
      <c r="AA44" s="52" t="s">
        <v>441</v>
      </c>
      <c r="AB44" s="52">
        <v>1.0583932646297304E-3</v>
      </c>
      <c r="AC44" s="52" t="s">
        <v>441</v>
      </c>
      <c r="AD44" s="52" t="s">
        <v>441</v>
      </c>
      <c r="AE44" s="40"/>
      <c r="AF44" s="52">
        <v>568.88637973848006</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13.187415726103499</v>
      </c>
      <c r="F45" s="52">
        <v>0.46233951200214402</v>
      </c>
      <c r="G45" s="52">
        <v>3.9510079999999999</v>
      </c>
      <c r="H45" s="52" t="s">
        <v>441</v>
      </c>
      <c r="I45" s="52">
        <v>0.33981444984589293</v>
      </c>
      <c r="J45" s="52">
        <v>0.399410986768928</v>
      </c>
      <c r="K45" s="52">
        <v>0.399410986768928</v>
      </c>
      <c r="L45" s="52">
        <v>1.2853338199982129E-2</v>
      </c>
      <c r="M45" s="52">
        <v>1.0500975867689279</v>
      </c>
      <c r="N45" s="52">
        <v>3.2757980000000006E-2</v>
      </c>
      <c r="O45" s="52">
        <v>2.7391799999999999E-3</v>
      </c>
      <c r="P45" s="52">
        <v>6.7918599999999994E-3</v>
      </c>
      <c r="Q45" s="52">
        <v>3.2341920000000003E-2</v>
      </c>
      <c r="R45" s="52">
        <v>3.5793940000000003E-2</v>
      </c>
      <c r="S45" s="52">
        <v>0.22287041999999999</v>
      </c>
      <c r="T45" s="52">
        <v>1.3431780000000002</v>
      </c>
      <c r="U45" s="52">
        <v>2.7748220000000001E-2</v>
      </c>
      <c r="V45" s="52">
        <v>0.2859312</v>
      </c>
      <c r="W45" s="52">
        <v>4.3094160000000006E-2</v>
      </c>
      <c r="X45" s="52">
        <v>5.8347800000000001E-4</v>
      </c>
      <c r="Y45" s="52">
        <v>3.0955999999999996E-3</v>
      </c>
      <c r="Z45" s="52">
        <v>2.7391799999999999E-3</v>
      </c>
      <c r="AA45" s="52">
        <v>5.2341200000000001E-4</v>
      </c>
      <c r="AB45" s="52">
        <v>6.9416699999999996E-3</v>
      </c>
      <c r="AC45" s="52">
        <v>2.12006E-2</v>
      </c>
      <c r="AD45" s="52">
        <v>2.8016032E-2</v>
      </c>
      <c r="AE45" s="40"/>
      <c r="AF45" s="52">
        <v>10153.198799999998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8.0828279999999996E-4</v>
      </c>
      <c r="F46" s="52">
        <v>3.9389999999999994E-5</v>
      </c>
      <c r="G46" s="52">
        <v>3.1199999999999999E-5</v>
      </c>
      <c r="H46" s="52" t="s">
        <v>441</v>
      </c>
      <c r="I46" s="52">
        <v>3.1511999999999992E-5</v>
      </c>
      <c r="J46" s="52">
        <v>3.1511999999999992E-5</v>
      </c>
      <c r="K46" s="52">
        <v>3.1511999999999992E-5</v>
      </c>
      <c r="L46" s="52">
        <v>1.7646719999999996E-5</v>
      </c>
      <c r="M46" s="52">
        <v>1.0398959999999998E-4</v>
      </c>
      <c r="N46" s="52">
        <v>1.2604799999999999E-7</v>
      </c>
      <c r="O46" s="52">
        <v>9.4535999999999997E-9</v>
      </c>
      <c r="P46" s="52">
        <v>1.8907199999999996E-7</v>
      </c>
      <c r="Q46" s="52">
        <v>4.726799999999999E-8</v>
      </c>
      <c r="R46" s="52">
        <v>3.1511999999999998E-7</v>
      </c>
      <c r="S46" s="52">
        <v>3.4663199999999998E-7</v>
      </c>
      <c r="T46" s="52">
        <v>1.26048E-8</v>
      </c>
      <c r="U46" s="52">
        <v>1.7331599999999999E-7</v>
      </c>
      <c r="V46" s="52">
        <v>4.5692399999999996E-5</v>
      </c>
      <c r="W46" s="52">
        <v>2.20584E-6</v>
      </c>
      <c r="X46" s="52">
        <v>2.99364E-9</v>
      </c>
      <c r="Y46" s="52">
        <v>2.3633999999999995E-8</v>
      </c>
      <c r="Z46" s="52">
        <v>2.6785199999999996E-9</v>
      </c>
      <c r="AA46" s="52">
        <v>2.3633999999999999E-9</v>
      </c>
      <c r="AB46" s="52">
        <v>3.1669559999999997E-8</v>
      </c>
      <c r="AC46" s="52" t="s">
        <v>441</v>
      </c>
      <c r="AD46" s="52" t="s">
        <v>441</v>
      </c>
      <c r="AE46" s="40"/>
      <c r="AF46" s="52">
        <v>1.5755999999999999</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0.18493698433918529</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26536.821499999995</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13.333317424803985</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282.91000000000003</v>
      </c>
      <c r="AL56" s="120" t="s">
        <v>413</v>
      </c>
    </row>
    <row r="57" spans="1:38" ht="26.45" customHeight="1" thickBot="1" x14ac:dyDescent="0.25">
      <c r="A57" s="49" t="s">
        <v>53</v>
      </c>
      <c r="B57" s="49" t="s">
        <v>143</v>
      </c>
      <c r="C57" s="50" t="s">
        <v>144</v>
      </c>
      <c r="D57" s="51"/>
      <c r="E57" s="52" t="s">
        <v>441</v>
      </c>
      <c r="F57" s="52" t="s">
        <v>441</v>
      </c>
      <c r="G57" s="52">
        <v>1E-3</v>
      </c>
      <c r="H57" s="52" t="s">
        <v>441</v>
      </c>
      <c r="I57" s="52">
        <v>1.141E-2</v>
      </c>
      <c r="J57" s="52">
        <v>2.282E-2</v>
      </c>
      <c r="K57" s="52">
        <v>2.5101999999999999E-2</v>
      </c>
      <c r="L57" s="52">
        <v>3.4229999999999997E-4</v>
      </c>
      <c r="M57" s="52" t="s">
        <v>441</v>
      </c>
      <c r="N57" s="52" t="s">
        <v>441</v>
      </c>
      <c r="O57" s="52" t="s">
        <v>441</v>
      </c>
      <c r="P57" s="52" t="s">
        <v>441</v>
      </c>
      <c r="Q57" s="52" t="s">
        <v>441</v>
      </c>
      <c r="R57" s="52" t="s">
        <v>441</v>
      </c>
      <c r="S57" s="52" t="s">
        <v>441</v>
      </c>
      <c r="T57" s="52" t="s">
        <v>441</v>
      </c>
      <c r="U57" s="52" t="s">
        <v>441</v>
      </c>
      <c r="V57" s="52" t="s">
        <v>441</v>
      </c>
      <c r="W57" s="52">
        <v>5.705E-3</v>
      </c>
      <c r="X57" s="52" t="s">
        <v>441</v>
      </c>
      <c r="Y57" s="52" t="s">
        <v>441</v>
      </c>
      <c r="Z57" s="52" t="s">
        <v>441</v>
      </c>
      <c r="AA57" s="52" t="s">
        <v>441</v>
      </c>
      <c r="AB57" s="52" t="s">
        <v>441</v>
      </c>
      <c r="AC57" s="52">
        <v>1.2550999999999999E-3</v>
      </c>
      <c r="AD57" s="52" t="s">
        <v>441</v>
      </c>
      <c r="AE57" s="40"/>
      <c r="AF57" s="52" t="s">
        <v>441</v>
      </c>
      <c r="AG57" s="52" t="s">
        <v>441</v>
      </c>
      <c r="AH57" s="52" t="s">
        <v>441</v>
      </c>
      <c r="AI57" s="52" t="s">
        <v>441</v>
      </c>
      <c r="AJ57" s="52" t="s">
        <v>441</v>
      </c>
      <c r="AK57" s="52">
        <v>96.984999999999999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0.11694714509166763</v>
      </c>
      <c r="J61" s="52">
        <v>1.1694714509166766</v>
      </c>
      <c r="K61" s="52">
        <v>3.911126548095206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1753836.4100000001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8.7611999999999998E-4</v>
      </c>
      <c r="H63" s="52">
        <v>6.3379327034565258E-3</v>
      </c>
      <c r="I63" s="52">
        <v>3.7793509139796826E-3</v>
      </c>
      <c r="J63" s="52">
        <v>4.2881096908615624E-3</v>
      </c>
      <c r="K63" s="52">
        <v>4.8695482930122833E-3</v>
      </c>
      <c r="L63" s="52">
        <v>7.5587018279593652E-5</v>
      </c>
      <c r="M63" s="52">
        <v>1.6359000000000002E-2</v>
      </c>
      <c r="N63" s="52" t="s">
        <v>441</v>
      </c>
      <c r="O63" s="52" t="s">
        <v>441</v>
      </c>
      <c r="P63" s="52" t="s">
        <v>441</v>
      </c>
      <c r="Q63" s="52" t="s">
        <v>441</v>
      </c>
      <c r="R63" s="52" t="s">
        <v>441</v>
      </c>
      <c r="S63" s="52" t="s">
        <v>441</v>
      </c>
      <c r="T63" s="52" t="s">
        <v>441</v>
      </c>
      <c r="U63" s="52" t="s">
        <v>441</v>
      </c>
      <c r="V63" s="52" t="s">
        <v>441</v>
      </c>
      <c r="W63" s="52">
        <v>4.7680000000000004E-5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6.15</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0.39678099957459256</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0.69070859000000007</v>
      </c>
      <c r="F73" s="52">
        <v>2.8256260499999997E-3</v>
      </c>
      <c r="G73" s="52">
        <v>1.8478948000000002</v>
      </c>
      <c r="H73" s="52" t="s">
        <v>441</v>
      </c>
      <c r="I73" s="52">
        <v>5.9973967194573687E-2</v>
      </c>
      <c r="J73" s="52">
        <v>8.4963120192312724E-2</v>
      </c>
      <c r="K73" s="52">
        <v>9.9956611990956151E-2</v>
      </c>
      <c r="L73" s="52">
        <v>1.3794012454751948E-4</v>
      </c>
      <c r="M73" s="52">
        <v>0.15697922500000003</v>
      </c>
      <c r="N73" s="52">
        <v>8.6962252432131848E-4</v>
      </c>
      <c r="O73" s="52">
        <v>4.5980041515839828E-5</v>
      </c>
      <c r="P73" s="52">
        <v>8.9960950791860539E-4</v>
      </c>
      <c r="Q73" s="52">
        <v>1.1794880214932827E-3</v>
      </c>
      <c r="R73" s="52">
        <v>8.7961818552041422E-4</v>
      </c>
      <c r="S73" s="52">
        <v>1.0795314095023265E-3</v>
      </c>
      <c r="T73" s="52" t="s">
        <v>441</v>
      </c>
      <c r="U73" s="52" t="s">
        <v>441</v>
      </c>
      <c r="V73" s="52">
        <v>2.5189066221720951E-3</v>
      </c>
      <c r="W73" s="52">
        <v>7.1672126203495704E-3</v>
      </c>
      <c r="X73" s="52">
        <v>1.7519853071965618E-4</v>
      </c>
      <c r="Y73" s="52">
        <v>6.41863708000195E-3</v>
      </c>
      <c r="Z73" s="52">
        <v>1.8634752812908887E-3</v>
      </c>
      <c r="AA73" s="52">
        <v>5.8930414878429805E-4</v>
      </c>
      <c r="AB73" s="52">
        <v>9.0466150407967922E-3</v>
      </c>
      <c r="AC73" s="52" t="s">
        <v>441</v>
      </c>
      <c r="AD73" s="52" t="s">
        <v>441</v>
      </c>
      <c r="AE73" s="40"/>
      <c r="AF73" s="52" t="s">
        <v>441</v>
      </c>
      <c r="AG73" s="52" t="s">
        <v>441</v>
      </c>
      <c r="AH73" s="52" t="s">
        <v>441</v>
      </c>
      <c r="AI73" s="52" t="s">
        <v>441</v>
      </c>
      <c r="AJ73" s="52" t="s">
        <v>441</v>
      </c>
      <c r="AK73" s="52">
        <v>62.791690000000003</v>
      </c>
      <c r="AL73" s="120" t="s">
        <v>184</v>
      </c>
    </row>
    <row r="74" spans="1:38" ht="26.45" customHeight="1" thickBot="1" x14ac:dyDescent="0.25">
      <c r="A74" s="49" t="s">
        <v>53</v>
      </c>
      <c r="B74" s="49" t="s">
        <v>185</v>
      </c>
      <c r="C74" s="50" t="s">
        <v>186</v>
      </c>
      <c r="D74" s="51"/>
      <c r="E74" s="52">
        <v>6.0797852354302219E-2</v>
      </c>
      <c r="F74" s="52" t="s">
        <v>441</v>
      </c>
      <c r="G74" s="52">
        <v>1.3350203879999998</v>
      </c>
      <c r="H74" s="52" t="s">
        <v>441</v>
      </c>
      <c r="I74" s="52">
        <v>3.5027822085889566E-2</v>
      </c>
      <c r="J74" s="52">
        <v>8.7839E-2</v>
      </c>
      <c r="K74" s="52">
        <v>0.10540679999999999</v>
      </c>
      <c r="L74" s="52">
        <v>1.0777791411042944E-5</v>
      </c>
      <c r="M74" s="52">
        <v>10.54068</v>
      </c>
      <c r="N74" s="52">
        <v>1.7370814958372061E-2</v>
      </c>
      <c r="O74" s="52">
        <v>1.3028111218779044E-2</v>
      </c>
      <c r="P74" s="52" t="s">
        <v>441</v>
      </c>
      <c r="Q74" s="52">
        <v>1.3462381592738347E-2</v>
      </c>
      <c r="R74" s="52">
        <v>8.6854074791860303E-3</v>
      </c>
      <c r="S74" s="52">
        <v>1.4330922340656953E-2</v>
      </c>
      <c r="T74" s="52">
        <v>0.17370814958372061</v>
      </c>
      <c r="U74" s="52" t="s">
        <v>441</v>
      </c>
      <c r="V74" s="52">
        <v>0.43427037395930146</v>
      </c>
      <c r="W74" s="52">
        <v>6.5140556093895218E-3</v>
      </c>
      <c r="X74" s="52">
        <v>2.5953987044522006E-4</v>
      </c>
      <c r="Y74" s="52">
        <v>1.1978110631264416E-3</v>
      </c>
      <c r="Z74" s="52">
        <v>3.4788915636373597E-4</v>
      </c>
      <c r="AA74" s="52">
        <v>1.4897659288145895E-4</v>
      </c>
      <c r="AB74" s="52">
        <v>1.9542166828168568E-3</v>
      </c>
      <c r="AC74" s="52" t="s">
        <v>441</v>
      </c>
      <c r="AD74" s="52" t="s">
        <v>441</v>
      </c>
      <c r="AE74" s="40"/>
      <c r="AF74" s="52" t="s">
        <v>441</v>
      </c>
      <c r="AG74" s="52" t="s">
        <v>441</v>
      </c>
      <c r="AH74" s="52" t="s">
        <v>441</v>
      </c>
      <c r="AI74" s="52" t="s">
        <v>441</v>
      </c>
      <c r="AJ74" s="52" t="s">
        <v>441</v>
      </c>
      <c r="AK74" s="52">
        <v>87.838999999999999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0.45681300000000002</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253785</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0.50862659999999993</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2.2114199999999999</v>
      </c>
      <c r="AL85" s="120" t="s">
        <v>216</v>
      </c>
    </row>
    <row r="86" spans="1:38" ht="26.45" customHeight="1" thickBot="1" x14ac:dyDescent="0.25">
      <c r="A86" s="49" t="s">
        <v>208</v>
      </c>
      <c r="B86" s="55" t="s">
        <v>217</v>
      </c>
      <c r="C86" s="59" t="s">
        <v>218</v>
      </c>
      <c r="D86" s="51"/>
      <c r="E86" s="52" t="s">
        <v>441</v>
      </c>
      <c r="F86" s="52">
        <v>7.621317758406293E-2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0.16568082083491942</v>
      </c>
      <c r="AL86" s="120" t="s">
        <v>219</v>
      </c>
    </row>
    <row r="87" spans="1:38" ht="26.45" customHeight="1" thickBot="1" x14ac:dyDescent="0.25">
      <c r="A87" s="49" t="s">
        <v>208</v>
      </c>
      <c r="B87" s="55" t="s">
        <v>220</v>
      </c>
      <c r="C87" s="59" t="s">
        <v>221</v>
      </c>
      <c r="D87" s="51"/>
      <c r="E87" s="52" t="s">
        <v>441</v>
      </c>
      <c r="F87" s="52">
        <v>1.4823581850000002E-3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76135.5</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7.7487E-2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0.154974</v>
      </c>
      <c r="AL89" s="120" t="s">
        <v>420</v>
      </c>
    </row>
    <row r="90" spans="1:38" s="4" customFormat="1" ht="26.45" customHeight="1" thickBot="1" x14ac:dyDescent="0.25">
      <c r="A90" s="49" t="s">
        <v>208</v>
      </c>
      <c r="B90" s="55" t="s">
        <v>226</v>
      </c>
      <c r="C90" s="59" t="s">
        <v>227</v>
      </c>
      <c r="D90" s="51"/>
      <c r="E90" s="52" t="s">
        <v>441</v>
      </c>
      <c r="F90" s="52">
        <v>4.5245278054499995E-2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1.3072500000000001E-5</v>
      </c>
      <c r="Y90" s="52">
        <v>6.5984999999999996E-6</v>
      </c>
      <c r="Z90" s="52">
        <v>6.5984999999999996E-6</v>
      </c>
      <c r="AA90" s="52">
        <v>6.5984999999999996E-6</v>
      </c>
      <c r="AB90" s="52">
        <v>3.2867999999999998E-5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1.0391913000000002E-3</v>
      </c>
      <c r="F91" s="52">
        <v>2.7146446799999999E-3</v>
      </c>
      <c r="G91" s="52">
        <v>3.4396289999999999E-4</v>
      </c>
      <c r="H91" s="52">
        <v>2.3276395500000002E-3</v>
      </c>
      <c r="I91" s="52">
        <v>2.10593853E-2</v>
      </c>
      <c r="J91" s="52">
        <v>2.65240674E-2</v>
      </c>
      <c r="K91" s="52">
        <v>2.765276685E-2</v>
      </c>
      <c r="L91" s="52">
        <v>6.8146555499999997E-5</v>
      </c>
      <c r="M91" s="52">
        <v>3.1718671949999999E-2</v>
      </c>
      <c r="N91" s="52">
        <v>8.9652641280000001E-2</v>
      </c>
      <c r="O91" s="52">
        <v>1.7978214E-4</v>
      </c>
      <c r="P91" s="52">
        <v>1.2100785E-5</v>
      </c>
      <c r="Q91" s="52">
        <v>2.4065979300000003E-4</v>
      </c>
      <c r="R91" s="52">
        <v>1.8620153040000002E-3</v>
      </c>
      <c r="S91" s="52">
        <v>5.0767930457999995E-2</v>
      </c>
      <c r="T91" s="52">
        <v>3.4336763099999997E-3</v>
      </c>
      <c r="U91" s="52">
        <v>5.60877E-6</v>
      </c>
      <c r="V91" s="52">
        <v>3.0515711970000001E-2</v>
      </c>
      <c r="W91" s="52">
        <v>5.6087700000000002E-5</v>
      </c>
      <c r="X91" s="52">
        <v>6.2257347000000006E-5</v>
      </c>
      <c r="Y91" s="52">
        <v>2.5239464999999999E-5</v>
      </c>
      <c r="Z91" s="52">
        <v>2.5239464999999999E-5</v>
      </c>
      <c r="AA91" s="52">
        <v>2.5239464999999999E-5</v>
      </c>
      <c r="AB91" s="52">
        <v>1.37975742E-4</v>
      </c>
      <c r="AC91" s="52">
        <v>0.11610171562500002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0.15253608110007483</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127.61549390686321</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3.5175483368225221E-4</v>
      </c>
      <c r="F99" s="52">
        <v>0.43286386834086266</v>
      </c>
      <c r="G99" s="52" t="s">
        <v>441</v>
      </c>
      <c r="H99" s="52">
        <v>0.70239964159201473</v>
      </c>
      <c r="I99" s="52">
        <v>1.285807389041096E-2</v>
      </c>
      <c r="J99" s="52">
        <v>1.9763335794520547E-2</v>
      </c>
      <c r="K99" s="52">
        <v>4.3098358780821917E-2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31.604020000000002</v>
      </c>
      <c r="AL99" s="120" t="s">
        <v>244</v>
      </c>
    </row>
    <row r="100" spans="1:38" ht="26.45" customHeight="1" thickBot="1" x14ac:dyDescent="0.25">
      <c r="A100" s="49" t="s">
        <v>242</v>
      </c>
      <c r="B100" s="49" t="s">
        <v>245</v>
      </c>
      <c r="C100" s="50" t="s">
        <v>406</v>
      </c>
      <c r="D100" s="63"/>
      <c r="E100" s="52">
        <v>7.4099990870346067E-4</v>
      </c>
      <c r="F100" s="52">
        <v>0.16455830006920383</v>
      </c>
      <c r="G100" s="52" t="s">
        <v>441</v>
      </c>
      <c r="H100" s="52">
        <v>0.4464695526189193</v>
      </c>
      <c r="I100" s="52">
        <v>3.8406459561643835E-3</v>
      </c>
      <c r="J100" s="52">
        <v>5.7813519945205481E-3</v>
      </c>
      <c r="K100" s="52">
        <v>1.3077041961643835E-2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43.298979999999993</v>
      </c>
      <c r="AL100" s="120" t="s">
        <v>244</v>
      </c>
    </row>
    <row r="101" spans="1:38" ht="26.45" customHeight="1" thickBot="1" x14ac:dyDescent="0.25">
      <c r="A101" s="49" t="s">
        <v>242</v>
      </c>
      <c r="B101" s="49" t="s">
        <v>246</v>
      </c>
      <c r="C101" s="50" t="s">
        <v>247</v>
      </c>
      <c r="D101" s="63"/>
      <c r="E101" s="52">
        <v>1.7371336608936618E-2</v>
      </c>
      <c r="F101" s="52">
        <v>0.23961440187254562</v>
      </c>
      <c r="G101" s="52" t="s">
        <v>441</v>
      </c>
      <c r="H101" s="52">
        <v>0.75095094406824248</v>
      </c>
      <c r="I101" s="52">
        <v>3.3223081369863016E-3</v>
      </c>
      <c r="J101" s="52">
        <v>1.0944073863013697E-2</v>
      </c>
      <c r="K101" s="52">
        <v>2.7360184657534248E-2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858.83298162202721</v>
      </c>
      <c r="AL101" s="120" t="s">
        <v>244</v>
      </c>
    </row>
    <row r="102" spans="1:38" ht="26.45" customHeight="1" thickBot="1" x14ac:dyDescent="0.25">
      <c r="A102" s="49" t="s">
        <v>242</v>
      </c>
      <c r="B102" s="49" t="s">
        <v>248</v>
      </c>
      <c r="C102" s="50" t="s">
        <v>384</v>
      </c>
      <c r="D102" s="63"/>
      <c r="E102" s="52">
        <v>9.1981950997834435E-5</v>
      </c>
      <c r="F102" s="52">
        <v>1.9792117622249895E-2</v>
      </c>
      <c r="G102" s="52" t="s">
        <v>441</v>
      </c>
      <c r="H102" s="52">
        <v>0.16376140582414095</v>
      </c>
      <c r="I102" s="52">
        <v>1.9173789788293895E-3</v>
      </c>
      <c r="J102" s="52">
        <v>1.0037624723951847E-2</v>
      </c>
      <c r="K102" s="52">
        <v>2.2610768086342881E-2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29.332982980489827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1.2208608155476188E-5</v>
      </c>
      <c r="F104" s="52">
        <v>3.0255160000000001E-4</v>
      </c>
      <c r="G104" s="52" t="s">
        <v>441</v>
      </c>
      <c r="H104" s="52">
        <v>4.0190005606976185E-4</v>
      </c>
      <c r="I104" s="52">
        <v>4.5164885844748856E-6</v>
      </c>
      <c r="J104" s="52">
        <v>1.4877844748858448E-5</v>
      </c>
      <c r="K104" s="52">
        <v>3.692893607305936E-5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0.48485833333333334</v>
      </c>
      <c r="AL104" s="120" t="s">
        <v>244</v>
      </c>
    </row>
    <row r="105" spans="1:38" ht="26.45" customHeight="1" thickBot="1" x14ac:dyDescent="0.25">
      <c r="A105" s="49" t="s">
        <v>242</v>
      </c>
      <c r="B105" s="49" t="s">
        <v>253</v>
      </c>
      <c r="C105" s="50" t="s">
        <v>254</v>
      </c>
      <c r="D105" s="63"/>
      <c r="E105" s="52">
        <v>2.146352182343607E-3</v>
      </c>
      <c r="F105" s="52">
        <v>0.57475977541666656</v>
      </c>
      <c r="G105" s="52" t="s">
        <v>441</v>
      </c>
      <c r="H105" s="52">
        <v>7.1225326292159288E-2</v>
      </c>
      <c r="I105" s="52">
        <v>1.2690805555555559E-3</v>
      </c>
      <c r="J105" s="52">
        <v>1.9942694444444447E-3</v>
      </c>
      <c r="K105" s="52">
        <v>4.3511333333333341E-3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73.867083333333326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3.2319015665355927E-4</v>
      </c>
      <c r="F107" s="52">
        <v>8.3517225E-2</v>
      </c>
      <c r="G107" s="52" t="s">
        <v>441</v>
      </c>
      <c r="H107" s="52">
        <v>0.126383323041381</v>
      </c>
      <c r="I107" s="52">
        <v>2.0246600000000006E-3</v>
      </c>
      <c r="J107" s="52">
        <v>1.5033100500000002E-2</v>
      </c>
      <c r="K107" s="52">
        <v>1.5033100500000002E-2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506.16500000000002</v>
      </c>
      <c r="AL107" s="120" t="s">
        <v>244</v>
      </c>
    </row>
    <row r="108" spans="1:38" ht="26.45" customHeight="1" thickBot="1" x14ac:dyDescent="0.25">
      <c r="A108" s="49" t="s">
        <v>242</v>
      </c>
      <c r="B108" s="49" t="s">
        <v>258</v>
      </c>
      <c r="C108" s="50" t="s">
        <v>378</v>
      </c>
      <c r="D108" s="63"/>
      <c r="E108" s="52">
        <v>1.3832608570895995E-3</v>
      </c>
      <c r="F108" s="52">
        <v>1.7410586794520545E-2</v>
      </c>
      <c r="G108" s="52" t="s">
        <v>441</v>
      </c>
      <c r="H108" s="52">
        <v>2.8925149292855987E-2</v>
      </c>
      <c r="I108" s="52">
        <v>1.4508822328767122E-3</v>
      </c>
      <c r="J108" s="52">
        <v>1.1123430452054795E-2</v>
      </c>
      <c r="K108" s="52">
        <v>1.1123430452054795E-2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161.20913698630139</v>
      </c>
      <c r="AL108" s="120" t="s">
        <v>244</v>
      </c>
    </row>
    <row r="109" spans="1:38" ht="26.45" customHeight="1" thickBot="1" x14ac:dyDescent="0.25">
      <c r="A109" s="49" t="s">
        <v>242</v>
      </c>
      <c r="B109" s="49" t="s">
        <v>259</v>
      </c>
      <c r="C109" s="50" t="s">
        <v>379</v>
      </c>
      <c r="D109" s="63"/>
      <c r="E109" s="52">
        <v>9.6020927932800008E-5</v>
      </c>
      <c r="F109" s="52">
        <v>1.7100155835616437E-3</v>
      </c>
      <c r="G109" s="52" t="s">
        <v>441</v>
      </c>
      <c r="H109" s="52">
        <v>2.7624482343743995E-3</v>
      </c>
      <c r="I109" s="52">
        <v>2.4478750684931507E-4</v>
      </c>
      <c r="J109" s="52">
        <v>1.8184214794520549E-3</v>
      </c>
      <c r="K109" s="52">
        <v>1.8184214794520549E-3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435</v>
      </c>
      <c r="AG109" s="52" t="s">
        <v>435</v>
      </c>
      <c r="AH109" s="52" t="s">
        <v>435</v>
      </c>
      <c r="AI109" s="52" t="s">
        <v>435</v>
      </c>
      <c r="AJ109" s="52" t="s">
        <v>435</v>
      </c>
      <c r="AK109" s="52">
        <v>3.496964383561644</v>
      </c>
      <c r="AL109" s="120" t="s">
        <v>244</v>
      </c>
    </row>
    <row r="110" spans="1:38" ht="26.45" customHeight="1" thickBot="1" x14ac:dyDescent="0.25">
      <c r="A110" s="49" t="s">
        <v>242</v>
      </c>
      <c r="B110" s="49" t="s">
        <v>260</v>
      </c>
      <c r="C110" s="50" t="s">
        <v>380</v>
      </c>
      <c r="D110" s="63"/>
      <c r="E110" s="52">
        <v>7.9405245925019989E-5</v>
      </c>
      <c r="F110" s="52">
        <v>2.828065183561644E-3</v>
      </c>
      <c r="G110" s="52" t="s">
        <v>441</v>
      </c>
      <c r="H110" s="52">
        <v>1.7780924775452392E-3</v>
      </c>
      <c r="I110" s="52">
        <v>1.1150935890410959E-4</v>
      </c>
      <c r="J110" s="52">
        <v>8.6259101369863024E-4</v>
      </c>
      <c r="K110" s="52">
        <v>8.6259101369863024E-4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5.7833643835616444</v>
      </c>
      <c r="AL110" s="120" t="s">
        <v>244</v>
      </c>
    </row>
    <row r="111" spans="1:38" ht="26.45" customHeight="1" thickBot="1" x14ac:dyDescent="0.25">
      <c r="A111" s="49" t="s">
        <v>242</v>
      </c>
      <c r="B111" s="49" t="s">
        <v>261</v>
      </c>
      <c r="C111" s="50" t="s">
        <v>374</v>
      </c>
      <c r="D111" s="63"/>
      <c r="E111" s="52">
        <v>6.2470179590399999E-3</v>
      </c>
      <c r="F111" s="52">
        <v>9.2844123999999986E-2</v>
      </c>
      <c r="G111" s="52" t="s">
        <v>441</v>
      </c>
      <c r="H111" s="52">
        <v>0.10616767954271998</v>
      </c>
      <c r="I111" s="52">
        <v>2.0828639999999996E-4</v>
      </c>
      <c r="J111" s="52">
        <v>4.016952E-4</v>
      </c>
      <c r="K111" s="52">
        <v>8.9265600000000003E-4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49.592000000000006</v>
      </c>
      <c r="AL111" s="120" t="s">
        <v>244</v>
      </c>
    </row>
    <row r="112" spans="1:38" ht="26.45" customHeight="1" thickBot="1" x14ac:dyDescent="0.25">
      <c r="A112" s="49" t="s">
        <v>262</v>
      </c>
      <c r="B112" s="49" t="s">
        <v>263</v>
      </c>
      <c r="C112" s="50" t="s">
        <v>264</v>
      </c>
      <c r="D112" s="51"/>
      <c r="E112" s="52">
        <v>0.49896000000000001</v>
      </c>
      <c r="F112" s="52" t="s">
        <v>441</v>
      </c>
      <c r="G112" s="52" t="s">
        <v>441</v>
      </c>
      <c r="H112" s="52">
        <v>0.42286859999999998</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12470.91</v>
      </c>
      <c r="AL112" s="120" t="s">
        <v>431</v>
      </c>
    </row>
    <row r="113" spans="1:38" ht="26.45" customHeight="1" thickBot="1" x14ac:dyDescent="0.25">
      <c r="A113" s="49" t="s">
        <v>262</v>
      </c>
      <c r="B113" s="64" t="s">
        <v>265</v>
      </c>
      <c r="C113" s="65" t="s">
        <v>266</v>
      </c>
      <c r="D113" s="51"/>
      <c r="E113" s="52">
        <v>0.25838571738688731</v>
      </c>
      <c r="F113" s="52" t="s">
        <v>441</v>
      </c>
      <c r="G113" s="52" t="s">
        <v>441</v>
      </c>
      <c r="H113" s="52">
        <v>1.5155184869286136</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6459.6429346721834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0.30932286136754455</v>
      </c>
      <c r="F116" s="52" t="s">
        <v>441</v>
      </c>
      <c r="G116" s="52" t="s">
        <v>441</v>
      </c>
      <c r="H116" s="52">
        <v>0.81607328369839749</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7733.0715341886134</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1.9596015748676691E-3</v>
      </c>
      <c r="J119" s="52">
        <v>4.7850736130489596E-2</v>
      </c>
      <c r="K119" s="52">
        <v>4.7850736130489596E-2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92159.296697232436</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9.2159296697232433E-3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2.2183207920736952E-2</v>
      </c>
      <c r="G125" s="52" t="s">
        <v>441</v>
      </c>
      <c r="H125" s="52" t="s">
        <v>441</v>
      </c>
      <c r="I125" s="52">
        <v>1.0420010637152483E-5</v>
      </c>
      <c r="J125" s="52">
        <v>6.9150979682921024E-5</v>
      </c>
      <c r="K125" s="52">
        <v>1.4619590681823032E-4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315.75789809552981</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1.0394999999999998E-4</v>
      </c>
      <c r="F133" s="52">
        <v>1.6379999999999998E-6</v>
      </c>
      <c r="G133" s="52">
        <v>1.4237999999999998E-5</v>
      </c>
      <c r="H133" s="52" t="s">
        <v>441</v>
      </c>
      <c r="I133" s="52">
        <v>4.3722000000000011E-6</v>
      </c>
      <c r="J133" s="52">
        <v>4.3722000000000011E-6</v>
      </c>
      <c r="K133" s="52">
        <v>4.858560000000001E-6</v>
      </c>
      <c r="L133" s="52" t="s">
        <v>441</v>
      </c>
      <c r="M133" s="52">
        <v>1.7640000000000001E-5</v>
      </c>
      <c r="N133" s="52">
        <v>3.7837800000000004E-6</v>
      </c>
      <c r="O133" s="52">
        <v>6.3378000000000016E-7</v>
      </c>
      <c r="P133" s="52">
        <v>1.8773999999999999E-4</v>
      </c>
      <c r="Q133" s="52">
        <v>1.71486E-6</v>
      </c>
      <c r="R133" s="52">
        <v>1.7085600000000002E-6</v>
      </c>
      <c r="S133" s="52">
        <v>1.5661800000000002E-6</v>
      </c>
      <c r="T133" s="52">
        <v>2.18358E-6</v>
      </c>
      <c r="U133" s="52">
        <v>2.4922800000000006E-6</v>
      </c>
      <c r="V133" s="52">
        <v>2.0175120000000001E-5</v>
      </c>
      <c r="W133" s="52">
        <v>3.4019999999999998E-6</v>
      </c>
      <c r="X133" s="52">
        <v>1.6631999999999998E-9</v>
      </c>
      <c r="Y133" s="52">
        <v>9.0845999999999998E-10</v>
      </c>
      <c r="Z133" s="52">
        <v>8.1144000000000004E-10</v>
      </c>
      <c r="AA133" s="52">
        <v>8.8074E-10</v>
      </c>
      <c r="AB133" s="52">
        <v>4.2638399999999996E-9</v>
      </c>
      <c r="AC133" s="52">
        <v>1.8899999999999999E-5</v>
      </c>
      <c r="AD133" s="52">
        <v>5.1659999999999997E-5</v>
      </c>
      <c r="AE133" s="40"/>
      <c r="AF133" s="52" t="s">
        <v>441</v>
      </c>
      <c r="AG133" s="52" t="s">
        <v>441</v>
      </c>
      <c r="AH133" s="52" t="s">
        <v>441</v>
      </c>
      <c r="AI133" s="52" t="s">
        <v>441</v>
      </c>
      <c r="AJ133" s="52" t="s">
        <v>441</v>
      </c>
      <c r="AK133" s="52">
        <v>126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0.12102603000000002</v>
      </c>
      <c r="F135" s="52">
        <v>4.6811955000000002E-2</v>
      </c>
      <c r="G135" s="52">
        <v>4.1864350000000005E-3</v>
      </c>
      <c r="H135" s="52">
        <v>7.115992343958771E-4</v>
      </c>
      <c r="I135" s="52">
        <v>0.15946511500000005</v>
      </c>
      <c r="J135" s="52">
        <v>0.17164383499999999</v>
      </c>
      <c r="K135" s="52">
        <v>0.17659143999999999</v>
      </c>
      <c r="L135" s="52">
        <v>6.6975348300000015E-2</v>
      </c>
      <c r="M135" s="52">
        <v>2.1248060550000001</v>
      </c>
      <c r="N135" s="52">
        <v>1.8648665000000002E-2</v>
      </c>
      <c r="O135" s="52">
        <v>3.8058500000000004E-3</v>
      </c>
      <c r="P135" s="52">
        <v>0.12587490631036458</v>
      </c>
      <c r="Q135" s="52">
        <v>1.5603984999999999E-2</v>
      </c>
      <c r="R135" s="52">
        <v>3.8058500000000007E-4</v>
      </c>
      <c r="S135" s="52">
        <v>7.6117000000000008E-3</v>
      </c>
      <c r="T135" s="52">
        <v>4.3195959362473755E-3</v>
      </c>
      <c r="U135" s="52">
        <v>2.6640950000000009E-3</v>
      </c>
      <c r="V135" s="52">
        <v>0.66716550500000016</v>
      </c>
      <c r="W135" s="52">
        <v>10.49863755201374</v>
      </c>
      <c r="X135" s="52">
        <v>8.8676305000000011E-2</v>
      </c>
      <c r="Y135" s="52">
        <v>0.176210855</v>
      </c>
      <c r="Z135" s="52">
        <v>0.21617228000000002</v>
      </c>
      <c r="AA135" s="52">
        <v>5.4318851170396636E-3</v>
      </c>
      <c r="AB135" s="52">
        <v>0.48649132511703969</v>
      </c>
      <c r="AC135" s="52">
        <v>0.12765750973468221</v>
      </c>
      <c r="AD135" s="52">
        <v>0.18813834146020234</v>
      </c>
      <c r="AE135" s="40"/>
      <c r="AF135" s="52" t="s">
        <v>441</v>
      </c>
      <c r="AG135" s="52" t="s">
        <v>441</v>
      </c>
      <c r="AH135" s="52" t="s">
        <v>441</v>
      </c>
      <c r="AI135" s="52" t="s">
        <v>441</v>
      </c>
      <c r="AJ135" s="52" t="s">
        <v>441</v>
      </c>
      <c r="AK135" s="52">
        <v>38.058500000000002</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6.014849712999129E-4</v>
      </c>
      <c r="F139" s="52">
        <v>2.9071861280246295E-3</v>
      </c>
      <c r="G139" s="52">
        <v>8.0111624282497816E-3</v>
      </c>
      <c r="H139" s="52" t="s">
        <v>441</v>
      </c>
      <c r="I139" s="52">
        <v>4.2249044546983448E-3</v>
      </c>
      <c r="J139" s="52">
        <v>4.2249044546983448E-3</v>
      </c>
      <c r="K139" s="52">
        <v>4.2249044546983448E-3</v>
      </c>
      <c r="L139" s="52" t="s">
        <v>441</v>
      </c>
      <c r="M139" s="52">
        <v>1.0825526595947255E-2</v>
      </c>
      <c r="N139" s="52">
        <v>5.6168578232964284E-2</v>
      </c>
      <c r="O139" s="52">
        <v>1.2591722560492596E-4</v>
      </c>
      <c r="P139" s="52">
        <v>9.4800000000000007E-6</v>
      </c>
      <c r="Q139" s="52">
        <v>3.3058046268988675E-5</v>
      </c>
      <c r="R139" s="52">
        <v>2.7474144546983442E-4</v>
      </c>
      <c r="S139" s="52">
        <v>1.8830071125488239E-3</v>
      </c>
      <c r="T139" s="52">
        <v>1.9177895981987799E-4</v>
      </c>
      <c r="U139" s="52" t="s">
        <v>441</v>
      </c>
      <c r="V139" s="52">
        <v>0.2191759540798606</v>
      </c>
      <c r="W139" s="52">
        <v>8.5339699425998269E-2</v>
      </c>
      <c r="X139" s="52">
        <v>1.2056395390543596E-3</v>
      </c>
      <c r="Y139" s="52">
        <v>2.5079072864935925E-3</v>
      </c>
      <c r="Z139" s="52">
        <v>2.3160072864935924E-3</v>
      </c>
      <c r="AA139" s="52">
        <v>1.7970749156439852E-3</v>
      </c>
      <c r="AB139" s="52">
        <v>7.8266290276855291E-3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24.717030746616821</v>
      </c>
      <c r="F141" s="68">
        <f>SUM(F14:F140)</f>
        <v>8.8500108608581733</v>
      </c>
      <c r="G141" s="68">
        <f t="shared" ref="G141:AD141" si="0">SUM(G14:G140)</f>
        <v>22.956515052678601</v>
      </c>
      <c r="H141" s="68">
        <f>SUM(H14:H140)</f>
        <v>5.172390206242607</v>
      </c>
      <c r="I141" s="68">
        <f t="shared" si="0"/>
        <v>1.339363789842533</v>
      </c>
      <c r="J141" s="68">
        <f t="shared" si="0"/>
        <v>2.9683578356513323</v>
      </c>
      <c r="K141" s="68">
        <f t="shared" si="0"/>
        <v>6.3573950453219972</v>
      </c>
      <c r="L141" s="68">
        <f t="shared" si="0"/>
        <v>0.22264043663929869</v>
      </c>
      <c r="M141" s="68">
        <f t="shared" si="0"/>
        <v>56.862794977608054</v>
      </c>
      <c r="N141" s="68">
        <f t="shared" si="0"/>
        <v>0.79004383653252741</v>
      </c>
      <c r="O141" s="68">
        <f t="shared" si="0"/>
        <v>2.2417102887922997E-2</v>
      </c>
      <c r="P141" s="68">
        <f t="shared" si="0"/>
        <v>0.139623605385399</v>
      </c>
      <c r="Q141" s="68">
        <f t="shared" si="0"/>
        <v>7.0321789364974255E-2</v>
      </c>
      <c r="R141" s="68">
        <f>SUM(R14:R140)</f>
        <v>0.12320550966734814</v>
      </c>
      <c r="S141" s="68">
        <f t="shared" si="0"/>
        <v>1.7230359687537107</v>
      </c>
      <c r="T141" s="68">
        <f t="shared" si="0"/>
        <v>1.7168299367034576</v>
      </c>
      <c r="U141" s="68">
        <f t="shared" si="0"/>
        <v>3.5194525341867115E-2</v>
      </c>
      <c r="V141" s="68">
        <f t="shared" si="0"/>
        <v>2.3141361035891066</v>
      </c>
      <c r="W141" s="68">
        <f t="shared" si="0"/>
        <v>10.730830457987341</v>
      </c>
      <c r="X141" s="68">
        <f t="shared" si="0"/>
        <v>0.11598796546535925</v>
      </c>
      <c r="Y141" s="68">
        <f t="shared" si="0"/>
        <v>0.22304259891068196</v>
      </c>
      <c r="Z141" s="68">
        <f t="shared" si="0"/>
        <v>0.23678471273980822</v>
      </c>
      <c r="AA141" s="68">
        <f t="shared" si="0"/>
        <v>2.018792304874141E-2</v>
      </c>
      <c r="AB141" s="68">
        <f t="shared" si="0"/>
        <v>0.59600320016459085</v>
      </c>
      <c r="AC141" s="68">
        <f t="shared" si="0"/>
        <v>0.26740187856718223</v>
      </c>
      <c r="AD141" s="68">
        <f t="shared" si="0"/>
        <v>0.30027412761309236</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24.717030746616821</v>
      </c>
      <c r="F152" s="110">
        <f>SUM(F$141, F$151, IF(AND(ISNUMBER(SEARCH($B$4,"AT|BE|CH|GB|IE|LT|LU|NL")),SUM(F$143:F$149)&gt;0),SUM(F$143:F$149)-SUM(F$27:F$33),0))</f>
        <v>8.8500108608581733</v>
      </c>
      <c r="G152" s="10">
        <f t="shared" ref="G152:AD152" si="1">SUM(G$141, G$151, IF(AND(ISNUMBER(SEARCH($B$4,"AT|BE|CH|GB|IE|LT|LU|NL")),SUM(G$143:G$149)&gt;0),SUM(G$143:G$149)-SUM(G$27:G$33),0))</f>
        <v>22.956515052678601</v>
      </c>
      <c r="H152" s="10">
        <f t="shared" si="1"/>
        <v>5.172390206242607</v>
      </c>
      <c r="I152" s="10">
        <f t="shared" si="1"/>
        <v>1.339363789842533</v>
      </c>
      <c r="J152" s="10">
        <f t="shared" si="1"/>
        <v>2.9683578356513323</v>
      </c>
      <c r="K152" s="10">
        <f t="shared" si="1"/>
        <v>6.3573950453219972</v>
      </c>
      <c r="L152" s="10">
        <f t="shared" si="1"/>
        <v>0.22264043663929869</v>
      </c>
      <c r="M152" s="10">
        <f t="shared" si="1"/>
        <v>56.862794977608054</v>
      </c>
      <c r="N152" s="10">
        <f t="shared" si="1"/>
        <v>0.79004383653252741</v>
      </c>
      <c r="O152" s="10">
        <f t="shared" si="1"/>
        <v>2.2417102887922997E-2</v>
      </c>
      <c r="P152" s="10">
        <f t="shared" si="1"/>
        <v>0.139623605385399</v>
      </c>
      <c r="Q152" s="10">
        <f t="shared" si="1"/>
        <v>7.0321789364974255E-2</v>
      </c>
      <c r="R152" s="10">
        <f t="shared" si="1"/>
        <v>0.12320550966734814</v>
      </c>
      <c r="S152" s="10">
        <f t="shared" si="1"/>
        <v>1.7230359687537107</v>
      </c>
      <c r="T152" s="10">
        <f t="shared" si="1"/>
        <v>1.7168299367034576</v>
      </c>
      <c r="U152" s="10">
        <f t="shared" si="1"/>
        <v>3.5194525341867115E-2</v>
      </c>
      <c r="V152" s="10">
        <f t="shared" si="1"/>
        <v>2.3141361035891066</v>
      </c>
      <c r="W152" s="10">
        <f t="shared" si="1"/>
        <v>10.730830457987341</v>
      </c>
      <c r="X152" s="10">
        <f t="shared" si="1"/>
        <v>0.11598796546535925</v>
      </c>
      <c r="Y152" s="10">
        <f t="shared" si="1"/>
        <v>0.22304259891068196</v>
      </c>
      <c r="Z152" s="10">
        <f t="shared" si="1"/>
        <v>0.23678471273980822</v>
      </c>
      <c r="AA152" s="10">
        <f t="shared" si="1"/>
        <v>2.018792304874141E-2</v>
      </c>
      <c r="AB152" s="10">
        <f t="shared" si="1"/>
        <v>0.59600320016459085</v>
      </c>
      <c r="AC152" s="10">
        <f t="shared" si="1"/>
        <v>0.26740187856718223</v>
      </c>
      <c r="AD152" s="10">
        <f t="shared" si="1"/>
        <v>0.30027412761309236</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24.717030746616821</v>
      </c>
      <c r="F154" s="110">
        <f>SUM(F$141, F$153, -1 * IF(OR($B$6=2005,$B$6&gt;=2020),SUM(F$99:F$122),0), IF(AND(ISNUMBER(SEARCH($B$4,"AT|BE|CH|GB|IE|LT|LU|NL")),SUM(F$143:F$149)&gt;0),SUM(F$143:F$149)-SUM(F$27:F$33),0))</f>
        <v>8.8500108608581733</v>
      </c>
      <c r="G154" s="10">
        <f>SUM(G$141, G$153, IF(AND(ISNUMBER(SEARCH($B$4,"AT|BE|CH|GB|IE|LT|LU|NL")),SUM(G$143:G$149)&gt;0),SUM(G$143:G$149)-SUM(G$27:G$33),0))</f>
        <v>22.956515052678601</v>
      </c>
      <c r="H154" s="10">
        <f>SUM(H$141, H$153, IF(AND(ISNUMBER(SEARCH($B$4,"AT|BE|CH|GB|IE|LT|LU|NL")),SUM(H$143:H$149)&gt;0),SUM(H$143:H$149)-SUM(H$27:H$33),0))</f>
        <v>5.172390206242607</v>
      </c>
      <c r="I154" s="10">
        <f t="shared" ref="I154:AD154" si="2">SUM(I$141, I$153, IF(AND(ISNUMBER(SEARCH($B$4,"AT|BE|CH|GB|IE|LT|LU|NL")),SUM(I$143:I$149)&gt;0),SUM(I$143:I$149)-SUM(I$27:I$33),0))</f>
        <v>1.339363789842533</v>
      </c>
      <c r="J154" s="10">
        <f t="shared" si="2"/>
        <v>2.9683578356513323</v>
      </c>
      <c r="K154" s="10">
        <f t="shared" si="2"/>
        <v>6.3573950453219972</v>
      </c>
      <c r="L154" s="10">
        <f t="shared" si="2"/>
        <v>0.22264043663929869</v>
      </c>
      <c r="M154" s="10">
        <f t="shared" si="2"/>
        <v>56.862794977608054</v>
      </c>
      <c r="N154" s="10">
        <f t="shared" si="2"/>
        <v>0.79004383653252741</v>
      </c>
      <c r="O154" s="10">
        <f t="shared" si="2"/>
        <v>2.2417102887922997E-2</v>
      </c>
      <c r="P154" s="10">
        <f t="shared" si="2"/>
        <v>0.139623605385399</v>
      </c>
      <c r="Q154" s="10">
        <f t="shared" si="2"/>
        <v>7.0321789364974255E-2</v>
      </c>
      <c r="R154" s="10">
        <f t="shared" si="2"/>
        <v>0.12320550966734814</v>
      </c>
      <c r="S154" s="10">
        <f t="shared" si="2"/>
        <v>1.7230359687537107</v>
      </c>
      <c r="T154" s="10">
        <f t="shared" si="2"/>
        <v>1.7168299367034576</v>
      </c>
      <c r="U154" s="10">
        <f t="shared" si="2"/>
        <v>3.5194525341867115E-2</v>
      </c>
      <c r="V154" s="10">
        <f t="shared" si="2"/>
        <v>2.3141361035891066</v>
      </c>
      <c r="W154" s="10">
        <f t="shared" si="2"/>
        <v>10.730830457987341</v>
      </c>
      <c r="X154" s="10">
        <f t="shared" si="2"/>
        <v>0.11598796546535925</v>
      </c>
      <c r="Y154" s="10">
        <f t="shared" si="2"/>
        <v>0.22304259891068196</v>
      </c>
      <c r="Z154" s="10">
        <f t="shared" si="2"/>
        <v>0.23678471273980822</v>
      </c>
      <c r="AA154" s="10">
        <f t="shared" si="2"/>
        <v>2.018792304874141E-2</v>
      </c>
      <c r="AB154" s="10">
        <f t="shared" si="2"/>
        <v>0.59600320016459085</v>
      </c>
      <c r="AC154" s="10">
        <f t="shared" si="2"/>
        <v>0.26740187856718223</v>
      </c>
      <c r="AD154" s="10">
        <f t="shared" si="2"/>
        <v>0.30027412761309236</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441</v>
      </c>
      <c r="I157" s="112">
        <v>2.5528519005341897E-2</v>
      </c>
      <c r="J157" s="112">
        <v>2.5528519005341897E-2</v>
      </c>
      <c r="K157" s="112">
        <v>2.5528519005341897E-2</v>
      </c>
      <c r="L157" s="112">
        <v>3.8292778508012843E-3</v>
      </c>
      <c r="M157" s="112">
        <v>0.22231746646203698</v>
      </c>
      <c r="N157" s="112" t="s">
        <v>441</v>
      </c>
      <c r="O157" s="112" t="s">
        <v>441</v>
      </c>
      <c r="P157" s="112" t="s">
        <v>441</v>
      </c>
      <c r="Q157" s="112" t="s">
        <v>441</v>
      </c>
      <c r="R157" s="112" t="s">
        <v>441</v>
      </c>
      <c r="S157" s="112" t="s">
        <v>441</v>
      </c>
      <c r="T157" s="112" t="s">
        <v>441</v>
      </c>
      <c r="U157" s="112" t="s">
        <v>441</v>
      </c>
      <c r="V157" s="112" t="s">
        <v>441</v>
      </c>
      <c r="W157" s="112">
        <v>5.5685954601721443E-3</v>
      </c>
      <c r="X157" s="112" t="s">
        <v>441</v>
      </c>
      <c r="Y157" s="112" t="s">
        <v>441</v>
      </c>
      <c r="Z157" s="112" t="s">
        <v>441</v>
      </c>
      <c r="AA157" s="112" t="s">
        <v>441</v>
      </c>
      <c r="AB157" s="112" t="s">
        <v>441</v>
      </c>
      <c r="AC157" s="112" t="s">
        <v>441</v>
      </c>
      <c r="AD157" s="112" t="s">
        <v>441</v>
      </c>
      <c r="AE157" s="43"/>
      <c r="AF157" s="16">
        <v>4100.9029978211965</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441</v>
      </c>
      <c r="I158" s="112">
        <v>1.121213904446852E-4</v>
      </c>
      <c r="J158" s="112">
        <v>1.121213904446852E-4</v>
      </c>
      <c r="K158" s="112">
        <v>1.121213904446852E-4</v>
      </c>
      <c r="L158" s="112">
        <v>1.6818208566702778E-5</v>
      </c>
      <c r="M158" s="112">
        <v>5.2510370159237672E-2</v>
      </c>
      <c r="N158" s="112" t="s">
        <v>441</v>
      </c>
      <c r="O158" s="112" t="s">
        <v>441</v>
      </c>
      <c r="P158" s="112" t="s">
        <v>441</v>
      </c>
      <c r="Q158" s="112" t="s">
        <v>441</v>
      </c>
      <c r="R158" s="112" t="s">
        <v>441</v>
      </c>
      <c r="S158" s="112" t="s">
        <v>441</v>
      </c>
      <c r="T158" s="112" t="s">
        <v>441</v>
      </c>
      <c r="U158" s="112" t="s">
        <v>441</v>
      </c>
      <c r="V158" s="112" t="s">
        <v>441</v>
      </c>
      <c r="W158" s="112">
        <v>5.690853508086497E-4</v>
      </c>
      <c r="X158" s="112" t="s">
        <v>441</v>
      </c>
      <c r="Y158" s="112" t="s">
        <v>441</v>
      </c>
      <c r="Z158" s="112" t="s">
        <v>441</v>
      </c>
      <c r="AA158" s="112" t="s">
        <v>441</v>
      </c>
      <c r="AB158" s="112" t="s">
        <v>441</v>
      </c>
      <c r="AC158" s="112" t="s">
        <v>441</v>
      </c>
      <c r="AD158" s="112" t="s">
        <v>441</v>
      </c>
      <c r="AE158" s="43"/>
      <c r="AF158" s="16">
        <v>418.27773284435756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0.41779900738305809</v>
      </c>
      <c r="F159" s="112">
        <v>1.8037897197541761E-2</v>
      </c>
      <c r="G159" s="112">
        <v>9.8928000000000002E-2</v>
      </c>
      <c r="H159" s="112" t="s">
        <v>441</v>
      </c>
      <c r="I159" s="112">
        <v>7.2107946058235792E-3</v>
      </c>
      <c r="J159" s="112">
        <v>8.4769045905181105E-3</v>
      </c>
      <c r="K159" s="112">
        <v>8.4769045905181105E-3</v>
      </c>
      <c r="L159" s="112">
        <v>4.1886282239131828E-4</v>
      </c>
      <c r="M159" s="112">
        <v>3.7277245469173111E-2</v>
      </c>
      <c r="N159" s="112">
        <v>1.15452E-3</v>
      </c>
      <c r="O159" s="112">
        <v>9.0360000000000009E-5</v>
      </c>
      <c r="P159" s="112">
        <v>2.6099999999999995E-4</v>
      </c>
      <c r="Q159" s="112">
        <v>5.1263999999999997E-4</v>
      </c>
      <c r="R159" s="112">
        <v>6.0804000000000001E-4</v>
      </c>
      <c r="S159" s="112">
        <v>7.8231600000000009E-3</v>
      </c>
      <c r="T159" s="112">
        <v>1.6596E-2</v>
      </c>
      <c r="U159" s="112">
        <v>9.0612000000000017E-4</v>
      </c>
      <c r="V159" s="112">
        <v>1.0540799999999999E-2</v>
      </c>
      <c r="W159" s="112">
        <v>1.2276000000000001E-3</v>
      </c>
      <c r="X159" s="112">
        <v>1.8324000000000003E-5</v>
      </c>
      <c r="Y159" s="112">
        <v>9.2880000000000005E-5</v>
      </c>
      <c r="Z159" s="112">
        <v>9.0360000000000009E-5</v>
      </c>
      <c r="AA159" s="112">
        <v>1.0800000000000002E-5</v>
      </c>
      <c r="AB159" s="112">
        <v>2.1236400000000002E-4</v>
      </c>
      <c r="AC159" s="112">
        <v>7.1784000000000008E-4</v>
      </c>
      <c r="AD159" s="112">
        <v>4.67856E-4</v>
      </c>
      <c r="AE159" s="43"/>
      <c r="AF159" s="16">
        <v>377.05679999999995</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conditionalFormatting sqref="E14:AK22">
    <cfRule type="containsText" dxfId="271" priority="9" operator="containsText" text="NR">
      <formula>NOT(ISERROR(SEARCH("NR",E14)))</formula>
    </cfRule>
  </conditionalFormatting>
  <conditionalFormatting sqref="E14:AK140">
    <cfRule type="containsText" dxfId="270" priority="1" operator="containsText" text="NA">
      <formula>NOT(ISERROR(SEARCH("NA",E14)))</formula>
    </cfRule>
    <cfRule type="containsText" dxfId="269" priority="2" operator="containsText" text="IE">
      <formula>NOT(ISERROR(SEARCH("IE",E14)))</formula>
    </cfRule>
    <cfRule type="containsText" dxfId="268" priority="3" operator="containsText" text="NE">
      <formula>NOT(ISERROR(SEARCH("NE",E14)))</formula>
    </cfRule>
    <cfRule type="containsText" dxfId="267" priority="4" operator="containsText" text="NO">
      <formula>NOT(ISERROR(SEARCH("NO",E14)))</formula>
    </cfRule>
    <cfRule type="cellIs" dxfId="266" priority="6" operator="equal">
      <formula>0</formula>
    </cfRule>
  </conditionalFormatting>
  <conditionalFormatting sqref="E23:AK140">
    <cfRule type="cellIs" dxfId="265" priority="5" operator="lessThan">
      <formula>0</formula>
    </cfRule>
    <cfRule type="cellIs" dxfId="264" priority="7" operator="equal">
      <formula>"NR"</formula>
    </cfRule>
  </conditionalFormatting>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0EDAB-A84B-4A74-A2C5-F20664A58745}">
  <sheetPr codeName="Sheet1"/>
  <dimension ref="A1:AL170"/>
  <sheetViews>
    <sheetView zoomScale="90" zoomScaleNormal="90" workbookViewId="0">
      <pane xSplit="4" ySplit="13" topLeftCell="E62"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1991</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2.3406646399999998E-2</v>
      </c>
      <c r="F14" s="52">
        <v>3.6390215999999994E-4</v>
      </c>
      <c r="G14" s="52">
        <v>0.18629130000000002</v>
      </c>
      <c r="H14" s="52" t="s">
        <v>441</v>
      </c>
      <c r="I14" s="52">
        <v>2.6976485599999999E-3</v>
      </c>
      <c r="J14" s="52">
        <v>3.65207584E-3</v>
      </c>
      <c r="K14" s="52">
        <v>5.2509836799999998E-3</v>
      </c>
      <c r="L14" s="52">
        <v>1.6450495935999999E-4</v>
      </c>
      <c r="M14" s="52">
        <v>3.0481559200000001E-3</v>
      </c>
      <c r="N14" s="52">
        <v>8.7100715199999997E-4</v>
      </c>
      <c r="O14" s="52">
        <v>2.4660703999999998E-4</v>
      </c>
      <c r="P14" s="52">
        <v>1.286842072E-4</v>
      </c>
      <c r="Q14" s="52">
        <v>6.5533321599999992E-4</v>
      </c>
      <c r="R14" s="52">
        <v>4.3193395999999997E-4</v>
      </c>
      <c r="S14" s="52">
        <v>8.9269655199999986E-4</v>
      </c>
      <c r="T14" s="52">
        <v>3.5088068E-2</v>
      </c>
      <c r="U14" s="52">
        <v>6.9155315199999996E-4</v>
      </c>
      <c r="V14" s="52">
        <v>1.216207576E-2</v>
      </c>
      <c r="W14" s="52">
        <v>3.7329799999999993E-4</v>
      </c>
      <c r="X14" s="52" t="s">
        <v>441</v>
      </c>
      <c r="Y14" s="52">
        <v>6.1775640000000006E-7</v>
      </c>
      <c r="Z14" s="52">
        <v>6.1775640000000006E-7</v>
      </c>
      <c r="AA14" s="52">
        <v>1.366556064E-6</v>
      </c>
      <c r="AB14" s="52">
        <v>2.6020688640000002E-6</v>
      </c>
      <c r="AC14" s="52" t="s">
        <v>441</v>
      </c>
      <c r="AD14" s="52" t="s">
        <v>441</v>
      </c>
      <c r="AE14" s="33"/>
      <c r="AF14" s="52">
        <v>197.47919999999999</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1.9714752988038852E-3</v>
      </c>
      <c r="F17" s="52">
        <v>9.6075794288688347E-5</v>
      </c>
      <c r="G17" s="52">
        <v>7.149826551716343E-5</v>
      </c>
      <c r="H17" s="52" t="s">
        <v>441</v>
      </c>
      <c r="I17" s="52">
        <v>7.6860635430950675E-5</v>
      </c>
      <c r="J17" s="52">
        <v>7.6860635430950675E-5</v>
      </c>
      <c r="K17" s="52">
        <v>7.6860635430950675E-5</v>
      </c>
      <c r="L17" s="52">
        <v>4.3041955841332384E-5</v>
      </c>
      <c r="M17" s="52">
        <v>2.5364009692213722E-4</v>
      </c>
      <c r="N17" s="52">
        <v>3.0744254172380274E-7</v>
      </c>
      <c r="O17" s="52">
        <v>2.3058190629285206E-8</v>
      </c>
      <c r="P17" s="52">
        <v>4.6116381258570406E-7</v>
      </c>
      <c r="Q17" s="52">
        <v>1.1529095314642601E-7</v>
      </c>
      <c r="R17" s="52">
        <v>7.686063543095068E-7</v>
      </c>
      <c r="S17" s="52">
        <v>8.4546698974045746E-7</v>
      </c>
      <c r="T17" s="52">
        <v>3.0744254172380273E-8</v>
      </c>
      <c r="U17" s="52">
        <v>4.2273349487022873E-7</v>
      </c>
      <c r="V17" s="52">
        <v>1.114479213748785E-4</v>
      </c>
      <c r="W17" s="52">
        <v>5.380244480166548E-6</v>
      </c>
      <c r="X17" s="52">
        <v>7.301760365940315E-9</v>
      </c>
      <c r="Y17" s="52">
        <v>5.7645476573213007E-8</v>
      </c>
      <c r="Z17" s="52">
        <v>6.5331540116308079E-9</v>
      </c>
      <c r="AA17" s="52">
        <v>5.7645476573213016E-9</v>
      </c>
      <c r="AB17" s="52">
        <v>7.7244938608105442E-8</v>
      </c>
      <c r="AC17" s="52" t="s">
        <v>441</v>
      </c>
      <c r="AD17" s="52" t="s">
        <v>441</v>
      </c>
      <c r="AE17" s="40"/>
      <c r="AF17" s="52">
        <v>3.8430317715475342</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0.10049434939999999</v>
      </c>
      <c r="F18" s="52">
        <v>5.3367840999999994E-3</v>
      </c>
      <c r="G18" s="52">
        <v>0.2574724984474</v>
      </c>
      <c r="H18" s="52" t="s">
        <v>441</v>
      </c>
      <c r="I18" s="52">
        <v>3.8702162259999992E-3</v>
      </c>
      <c r="J18" s="52">
        <v>3.8702162259999992E-3</v>
      </c>
      <c r="K18" s="52">
        <v>3.8702162259999992E-3</v>
      </c>
      <c r="L18" s="52">
        <v>2.1581315290399999E-3</v>
      </c>
      <c r="M18" s="52">
        <v>1.3370439499999998E-2</v>
      </c>
      <c r="N18" s="52">
        <v>1.5659399699999996E-5</v>
      </c>
      <c r="O18" s="52">
        <v>1.1761542299999998E-6</v>
      </c>
      <c r="P18" s="52">
        <v>3.5349881999999996E-5</v>
      </c>
      <c r="Q18" s="52">
        <v>8.044485999999999E-6</v>
      </c>
      <c r="R18" s="52">
        <v>3.88199771E-5</v>
      </c>
      <c r="S18" s="52">
        <v>4.2436891419999995E-5</v>
      </c>
      <c r="T18" s="52">
        <v>1.8355547000000001E-6</v>
      </c>
      <c r="U18" s="52">
        <v>2.25030806E-5</v>
      </c>
      <c r="V18" s="52">
        <v>5.6027281910000001E-3</v>
      </c>
      <c r="W18" s="52">
        <v>2.6967807999999998E-4</v>
      </c>
      <c r="X18" s="52">
        <v>3.6599167999999996E-7</v>
      </c>
      <c r="Y18" s="52">
        <v>2.8894079999999996E-6</v>
      </c>
      <c r="Z18" s="52">
        <v>3.2746623999999997E-7</v>
      </c>
      <c r="AA18" s="52">
        <v>2.8894079999999998E-7</v>
      </c>
      <c r="AB18" s="52">
        <v>3.8718067199999989E-6</v>
      </c>
      <c r="AC18" s="52" t="s">
        <v>441</v>
      </c>
      <c r="AD18" s="52" t="s">
        <v>441</v>
      </c>
      <c r="AE18" s="40"/>
      <c r="AF18" s="52">
        <v>215.28389999999999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3.7160283599999996E-2</v>
      </c>
      <c r="F19" s="52">
        <v>1.8109299999999997E-3</v>
      </c>
      <c r="G19" s="52">
        <v>9.6821999999999991E-2</v>
      </c>
      <c r="H19" s="52" t="s">
        <v>441</v>
      </c>
      <c r="I19" s="52">
        <v>1.4487439999999996E-3</v>
      </c>
      <c r="J19" s="52">
        <v>1.4487439999999996E-3</v>
      </c>
      <c r="K19" s="52">
        <v>1.4487439999999996E-3</v>
      </c>
      <c r="L19" s="52">
        <v>8.1129663999999992E-4</v>
      </c>
      <c r="M19" s="52">
        <v>4.7808551999999989E-3</v>
      </c>
      <c r="N19" s="52">
        <v>5.7949759999999989E-6</v>
      </c>
      <c r="O19" s="52">
        <v>4.3462319999999992E-7</v>
      </c>
      <c r="P19" s="52">
        <v>8.6924639999999984E-6</v>
      </c>
      <c r="Q19" s="52">
        <v>2.1731159999999996E-6</v>
      </c>
      <c r="R19" s="52">
        <v>1.4487439999999997E-5</v>
      </c>
      <c r="S19" s="52">
        <v>1.5936183999999998E-5</v>
      </c>
      <c r="T19" s="52">
        <v>5.794976E-7</v>
      </c>
      <c r="U19" s="52">
        <v>7.9680919999999989E-6</v>
      </c>
      <c r="V19" s="52">
        <v>2.1006787999999998E-3</v>
      </c>
      <c r="W19" s="52">
        <v>1.0141207999999999E-4</v>
      </c>
      <c r="X19" s="52">
        <v>1.3763067999999997E-7</v>
      </c>
      <c r="Y19" s="52">
        <v>1.0865579999999998E-6</v>
      </c>
      <c r="Z19" s="52">
        <v>1.2314323999999998E-7</v>
      </c>
      <c r="AA19" s="52">
        <v>1.0865579999999998E-7</v>
      </c>
      <c r="AB19" s="52">
        <v>1.4559877199999996E-6</v>
      </c>
      <c r="AC19" s="52" t="s">
        <v>441</v>
      </c>
      <c r="AD19" s="52" t="s">
        <v>441</v>
      </c>
      <c r="AE19" s="40"/>
      <c r="AF19" s="52">
        <v>72.43719999999999</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0.44986119119999995</v>
      </c>
      <c r="F21" s="52">
        <v>2.1923059999999998E-2</v>
      </c>
      <c r="G21" s="52">
        <v>0.58606199999999997</v>
      </c>
      <c r="H21" s="52" t="s">
        <v>441</v>
      </c>
      <c r="I21" s="52">
        <v>1.7538447999999998E-2</v>
      </c>
      <c r="J21" s="52">
        <v>1.7538447999999998E-2</v>
      </c>
      <c r="K21" s="52">
        <v>1.7538447999999998E-2</v>
      </c>
      <c r="L21" s="52">
        <v>9.8215308800000001E-3</v>
      </c>
      <c r="M21" s="52">
        <v>5.7876878399999984E-2</v>
      </c>
      <c r="N21" s="52">
        <v>7.0153791999999997E-5</v>
      </c>
      <c r="O21" s="52">
        <v>5.2615343999999998E-6</v>
      </c>
      <c r="P21" s="52">
        <v>1.0523068799999998E-4</v>
      </c>
      <c r="Q21" s="52">
        <v>2.6307671999999996E-5</v>
      </c>
      <c r="R21" s="52">
        <v>1.7538447999999998E-4</v>
      </c>
      <c r="S21" s="52">
        <v>1.9292292799999997E-4</v>
      </c>
      <c r="T21" s="52">
        <v>7.0153791999999997E-6</v>
      </c>
      <c r="U21" s="52">
        <v>9.6461463999999986E-5</v>
      </c>
      <c r="V21" s="52">
        <v>2.5430749599999997E-2</v>
      </c>
      <c r="W21" s="52">
        <v>1.22769136E-3</v>
      </c>
      <c r="X21" s="52">
        <v>1.6661525599999999E-6</v>
      </c>
      <c r="Y21" s="52">
        <v>1.3153835999999998E-5</v>
      </c>
      <c r="Z21" s="52">
        <v>1.4907680799999998E-6</v>
      </c>
      <c r="AA21" s="52">
        <v>1.3153835999999999E-6</v>
      </c>
      <c r="AB21" s="52">
        <v>1.7626140239999999E-5</v>
      </c>
      <c r="AC21" s="52" t="s">
        <v>441</v>
      </c>
      <c r="AD21" s="52" t="s">
        <v>441</v>
      </c>
      <c r="AE21" s="40"/>
      <c r="AF21" s="52">
        <v>876.92239999999993</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8.7210708600000006E-2</v>
      </c>
      <c r="F22" s="52">
        <v>3.9286392879999993E-2</v>
      </c>
      <c r="G22" s="52">
        <v>3.0078000000000004E-2</v>
      </c>
      <c r="H22" s="52" t="s">
        <v>441</v>
      </c>
      <c r="I22" s="52">
        <v>4.7541552799999998E-2</v>
      </c>
      <c r="J22" s="52">
        <v>5.1465036199999994E-2</v>
      </c>
      <c r="K22" s="52">
        <v>5.45166344E-2</v>
      </c>
      <c r="L22" s="52">
        <v>3.2706963712E-3</v>
      </c>
      <c r="M22" s="52">
        <v>0.40737974219999995</v>
      </c>
      <c r="N22" s="52">
        <v>5.8418147407999998E-2</v>
      </c>
      <c r="O22" s="52">
        <v>7.8483460559999982E-4</v>
      </c>
      <c r="P22" s="52">
        <v>3.4467050519999998E-3</v>
      </c>
      <c r="Q22" s="52">
        <v>1.7444600279999999E-3</v>
      </c>
      <c r="R22" s="52">
        <v>5.8898226199999995E-3</v>
      </c>
      <c r="S22" s="52">
        <v>7.6340527719999983E-3</v>
      </c>
      <c r="T22" s="52">
        <v>5.6674377007999988E-3</v>
      </c>
      <c r="U22" s="52">
        <v>7.8722531599999983E-4</v>
      </c>
      <c r="V22" s="52">
        <v>8.7855160399999993E-2</v>
      </c>
      <c r="W22" s="52">
        <v>3.2182640000000002E-5</v>
      </c>
      <c r="X22" s="52">
        <v>1.9835431976439995E-2</v>
      </c>
      <c r="Y22" s="52">
        <v>2.5677363953999995E-2</v>
      </c>
      <c r="Z22" s="52">
        <v>1.0331878698919997E-2</v>
      </c>
      <c r="AA22" s="52">
        <v>8.0649725813999977E-3</v>
      </c>
      <c r="AB22" s="52">
        <v>6.3909647210759993E-2</v>
      </c>
      <c r="AC22" s="52" t="s">
        <v>441</v>
      </c>
      <c r="AD22" s="52">
        <v>7.4110241999999993E-2</v>
      </c>
      <c r="AE22" s="40"/>
      <c r="AF22" s="52">
        <v>22.9876</v>
      </c>
      <c r="AG22" s="52">
        <v>435.94259999999997</v>
      </c>
      <c r="AH22" s="52" t="s">
        <v>441</v>
      </c>
      <c r="AI22" s="52" t="s">
        <v>441</v>
      </c>
      <c r="AJ22" s="52" t="s">
        <v>435</v>
      </c>
      <c r="AK22" s="52" t="s">
        <v>441</v>
      </c>
      <c r="AL22" s="120" t="s">
        <v>49</v>
      </c>
    </row>
    <row r="23" spans="1:38" ht="26.45" customHeight="1" thickBot="1" x14ac:dyDescent="0.25">
      <c r="A23" s="49" t="s">
        <v>70</v>
      </c>
      <c r="B23" s="53" t="s">
        <v>391</v>
      </c>
      <c r="C23" s="50" t="s">
        <v>387</v>
      </c>
      <c r="D23" s="92"/>
      <c r="E23" s="52">
        <v>0.60542674454658141</v>
      </c>
      <c r="F23" s="52">
        <v>6.265978474160426E-2</v>
      </c>
      <c r="G23" s="52">
        <v>1.4843893335292688E-2</v>
      </c>
      <c r="H23" s="52">
        <v>1.4843893335292688E-4</v>
      </c>
      <c r="I23" s="52">
        <v>3.9039439471819773E-2</v>
      </c>
      <c r="J23" s="52">
        <v>3.9039439471819773E-2</v>
      </c>
      <c r="K23" s="52">
        <v>3.9039439471819773E-2</v>
      </c>
      <c r="L23" s="52">
        <v>2.4232655869865314E-2</v>
      </c>
      <c r="M23" s="52">
        <v>0.19991013349305428</v>
      </c>
      <c r="N23" s="52">
        <v>4.1748450005510689E-2</v>
      </c>
      <c r="O23" s="52">
        <v>1.8554866669115861E-4</v>
      </c>
      <c r="P23" s="52" t="s">
        <v>441</v>
      </c>
      <c r="Q23" s="52" t="s">
        <v>441</v>
      </c>
      <c r="R23" s="52">
        <v>9.2774333345579311E-4</v>
      </c>
      <c r="S23" s="52">
        <v>3.1543273337496965E-2</v>
      </c>
      <c r="T23" s="52">
        <v>1.2988406668381102E-3</v>
      </c>
      <c r="U23" s="52">
        <v>1.8554866669115861E-4</v>
      </c>
      <c r="V23" s="52">
        <v>1.855486666911586E-2</v>
      </c>
      <c r="W23" s="52">
        <v>1.8554866669115862E-3</v>
      </c>
      <c r="X23" s="52">
        <v>5.5664600007347578E-4</v>
      </c>
      <c r="Y23" s="52">
        <v>9.2774333345579311E-4</v>
      </c>
      <c r="Z23" s="52" t="s">
        <v>441</v>
      </c>
      <c r="AA23" s="52" t="s">
        <v>441</v>
      </c>
      <c r="AB23" s="52">
        <v>1.4843893335292689E-3</v>
      </c>
      <c r="AC23" s="52" t="s">
        <v>441</v>
      </c>
      <c r="AD23" s="52" t="s">
        <v>441</v>
      </c>
      <c r="AE23" s="40"/>
      <c r="AF23" s="52">
        <v>797.85926677198199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0.22563143990119616</v>
      </c>
      <c r="F24" s="52">
        <v>1.0995684205711311E-2</v>
      </c>
      <c r="G24" s="52">
        <v>0.34290210173448293</v>
      </c>
      <c r="H24" s="52" t="s">
        <v>441</v>
      </c>
      <c r="I24" s="52">
        <v>8.7965473645690503E-3</v>
      </c>
      <c r="J24" s="52">
        <v>8.7965473645690503E-3</v>
      </c>
      <c r="K24" s="52">
        <v>8.7965473645690503E-3</v>
      </c>
      <c r="L24" s="52">
        <v>4.9260665241586676E-3</v>
      </c>
      <c r="M24" s="52">
        <v>2.9028606303077863E-2</v>
      </c>
      <c r="N24" s="52">
        <v>3.5186189458276201E-5</v>
      </c>
      <c r="O24" s="52">
        <v>2.6389642093707151E-6</v>
      </c>
      <c r="P24" s="52">
        <v>5.2779284187414301E-5</v>
      </c>
      <c r="Q24" s="52">
        <v>1.3194821046853575E-5</v>
      </c>
      <c r="R24" s="52">
        <v>8.7965473645690501E-5</v>
      </c>
      <c r="S24" s="52">
        <v>9.6762021010259551E-5</v>
      </c>
      <c r="T24" s="52">
        <v>3.5186189458276199E-6</v>
      </c>
      <c r="U24" s="52">
        <v>4.8381010505129776E-5</v>
      </c>
      <c r="V24" s="52">
        <v>1.2754993678625122E-2</v>
      </c>
      <c r="W24" s="52">
        <v>6.1575831551983345E-4</v>
      </c>
      <c r="X24" s="52">
        <v>8.3567199963405982E-7</v>
      </c>
      <c r="Y24" s="52">
        <v>6.5974105234267876E-6</v>
      </c>
      <c r="Z24" s="52">
        <v>7.4770652598836919E-7</v>
      </c>
      <c r="AA24" s="52">
        <v>6.5974105234267878E-7</v>
      </c>
      <c r="AB24" s="52">
        <v>8.8405301013918952E-6</v>
      </c>
      <c r="AC24" s="52" t="s">
        <v>441</v>
      </c>
      <c r="AD24" s="52" t="s">
        <v>441</v>
      </c>
      <c r="AE24" s="40"/>
      <c r="AF24" s="52">
        <v>439.82736822845254</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441</v>
      </c>
      <c r="I25" s="52">
        <v>1.63695674300949E-3</v>
      </c>
      <c r="J25" s="52">
        <v>1.63695674300949E-3</v>
      </c>
      <c r="K25" s="52">
        <v>1.63695674300949E-3</v>
      </c>
      <c r="L25" s="52">
        <v>2.4554351145142351E-4</v>
      </c>
      <c r="M25" s="52">
        <v>8.5610565330601296E-2</v>
      </c>
      <c r="N25" s="52" t="s">
        <v>441</v>
      </c>
      <c r="O25" s="52" t="s">
        <v>441</v>
      </c>
      <c r="P25" s="52" t="s">
        <v>441</v>
      </c>
      <c r="Q25" s="52" t="s">
        <v>441</v>
      </c>
      <c r="R25" s="52" t="s">
        <v>441</v>
      </c>
      <c r="S25" s="52" t="s">
        <v>441</v>
      </c>
      <c r="T25" s="52" t="s">
        <v>441</v>
      </c>
      <c r="U25" s="52" t="s">
        <v>441</v>
      </c>
      <c r="V25" s="52" t="s">
        <v>441</v>
      </c>
      <c r="W25" s="52">
        <v>5.7905764267969018E-4</v>
      </c>
      <c r="X25" s="52" t="s">
        <v>441</v>
      </c>
      <c r="Y25" s="52" t="s">
        <v>441</v>
      </c>
      <c r="Z25" s="52" t="s">
        <v>441</v>
      </c>
      <c r="AA25" s="52" t="s">
        <v>441</v>
      </c>
      <c r="AB25" s="52" t="s">
        <v>441</v>
      </c>
      <c r="AC25" s="52" t="s">
        <v>441</v>
      </c>
      <c r="AD25" s="52" t="s">
        <v>441</v>
      </c>
      <c r="AE25" s="40"/>
      <c r="AF25" s="52">
        <v>426.24161632238634</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441</v>
      </c>
      <c r="I26" s="52">
        <v>9.5765997791816797E-5</v>
      </c>
      <c r="J26" s="52">
        <v>9.5765997791816797E-5</v>
      </c>
      <c r="K26" s="52">
        <v>9.5765997791816797E-5</v>
      </c>
      <c r="L26" s="52">
        <v>1.4364899668772518E-5</v>
      </c>
      <c r="M26" s="52">
        <v>0.47022585724573468</v>
      </c>
      <c r="N26" s="52">
        <v>0.25882931999999997</v>
      </c>
      <c r="O26" s="52" t="s">
        <v>441</v>
      </c>
      <c r="P26" s="52" t="s">
        <v>441</v>
      </c>
      <c r="Q26" s="52" t="s">
        <v>441</v>
      </c>
      <c r="R26" s="52" t="s">
        <v>441</v>
      </c>
      <c r="S26" s="52" t="s">
        <v>441</v>
      </c>
      <c r="T26" s="52" t="s">
        <v>441</v>
      </c>
      <c r="U26" s="52" t="s">
        <v>441</v>
      </c>
      <c r="V26" s="52" t="s">
        <v>441</v>
      </c>
      <c r="W26" s="52">
        <v>8.7070823518490452E-4</v>
      </c>
      <c r="X26" s="52" t="s">
        <v>441</v>
      </c>
      <c r="Y26" s="52" t="s">
        <v>441</v>
      </c>
      <c r="Z26" s="52" t="s">
        <v>441</v>
      </c>
      <c r="AA26" s="52" t="s">
        <v>441</v>
      </c>
      <c r="AB26" s="52" t="s">
        <v>441</v>
      </c>
      <c r="AC26" s="52" t="s">
        <v>441</v>
      </c>
      <c r="AD26" s="52" t="s">
        <v>441</v>
      </c>
      <c r="AE26" s="40"/>
      <c r="AF26" s="52">
        <v>200.93225670770423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4.7176977320194604</v>
      </c>
      <c r="F27" s="52">
        <v>3.7897293165873416</v>
      </c>
      <c r="G27" s="52">
        <v>4.7907132734619079E-2</v>
      </c>
      <c r="H27" s="52">
        <v>8.6244857965352278E-3</v>
      </c>
      <c r="I27" s="52">
        <v>4.9672797466923511E-2</v>
      </c>
      <c r="J27" s="52">
        <v>4.9672797466923511E-2</v>
      </c>
      <c r="K27" s="52">
        <v>4.9672797466923511E-2</v>
      </c>
      <c r="L27" s="52">
        <v>1.8983383709843728E-2</v>
      </c>
      <c r="M27" s="52">
        <v>38.250333300508181</v>
      </c>
      <c r="N27" s="52">
        <v>2.0267294541491542E-4</v>
      </c>
      <c r="O27" s="52">
        <v>2.5224596423630479E-5</v>
      </c>
      <c r="P27" s="52">
        <v>1.124650382736414E-3</v>
      </c>
      <c r="Q27" s="52">
        <v>3.8055938141913628E-5</v>
      </c>
      <c r="R27" s="52">
        <v>8.552498386359686E-4</v>
      </c>
      <c r="S27" s="52">
        <v>6.0763838121531178E-4</v>
      </c>
      <c r="T27" s="52">
        <v>2.8679720627473198E-4</v>
      </c>
      <c r="U27" s="52">
        <v>2.5662683436566284E-5</v>
      </c>
      <c r="V27" s="52">
        <v>4.2474853774215112E-3</v>
      </c>
      <c r="W27" s="52">
        <v>5.6769600000000003E-2</v>
      </c>
      <c r="X27" s="52">
        <v>1.1096912211000002E-3</v>
      </c>
      <c r="Y27" s="52">
        <v>1.8300931812000002E-3</v>
      </c>
      <c r="Z27" s="52">
        <v>7.6481383610000004E-4</v>
      </c>
      <c r="AA27" s="52">
        <v>2.0400294855999999E-3</v>
      </c>
      <c r="AB27" s="52">
        <v>5.744627724000001E-3</v>
      </c>
      <c r="AC27" s="52">
        <v>5.67698E-5</v>
      </c>
      <c r="AD27" s="52">
        <v>1.17057E-5</v>
      </c>
      <c r="AE27" s="40"/>
      <c r="AF27" s="52">
        <v>5866.9666655937999</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0.24207133845895845</v>
      </c>
      <c r="F28" s="52">
        <v>0.12664554641766299</v>
      </c>
      <c r="G28" s="52">
        <v>4.7302228998550092E-3</v>
      </c>
      <c r="H28" s="52">
        <v>4.8812321929077795E-4</v>
      </c>
      <c r="I28" s="52">
        <v>1.9127589613575777E-2</v>
      </c>
      <c r="J28" s="52">
        <v>1.9127589613575777E-2</v>
      </c>
      <c r="K28" s="52">
        <v>1.9127589613575777E-2</v>
      </c>
      <c r="L28" s="52">
        <v>8.3175018611643479E-3</v>
      </c>
      <c r="M28" s="52">
        <v>1.591675167200183</v>
      </c>
      <c r="N28" s="52">
        <v>1.080161175169545E-5</v>
      </c>
      <c r="O28" s="52">
        <v>1.3053155411400865E-6</v>
      </c>
      <c r="P28" s="52">
        <v>6.8002707995054853E-5</v>
      </c>
      <c r="Q28" s="52">
        <v>2.0477451673538179E-6</v>
      </c>
      <c r="R28" s="52">
        <v>6.5984243559214501E-5</v>
      </c>
      <c r="S28" s="52">
        <v>4.5797849258446969E-5</v>
      </c>
      <c r="T28" s="52">
        <v>1.3664550888455667E-5</v>
      </c>
      <c r="U28" s="52">
        <v>1.4848592524274642E-6</v>
      </c>
      <c r="V28" s="52">
        <v>2.503880879891529E-4</v>
      </c>
      <c r="W28" s="52">
        <v>2.3518000000000002E-3</v>
      </c>
      <c r="X28" s="52">
        <v>1.08134404E-4</v>
      </c>
      <c r="Y28" s="52">
        <v>1.4441311859999999E-4</v>
      </c>
      <c r="Z28" s="52">
        <v>8.6697015099999999E-5</v>
      </c>
      <c r="AA28" s="52">
        <v>1.406916596E-4</v>
      </c>
      <c r="AB28" s="52">
        <v>4.7993619730000005E-4</v>
      </c>
      <c r="AC28" s="52">
        <v>2.3518999999999999E-6</v>
      </c>
      <c r="AD28" s="52">
        <v>1.7151000000000001E-6</v>
      </c>
      <c r="AE28" s="40"/>
      <c r="AF28" s="52">
        <v>403.76605201950002</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1.0661924901649917</v>
      </c>
      <c r="F29" s="52">
        <v>0.14857287009530337</v>
      </c>
      <c r="G29" s="52">
        <v>2.0731327755168193E-2</v>
      </c>
      <c r="H29" s="52">
        <v>3.3236614428257109E-4</v>
      </c>
      <c r="I29" s="52">
        <v>4.7871173262545488E-2</v>
      </c>
      <c r="J29" s="52">
        <v>4.7871173262545488E-2</v>
      </c>
      <c r="K29" s="52">
        <v>4.7871173262545488E-2</v>
      </c>
      <c r="L29" s="52">
        <v>2.3935277719818297E-2</v>
      </c>
      <c r="M29" s="52">
        <v>0.33861098942255458</v>
      </c>
      <c r="N29" s="52">
        <v>1.5764089571048624E-5</v>
      </c>
      <c r="O29" s="52">
        <v>1.6569688774368734E-6</v>
      </c>
      <c r="P29" s="52">
        <v>1.504637259045552E-4</v>
      </c>
      <c r="Q29" s="52">
        <v>3.1125379540437189E-6</v>
      </c>
      <c r="R29" s="52">
        <v>2.2589696433435096E-4</v>
      </c>
      <c r="S29" s="52">
        <v>1.5203828847590859E-4</v>
      </c>
      <c r="T29" s="52">
        <v>9.6488725221978958E-6</v>
      </c>
      <c r="U29" s="52">
        <v>2.9111381532136918E-6</v>
      </c>
      <c r="V29" s="52">
        <v>5.1796287355356364E-4</v>
      </c>
      <c r="W29" s="52">
        <v>7.4700999999999995E-3</v>
      </c>
      <c r="X29" s="52">
        <v>1.067163193E-4</v>
      </c>
      <c r="Y29" s="52">
        <v>6.4622660070000001E-4</v>
      </c>
      <c r="Z29" s="52">
        <v>7.2211376130000007E-4</v>
      </c>
      <c r="AA29" s="52">
        <v>1.6600316360000002E-4</v>
      </c>
      <c r="AB29" s="52">
        <v>1.6410598449000001E-3</v>
      </c>
      <c r="AC29" s="52">
        <v>1.2922000000000001E-6</v>
      </c>
      <c r="AD29" s="52">
        <v>1.2922000000000001E-6</v>
      </c>
      <c r="AE29" s="40"/>
      <c r="AF29" s="52">
        <v>1167.8056889359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2.403866184921472E-3</v>
      </c>
      <c r="F30" s="52">
        <v>0.14096023932656992</v>
      </c>
      <c r="G30" s="52">
        <v>1.8308976152043598E-4</v>
      </c>
      <c r="H30" s="52">
        <v>2.4609013497933221E-5</v>
      </c>
      <c r="I30" s="52">
        <v>3.0049668051432719E-3</v>
      </c>
      <c r="J30" s="52">
        <v>3.0049668051432719E-3</v>
      </c>
      <c r="K30" s="52">
        <v>3.0049668051432719E-3</v>
      </c>
      <c r="L30" s="52">
        <v>4.6131085328005809E-4</v>
      </c>
      <c r="M30" s="52">
        <v>0.32455356191341606</v>
      </c>
      <c r="N30" s="52">
        <v>1.1933236953470063E-6</v>
      </c>
      <c r="O30" s="52">
        <v>4.208710411843463E-5</v>
      </c>
      <c r="P30" s="52">
        <v>4.8269118946296746E-6</v>
      </c>
      <c r="Q30" s="52">
        <v>1.6644523774585086E-7</v>
      </c>
      <c r="R30" s="52">
        <v>1.8023699473625893E-4</v>
      </c>
      <c r="S30" s="52">
        <v>7.164215408280653E-3</v>
      </c>
      <c r="T30" s="52">
        <v>2.9483290572236812E-4</v>
      </c>
      <c r="U30" s="52">
        <v>4.1902998238493391E-5</v>
      </c>
      <c r="V30" s="52">
        <v>4.1625323336294895E-3</v>
      </c>
      <c r="W30" s="52">
        <v>2.3000000000000001E-4</v>
      </c>
      <c r="X30" s="52">
        <v>3.5035591000000001E-6</v>
      </c>
      <c r="Y30" s="52">
        <v>6.4231921000000003E-6</v>
      </c>
      <c r="Z30" s="52">
        <v>2.1897246999999998E-6</v>
      </c>
      <c r="AA30" s="52">
        <v>7.5180541E-6</v>
      </c>
      <c r="AB30" s="52">
        <v>1.9634530000000002E-5</v>
      </c>
      <c r="AC30" s="52">
        <v>2.301E-7</v>
      </c>
      <c r="AD30" s="52">
        <v>2.301E-7</v>
      </c>
      <c r="AE30" s="40"/>
      <c r="AF30" s="52">
        <v>24.578413440399999</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0.46519729119492192</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21.844734399899998</v>
      </c>
      <c r="AL31" s="120" t="s">
        <v>49</v>
      </c>
    </row>
    <row r="32" spans="1:38" ht="26.45" customHeight="1" thickBot="1" x14ac:dyDescent="0.25">
      <c r="A32" s="49" t="s">
        <v>78</v>
      </c>
      <c r="B32" s="49" t="s">
        <v>89</v>
      </c>
      <c r="C32" s="50" t="s">
        <v>90</v>
      </c>
      <c r="D32" s="51"/>
      <c r="E32" s="52" t="s">
        <v>441</v>
      </c>
      <c r="F32" s="52" t="s">
        <v>441</v>
      </c>
      <c r="G32" s="52" t="s">
        <v>441</v>
      </c>
      <c r="H32" s="52" t="s">
        <v>441</v>
      </c>
      <c r="I32" s="52">
        <v>2.2779175038066975E-2</v>
      </c>
      <c r="J32" s="52">
        <v>4.4000061086794232E-2</v>
      </c>
      <c r="K32" s="52">
        <v>5.6171668620885566E-2</v>
      </c>
      <c r="L32" s="52">
        <v>5.1555892381534895E-3</v>
      </c>
      <c r="M32" s="52" t="s">
        <v>441</v>
      </c>
      <c r="N32" s="52">
        <v>0.16965322750489165</v>
      </c>
      <c r="O32" s="52">
        <v>7.4363305431409191E-4</v>
      </c>
      <c r="P32" s="52" t="s">
        <v>441</v>
      </c>
      <c r="Q32" s="52">
        <v>1.9395647527029071E-3</v>
      </c>
      <c r="R32" s="52">
        <v>6.3314347386603589E-2</v>
      </c>
      <c r="S32" s="52">
        <v>1.3900676543208841</v>
      </c>
      <c r="T32" s="52">
        <v>9.7302078931526415E-3</v>
      </c>
      <c r="U32" s="52">
        <v>1.1234333724177115E-3</v>
      </c>
      <c r="V32" s="52">
        <v>0.4512353119316489</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2198.2779801543097</v>
      </c>
      <c r="AL32" s="120" t="s">
        <v>410</v>
      </c>
    </row>
    <row r="33" spans="1:38" ht="26.45" customHeight="1" thickBot="1" x14ac:dyDescent="0.25">
      <c r="A33" s="49" t="s">
        <v>78</v>
      </c>
      <c r="B33" s="49" t="s">
        <v>91</v>
      </c>
      <c r="C33" s="50" t="s">
        <v>92</v>
      </c>
      <c r="D33" s="51"/>
      <c r="E33" s="52" t="s">
        <v>441</v>
      </c>
      <c r="F33" s="52" t="s">
        <v>441</v>
      </c>
      <c r="G33" s="52" t="s">
        <v>441</v>
      </c>
      <c r="H33" s="52" t="s">
        <v>441</v>
      </c>
      <c r="I33" s="52">
        <v>0.10177269425702794</v>
      </c>
      <c r="J33" s="52">
        <v>0.18846795232782956</v>
      </c>
      <c r="K33" s="52">
        <v>0.37693590465565913</v>
      </c>
      <c r="L33" s="52">
        <v>3.9955205893499879E-3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2198.2779801543097</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0.36635626032586599</v>
      </c>
      <c r="F36" s="52">
        <v>1.40354973310721E-2</v>
      </c>
      <c r="G36" s="52">
        <v>0.24874199999999999</v>
      </c>
      <c r="H36" s="52" t="s">
        <v>441</v>
      </c>
      <c r="I36" s="52">
        <v>1.9092917872358929E-2</v>
      </c>
      <c r="J36" s="52">
        <v>2.2443806901909679E-2</v>
      </c>
      <c r="K36" s="52">
        <v>2.2443806901909679E-2</v>
      </c>
      <c r="L36" s="52">
        <v>5.118154943752109E-4</v>
      </c>
      <c r="M36" s="52">
        <v>3.0405310408534197E-2</v>
      </c>
      <c r="N36" s="52">
        <v>1.1466900000000001E-3</v>
      </c>
      <c r="O36" s="52">
        <v>1.1281E-4</v>
      </c>
      <c r="P36" s="52">
        <v>1.7851E-4</v>
      </c>
      <c r="Q36" s="52">
        <v>2.8500399999999999E-3</v>
      </c>
      <c r="R36" s="52">
        <v>3.0428100000000004E-3</v>
      </c>
      <c r="S36" s="52">
        <v>7.8883000000000009E-3</v>
      </c>
      <c r="T36" s="52">
        <v>0.13122100000000003</v>
      </c>
      <c r="U36" s="52">
        <v>1.1680800000000002E-3</v>
      </c>
      <c r="V36" s="52">
        <v>8.7396000000000001E-3</v>
      </c>
      <c r="W36" s="52">
        <v>2.3061100000000001E-3</v>
      </c>
      <c r="X36" s="52">
        <v>2.656E-5</v>
      </c>
      <c r="Y36" s="52">
        <v>1.5279000000000001E-4</v>
      </c>
      <c r="Z36" s="52">
        <v>1.1281E-4</v>
      </c>
      <c r="AA36" s="52">
        <v>3.9267000000000002E-5</v>
      </c>
      <c r="AB36" s="52">
        <v>3.3142700000000002E-4</v>
      </c>
      <c r="AC36" s="52">
        <v>8.225200000000002E-4</v>
      </c>
      <c r="AD36" s="52">
        <v>2.4036899999999996E-3</v>
      </c>
      <c r="AE36" s="40"/>
      <c r="AF36" s="52">
        <v>302.77420000000001</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0.16515689701218822</v>
      </c>
      <c r="F38" s="52">
        <v>1.7093225082293655E-2</v>
      </c>
      <c r="G38" s="52">
        <v>4.0493278252398358E-3</v>
      </c>
      <c r="H38" s="52">
        <v>4.049327825239835E-5</v>
      </c>
      <c r="I38" s="52">
        <v>1.0649732180380768E-2</v>
      </c>
      <c r="J38" s="52">
        <v>1.0649732180380768E-2</v>
      </c>
      <c r="K38" s="52">
        <v>1.0649732180380768E-2</v>
      </c>
      <c r="L38" s="52">
        <v>6.610527674704032E-3</v>
      </c>
      <c r="M38" s="52">
        <v>5.4534322486417479E-2</v>
      </c>
      <c r="N38" s="52">
        <v>1.1388734508487037E-2</v>
      </c>
      <c r="O38" s="52">
        <v>5.0616597815497949E-5</v>
      </c>
      <c r="P38" s="52" t="s">
        <v>441</v>
      </c>
      <c r="Q38" s="52" t="s">
        <v>441</v>
      </c>
      <c r="R38" s="52">
        <v>2.5308298907748974E-4</v>
      </c>
      <c r="S38" s="52">
        <v>8.6048216286346499E-3</v>
      </c>
      <c r="T38" s="52">
        <v>3.5431618470848562E-4</v>
      </c>
      <c r="U38" s="52">
        <v>5.0616597815497949E-5</v>
      </c>
      <c r="V38" s="52">
        <v>5.0616597815497941E-3</v>
      </c>
      <c r="W38" s="52">
        <v>5.0616597815497948E-4</v>
      </c>
      <c r="X38" s="52">
        <v>1.5184979344649383E-4</v>
      </c>
      <c r="Y38" s="52">
        <v>2.5308298907748968E-4</v>
      </c>
      <c r="Z38" s="52" t="s">
        <v>441</v>
      </c>
      <c r="AA38" s="52" t="s">
        <v>441</v>
      </c>
      <c r="AB38" s="52">
        <v>4.0493278252398354E-4</v>
      </c>
      <c r="AC38" s="52" t="s">
        <v>441</v>
      </c>
      <c r="AD38" s="52" t="s">
        <v>441</v>
      </c>
      <c r="AE38" s="40"/>
      <c r="AF38" s="52">
        <v>217.65137060664117</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2.58267976E-2</v>
      </c>
      <c r="F39" s="52">
        <v>2.5368451999999999E-3</v>
      </c>
      <c r="G39" s="52">
        <v>1.3610281128E-3</v>
      </c>
      <c r="H39" s="52" t="s">
        <v>441</v>
      </c>
      <c r="I39" s="52">
        <v>1.3522512720000001E-3</v>
      </c>
      <c r="J39" s="52">
        <v>1.5715512720000002E-3</v>
      </c>
      <c r="K39" s="52">
        <v>1.5715512720000002E-3</v>
      </c>
      <c r="L39" s="52">
        <v>7.3830605087999985E-4</v>
      </c>
      <c r="M39" s="52">
        <v>8.1535395999999989E-3</v>
      </c>
      <c r="N39" s="52">
        <v>5.8531405639999999E-4</v>
      </c>
      <c r="O39" s="52">
        <v>1.100705916E-5</v>
      </c>
      <c r="P39" s="52">
        <v>1.198324E-5</v>
      </c>
      <c r="Q39" s="52">
        <v>4.1223239999999998E-5</v>
      </c>
      <c r="R39" s="52">
        <v>7.3160752120000005E-4</v>
      </c>
      <c r="S39" s="52">
        <v>2.1942150424000001E-4</v>
      </c>
      <c r="T39" s="52">
        <v>9.1381075211999993E-3</v>
      </c>
      <c r="U39" s="52">
        <v>1.0020479200000001E-5</v>
      </c>
      <c r="V39" s="52">
        <v>1.349914652E-3</v>
      </c>
      <c r="W39" s="52">
        <v>4.3859999999999993E-4</v>
      </c>
      <c r="X39" s="52">
        <v>1.3888999999999999E-7</v>
      </c>
      <c r="Y39" s="52">
        <v>1.0965E-6</v>
      </c>
      <c r="Z39" s="52">
        <v>1.2427000000000001E-7</v>
      </c>
      <c r="AA39" s="52">
        <v>1.0965000000000002E-7</v>
      </c>
      <c r="AB39" s="52">
        <v>1.4693100000000001E-6</v>
      </c>
      <c r="AC39" s="52">
        <v>1.6082E-5</v>
      </c>
      <c r="AD39" s="52">
        <v>9.5029999999999991E-9</v>
      </c>
      <c r="AE39" s="40"/>
      <c r="AF39" s="52">
        <v>119.83239999999999</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1.7060530075000004E-2</v>
      </c>
      <c r="F41" s="52">
        <v>3.7147953900000001E-3</v>
      </c>
      <c r="G41" s="52">
        <v>6.1815449965000012E-3</v>
      </c>
      <c r="H41" s="52">
        <v>4.6505451999999999E-5</v>
      </c>
      <c r="I41" s="52">
        <v>4.9265142099999999E-3</v>
      </c>
      <c r="J41" s="52">
        <v>5.0427778399999993E-3</v>
      </c>
      <c r="K41" s="52">
        <v>5.2753051000000006E-3</v>
      </c>
      <c r="L41" s="52">
        <v>4.8328002250000001E-4</v>
      </c>
      <c r="M41" s="52">
        <v>4.1995523000000007E-2</v>
      </c>
      <c r="N41" s="52">
        <v>1.609017525E-4</v>
      </c>
      <c r="O41" s="52">
        <v>7.5900180499999999E-5</v>
      </c>
      <c r="P41" s="52">
        <v>4.2713901639999996E-5</v>
      </c>
      <c r="Q41" s="52">
        <v>1.762146485E-6</v>
      </c>
      <c r="R41" s="52">
        <v>1.9946737450000001E-4</v>
      </c>
      <c r="S41" s="52">
        <v>7.762581900000001E-5</v>
      </c>
      <c r="T41" s="52">
        <v>1.3270468E-5</v>
      </c>
      <c r="U41" s="52">
        <v>3.5642327500000001E-6</v>
      </c>
      <c r="V41" s="52">
        <v>3.1144537480000001E-3</v>
      </c>
      <c r="W41" s="52">
        <v>6.5905891000000013E-3</v>
      </c>
      <c r="X41" s="52">
        <v>7.2970064150000005E-4</v>
      </c>
      <c r="Y41" s="52">
        <v>6.5841598649999994E-4</v>
      </c>
      <c r="Z41" s="52">
        <v>2.6717109299999997E-4</v>
      </c>
      <c r="AA41" s="52">
        <v>4.6534724650000001E-4</v>
      </c>
      <c r="AB41" s="52">
        <v>2.1206349675000004E-3</v>
      </c>
      <c r="AC41" s="52">
        <v>2.90659075E-5</v>
      </c>
      <c r="AD41" s="52">
        <v>3.4879088999999999E-7</v>
      </c>
      <c r="AE41" s="40"/>
      <c r="AF41" s="52">
        <v>328.82100000000003</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0.41189131844123039</v>
      </c>
      <c r="F44" s="52">
        <v>4.2629470176102087E-2</v>
      </c>
      <c r="G44" s="52">
        <v>1.0098778839467479E-2</v>
      </c>
      <c r="H44" s="52">
        <v>1.0098778839467479E-4</v>
      </c>
      <c r="I44" s="52">
        <v>2.6559788347799471E-2</v>
      </c>
      <c r="J44" s="52">
        <v>2.6559788347799471E-2</v>
      </c>
      <c r="K44" s="52">
        <v>2.6559788347799471E-2</v>
      </c>
      <c r="L44" s="52">
        <v>1.648625645543066E-2</v>
      </c>
      <c r="M44" s="52">
        <v>0.13600530402052827</v>
      </c>
      <c r="N44" s="52">
        <v>2.8402815486002281E-2</v>
      </c>
      <c r="O44" s="52">
        <v>1.2623473549334347E-4</v>
      </c>
      <c r="P44" s="52" t="s">
        <v>441</v>
      </c>
      <c r="Q44" s="52" t="s">
        <v>441</v>
      </c>
      <c r="R44" s="52">
        <v>6.3117367746671734E-4</v>
      </c>
      <c r="S44" s="52">
        <v>2.1459905033868392E-2</v>
      </c>
      <c r="T44" s="52">
        <v>8.8364314845340445E-4</v>
      </c>
      <c r="U44" s="52">
        <v>1.2623473549334347E-4</v>
      </c>
      <c r="V44" s="52">
        <v>1.2623473549334348E-2</v>
      </c>
      <c r="W44" s="52">
        <v>1.2623473549334347E-3</v>
      </c>
      <c r="X44" s="52">
        <v>3.7870420648003045E-4</v>
      </c>
      <c r="Y44" s="52">
        <v>6.3117367746671734E-4</v>
      </c>
      <c r="Z44" s="52" t="s">
        <v>441</v>
      </c>
      <c r="AA44" s="52" t="s">
        <v>441</v>
      </c>
      <c r="AB44" s="52">
        <v>1.0098778839467478E-3</v>
      </c>
      <c r="AC44" s="52" t="s">
        <v>441</v>
      </c>
      <c r="AD44" s="52" t="s">
        <v>441</v>
      </c>
      <c r="AE44" s="40"/>
      <c r="AF44" s="52">
        <v>542.80936262137698</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12.820395996005919</v>
      </c>
      <c r="F45" s="52">
        <v>0.44606986508827201</v>
      </c>
      <c r="G45" s="52">
        <v>4.6431639999999996</v>
      </c>
      <c r="H45" s="52" t="s">
        <v>441</v>
      </c>
      <c r="I45" s="52">
        <v>0.39475085499565893</v>
      </c>
      <c r="J45" s="52">
        <v>0.46404786620550004</v>
      </c>
      <c r="K45" s="52">
        <v>0.46404786620550004</v>
      </c>
      <c r="L45" s="52">
        <v>1.3282069457597729E-2</v>
      </c>
      <c r="M45" s="52">
        <v>1.0175835862054998</v>
      </c>
      <c r="N45" s="52">
        <v>3.2759860000000002E-2</v>
      </c>
      <c r="O45" s="52">
        <v>2.8453799999999998E-3</v>
      </c>
      <c r="P45" s="52">
        <v>6.4210999999999999E-3</v>
      </c>
      <c r="Q45" s="52">
        <v>4.3107120000000006E-2</v>
      </c>
      <c r="R45" s="52">
        <v>4.701002E-2</v>
      </c>
      <c r="S45" s="52">
        <v>0.22342667999999999</v>
      </c>
      <c r="T45" s="52">
        <v>1.8708179999999999</v>
      </c>
      <c r="U45" s="52">
        <v>2.8982560000000001E-2</v>
      </c>
      <c r="V45" s="52">
        <v>0.27799439999999997</v>
      </c>
      <c r="W45" s="52">
        <v>4.8093899999999995E-2</v>
      </c>
      <c r="X45" s="52">
        <v>6.2195200000000005E-4</v>
      </c>
      <c r="Y45" s="52">
        <v>3.3741400000000003E-3</v>
      </c>
      <c r="Z45" s="52">
        <v>2.8453799999999998E-3</v>
      </c>
      <c r="AA45" s="52">
        <v>6.5466999999999999E-4</v>
      </c>
      <c r="AB45" s="52">
        <v>7.4961420000000008E-3</v>
      </c>
      <c r="AC45" s="52">
        <v>2.1705520000000002E-2</v>
      </c>
      <c r="AD45" s="52">
        <v>3.6933187999999992E-2</v>
      </c>
      <c r="AE45" s="40"/>
      <c r="AF45" s="52">
        <v>9823.9884000000002</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9.1190879999999996E-4</v>
      </c>
      <c r="F46" s="52">
        <v>4.4439999999999995E-5</v>
      </c>
      <c r="G46" s="52">
        <v>3.5200000000000002E-5</v>
      </c>
      <c r="H46" s="52" t="s">
        <v>441</v>
      </c>
      <c r="I46" s="52">
        <v>3.5551999999999994E-5</v>
      </c>
      <c r="J46" s="52">
        <v>3.5551999999999994E-5</v>
      </c>
      <c r="K46" s="52">
        <v>3.5551999999999994E-5</v>
      </c>
      <c r="L46" s="52">
        <v>1.990912E-5</v>
      </c>
      <c r="M46" s="52">
        <v>1.1732159999999997E-4</v>
      </c>
      <c r="N46" s="52">
        <v>1.42208E-7</v>
      </c>
      <c r="O46" s="52">
        <v>1.0665599999999999E-8</v>
      </c>
      <c r="P46" s="52">
        <v>2.1331199999999997E-7</v>
      </c>
      <c r="Q46" s="52">
        <v>5.3327999999999993E-8</v>
      </c>
      <c r="R46" s="52">
        <v>3.5551999999999994E-7</v>
      </c>
      <c r="S46" s="52">
        <v>3.9107199999999992E-7</v>
      </c>
      <c r="T46" s="52">
        <v>1.42208E-8</v>
      </c>
      <c r="U46" s="52">
        <v>1.9553599999999996E-7</v>
      </c>
      <c r="V46" s="52">
        <v>5.1550399999999994E-5</v>
      </c>
      <c r="W46" s="52">
        <v>2.48864E-6</v>
      </c>
      <c r="X46" s="52">
        <v>3.3774399999999999E-9</v>
      </c>
      <c r="Y46" s="52">
        <v>2.6663999999999996E-8</v>
      </c>
      <c r="Z46" s="52">
        <v>3.0219199999999994E-9</v>
      </c>
      <c r="AA46" s="52">
        <v>2.6663999999999998E-9</v>
      </c>
      <c r="AB46" s="52">
        <v>3.5729759999999999E-8</v>
      </c>
      <c r="AC46" s="52" t="s">
        <v>441</v>
      </c>
      <c r="AD46" s="52" t="s">
        <v>441</v>
      </c>
      <c r="AE46" s="40"/>
      <c r="AF46" s="52">
        <v>1.7775999999999998</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0.17575297084432406</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25188.3269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13.28151382913841</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267.02499999999998</v>
      </c>
      <c r="AL56" s="120" t="s">
        <v>413</v>
      </c>
    </row>
    <row r="57" spans="1:38" ht="26.45" customHeight="1" thickBot="1" x14ac:dyDescent="0.25">
      <c r="A57" s="49" t="s">
        <v>53</v>
      </c>
      <c r="B57" s="49" t="s">
        <v>143</v>
      </c>
      <c r="C57" s="50" t="s">
        <v>144</v>
      </c>
      <c r="D57" s="51"/>
      <c r="E57" s="52" t="s">
        <v>441</v>
      </c>
      <c r="F57" s="52" t="s">
        <v>441</v>
      </c>
      <c r="G57" s="52">
        <v>1E-3</v>
      </c>
      <c r="H57" s="52" t="s">
        <v>441</v>
      </c>
      <c r="I57" s="52">
        <v>1.0617400000000001E-2</v>
      </c>
      <c r="J57" s="52">
        <v>2.1234800000000002E-2</v>
      </c>
      <c r="K57" s="52">
        <v>2.3358280000000002E-2</v>
      </c>
      <c r="L57" s="52">
        <v>3.1852200000000001E-4</v>
      </c>
      <c r="M57" s="52" t="s">
        <v>441</v>
      </c>
      <c r="N57" s="52" t="s">
        <v>441</v>
      </c>
      <c r="O57" s="52" t="s">
        <v>441</v>
      </c>
      <c r="P57" s="52" t="s">
        <v>441</v>
      </c>
      <c r="Q57" s="52" t="s">
        <v>441</v>
      </c>
      <c r="R57" s="52" t="s">
        <v>441</v>
      </c>
      <c r="S57" s="52" t="s">
        <v>441</v>
      </c>
      <c r="T57" s="52" t="s">
        <v>441</v>
      </c>
      <c r="U57" s="52" t="s">
        <v>441</v>
      </c>
      <c r="V57" s="52" t="s">
        <v>441</v>
      </c>
      <c r="W57" s="52">
        <v>5.3087000000000013E-3</v>
      </c>
      <c r="X57" s="52" t="s">
        <v>441</v>
      </c>
      <c r="Y57" s="52" t="s">
        <v>441</v>
      </c>
      <c r="Z57" s="52" t="s">
        <v>441</v>
      </c>
      <c r="AA57" s="52" t="s">
        <v>441</v>
      </c>
      <c r="AB57" s="52" t="s">
        <v>441</v>
      </c>
      <c r="AC57" s="52">
        <v>1.1679139999999999E-3</v>
      </c>
      <c r="AD57" s="52" t="s">
        <v>441</v>
      </c>
      <c r="AE57" s="40"/>
      <c r="AF57" s="52" t="s">
        <v>441</v>
      </c>
      <c r="AG57" s="52" t="s">
        <v>441</v>
      </c>
      <c r="AH57" s="52" t="s">
        <v>441</v>
      </c>
      <c r="AI57" s="52" t="s">
        <v>441</v>
      </c>
      <c r="AJ57" s="52" t="s">
        <v>441</v>
      </c>
      <c r="AK57" s="52">
        <v>90.247900000000001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8.9577339231745962E-2</v>
      </c>
      <c r="J61" s="52">
        <v>0.89577339231745967</v>
      </c>
      <c r="K61" s="52">
        <v>2.9961438766982744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1654787.47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7.8439999999999998E-4</v>
      </c>
      <c r="H63" s="52">
        <v>5.9504428341069886E-3</v>
      </c>
      <c r="I63" s="52">
        <v>3.5482881589136068E-3</v>
      </c>
      <c r="J63" s="52">
        <v>4.0259423341519772E-3</v>
      </c>
      <c r="K63" s="52">
        <v>4.5718328201386858E-3</v>
      </c>
      <c r="L63" s="52">
        <v>7.0965763178272134E-5</v>
      </c>
      <c r="M63" s="52">
        <v>1.535884E-2</v>
      </c>
      <c r="N63" s="52" t="s">
        <v>441</v>
      </c>
      <c r="O63" s="52" t="s">
        <v>441</v>
      </c>
      <c r="P63" s="52" t="s">
        <v>441</v>
      </c>
      <c r="Q63" s="52" t="s">
        <v>441</v>
      </c>
      <c r="R63" s="52" t="s">
        <v>441</v>
      </c>
      <c r="S63" s="52" t="s">
        <v>441</v>
      </c>
      <c r="T63" s="52" t="s">
        <v>441</v>
      </c>
      <c r="U63" s="52" t="s">
        <v>441</v>
      </c>
      <c r="V63" s="52" t="s">
        <v>441</v>
      </c>
      <c r="W63" s="52">
        <v>4.2400000000000001E-5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5.774</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0.42327633305415974</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0.55335104000000002</v>
      </c>
      <c r="F73" s="52">
        <v>2.2637088E-3</v>
      </c>
      <c r="G73" s="52">
        <v>1.106792</v>
      </c>
      <c r="H73" s="52" t="s">
        <v>441</v>
      </c>
      <c r="I73" s="52">
        <v>4.8047262768287323E-2</v>
      </c>
      <c r="J73" s="52">
        <v>6.8066955588407044E-2</v>
      </c>
      <c r="K73" s="52">
        <v>8.0078771280478869E-2</v>
      </c>
      <c r="L73" s="52">
        <v>1.1050870436706085E-4</v>
      </c>
      <c r="M73" s="52">
        <v>0.1257616</v>
      </c>
      <c r="N73" s="52">
        <v>6.966853101401661E-4</v>
      </c>
      <c r="O73" s="52">
        <v>3.6836234789020282E-5</v>
      </c>
      <c r="P73" s="52">
        <v>7.2070894152430993E-4</v>
      </c>
      <c r="Q73" s="52">
        <v>9.4492950110965069E-4</v>
      </c>
      <c r="R73" s="52">
        <v>7.0469318726821412E-4</v>
      </c>
      <c r="S73" s="52">
        <v>8.6485072982917194E-4</v>
      </c>
      <c r="T73" s="52" t="s">
        <v>441</v>
      </c>
      <c r="U73" s="52" t="s">
        <v>441</v>
      </c>
      <c r="V73" s="52">
        <v>2.0179850362680675E-3</v>
      </c>
      <c r="W73" s="52">
        <v>5.7419071006074495E-3</v>
      </c>
      <c r="X73" s="52">
        <v>1.4035772912595991E-4</v>
      </c>
      <c r="Y73" s="52">
        <v>5.1421968034328948E-3</v>
      </c>
      <c r="Z73" s="52">
        <v>1.4928958461579373E-3</v>
      </c>
      <c r="AA73" s="52">
        <v>4.7211236160550141E-4</v>
      </c>
      <c r="AB73" s="52">
        <v>7.2475627403222938E-3</v>
      </c>
      <c r="AC73" s="52" t="s">
        <v>441</v>
      </c>
      <c r="AD73" s="52" t="s">
        <v>441</v>
      </c>
      <c r="AE73" s="40"/>
      <c r="AF73" s="52" t="s">
        <v>441</v>
      </c>
      <c r="AG73" s="52" t="s">
        <v>441</v>
      </c>
      <c r="AH73" s="52" t="s">
        <v>441</v>
      </c>
      <c r="AI73" s="52" t="s">
        <v>441</v>
      </c>
      <c r="AJ73" s="52" t="s">
        <v>441</v>
      </c>
      <c r="AK73" s="52">
        <v>50.304639999999999</v>
      </c>
      <c r="AL73" s="120" t="s">
        <v>184</v>
      </c>
    </row>
    <row r="74" spans="1:38" ht="26.45" customHeight="1" thickBot="1" x14ac:dyDescent="0.25">
      <c r="A74" s="49" t="s">
        <v>53</v>
      </c>
      <c r="B74" s="49" t="s">
        <v>185</v>
      </c>
      <c r="C74" s="50" t="s">
        <v>186</v>
      </c>
      <c r="D74" s="51"/>
      <c r="E74" s="52">
        <v>6.1751636442739344E-2</v>
      </c>
      <c r="F74" s="52" t="s">
        <v>441</v>
      </c>
      <c r="G74" s="52">
        <v>1.3690973639999999</v>
      </c>
      <c r="H74" s="52" t="s">
        <v>441</v>
      </c>
      <c r="I74" s="52">
        <v>3.5577331288343561E-2</v>
      </c>
      <c r="J74" s="52">
        <v>8.9217000000000005E-2</v>
      </c>
      <c r="K74" s="52">
        <v>0.1070604</v>
      </c>
      <c r="L74" s="52">
        <v>1.0946871165644173E-5</v>
      </c>
      <c r="M74" s="52">
        <v>10.70604</v>
      </c>
      <c r="N74" s="52">
        <v>1.7643324697925525E-2</v>
      </c>
      <c r="O74" s="52">
        <v>1.3232493523444142E-2</v>
      </c>
      <c r="P74" s="52" t="s">
        <v>441</v>
      </c>
      <c r="Q74" s="52">
        <v>1.367357664089228E-2</v>
      </c>
      <c r="R74" s="52">
        <v>8.8216623489627624E-3</v>
      </c>
      <c r="S74" s="52">
        <v>1.4555742875788561E-2</v>
      </c>
      <c r="T74" s="52">
        <v>0.17643324697925525</v>
      </c>
      <c r="U74" s="52" t="s">
        <v>441</v>
      </c>
      <c r="V74" s="52">
        <v>0.44108311744813805</v>
      </c>
      <c r="W74" s="52">
        <v>6.6162467617220709E-3</v>
      </c>
      <c r="X74" s="52">
        <v>2.636114780622639E-4</v>
      </c>
      <c r="Y74" s="52">
        <v>1.2166020744652348E-3</v>
      </c>
      <c r="Z74" s="52">
        <v>3.5334676924035375E-4</v>
      </c>
      <c r="AA74" s="52">
        <v>1.5131370674876905E-4</v>
      </c>
      <c r="AB74" s="52">
        <v>1.9848740285166215E-3</v>
      </c>
      <c r="AC74" s="52" t="s">
        <v>441</v>
      </c>
      <c r="AD74" s="52" t="s">
        <v>441</v>
      </c>
      <c r="AE74" s="40"/>
      <c r="AF74" s="52" t="s">
        <v>441</v>
      </c>
      <c r="AG74" s="52" t="s">
        <v>441</v>
      </c>
      <c r="AH74" s="52" t="s">
        <v>441</v>
      </c>
      <c r="AI74" s="52" t="s">
        <v>441</v>
      </c>
      <c r="AJ74" s="52" t="s">
        <v>441</v>
      </c>
      <c r="AK74" s="52">
        <v>89.216999999999999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0.46055879999999999</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255866</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0.53185154000000001</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2.312398</v>
      </c>
      <c r="AL85" s="120" t="s">
        <v>216</v>
      </c>
    </row>
    <row r="86" spans="1:38" ht="26.45" customHeight="1" thickBot="1" x14ac:dyDescent="0.25">
      <c r="A86" s="49" t="s">
        <v>208</v>
      </c>
      <c r="B86" s="55" t="s">
        <v>217</v>
      </c>
      <c r="C86" s="59" t="s">
        <v>218</v>
      </c>
      <c r="D86" s="51"/>
      <c r="E86" s="52" t="s">
        <v>441</v>
      </c>
      <c r="F86" s="52">
        <v>7.9013533452201162E-2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0.17176855098304603</v>
      </c>
      <c r="AL86" s="120" t="s">
        <v>219</v>
      </c>
    </row>
    <row r="87" spans="1:38" ht="26.45" customHeight="1" thickBot="1" x14ac:dyDescent="0.25">
      <c r="A87" s="49" t="s">
        <v>208</v>
      </c>
      <c r="B87" s="55" t="s">
        <v>220</v>
      </c>
      <c r="C87" s="59" t="s">
        <v>221</v>
      </c>
      <c r="D87" s="51"/>
      <c r="E87" s="52" t="s">
        <v>441</v>
      </c>
      <c r="F87" s="52">
        <v>1.4945133059999999E-3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76759.8</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8.8808999999999999E-2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0.177618</v>
      </c>
      <c r="AL89" s="120" t="s">
        <v>420</v>
      </c>
    </row>
    <row r="90" spans="1:38" s="4" customFormat="1" ht="26.45" customHeight="1" thickBot="1" x14ac:dyDescent="0.25">
      <c r="A90" s="49" t="s">
        <v>208</v>
      </c>
      <c r="B90" s="55" t="s">
        <v>226</v>
      </c>
      <c r="C90" s="59" t="s">
        <v>227</v>
      </c>
      <c r="D90" s="51"/>
      <c r="E90" s="52" t="s">
        <v>441</v>
      </c>
      <c r="F90" s="52">
        <v>4.5462733054499993E-2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1.3196400000000001E-5</v>
      </c>
      <c r="Y90" s="52">
        <v>6.6610399999999997E-6</v>
      </c>
      <c r="Z90" s="52">
        <v>6.6610399999999997E-6</v>
      </c>
      <c r="AA90" s="52">
        <v>6.6610399999999997E-6</v>
      </c>
      <c r="AB90" s="52">
        <v>3.3179519999999998E-5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1.0880732600000002E-3</v>
      </c>
      <c r="F91" s="52">
        <v>2.8624098800000002E-3</v>
      </c>
      <c r="G91" s="52">
        <v>2.7343381999999993E-4</v>
      </c>
      <c r="H91" s="52">
        <v>2.4543390500000005E-3</v>
      </c>
      <c r="I91" s="52">
        <v>2.0670688540000003E-2</v>
      </c>
      <c r="J91" s="52">
        <v>2.5014845720000001E-2</v>
      </c>
      <c r="K91" s="52">
        <v>2.5912107029999999E-2</v>
      </c>
      <c r="L91" s="52">
        <v>7.1855950500000006E-5</v>
      </c>
      <c r="M91" s="52">
        <v>3.3233893850000001E-2</v>
      </c>
      <c r="N91" s="52">
        <v>7.1362644480000001E-2</v>
      </c>
      <c r="O91" s="52">
        <v>1.4582882E-4</v>
      </c>
      <c r="P91" s="52">
        <v>1.1074907E-5</v>
      </c>
      <c r="Q91" s="52">
        <v>2.1445324300000001E-4</v>
      </c>
      <c r="R91" s="52">
        <v>1.5023334639999999E-3</v>
      </c>
      <c r="S91" s="52">
        <v>4.0409562078000005E-2</v>
      </c>
      <c r="T91" s="52">
        <v>2.7339722099999999E-3</v>
      </c>
      <c r="U91" s="52">
        <v>5.9140700000000011E-6</v>
      </c>
      <c r="V91" s="52">
        <v>2.4492825269999997E-2</v>
      </c>
      <c r="W91" s="52">
        <v>5.9140700000000008E-5</v>
      </c>
      <c r="X91" s="52">
        <v>6.5646177000000012E-5</v>
      </c>
      <c r="Y91" s="52">
        <v>2.6613315000000003E-5</v>
      </c>
      <c r="Z91" s="52">
        <v>2.6613315000000003E-5</v>
      </c>
      <c r="AA91" s="52">
        <v>2.6613315000000003E-5</v>
      </c>
      <c r="AB91" s="52">
        <v>1.4548612200000001E-4</v>
      </c>
      <c r="AC91" s="52">
        <v>9.2295231875000008E-2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0.15447917693184757</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128.42073049179626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3.4831302129235118E-4</v>
      </c>
      <c r="F99" s="52">
        <v>0.42632280485831914</v>
      </c>
      <c r="G99" s="52" t="s">
        <v>441</v>
      </c>
      <c r="H99" s="52">
        <v>0.6955268780715077</v>
      </c>
      <c r="I99" s="52">
        <v>1.2669441412829477E-2</v>
      </c>
      <c r="J99" s="52">
        <v>1.9473400690089751E-2</v>
      </c>
      <c r="K99" s="52">
        <v>4.2466090661521023E-2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31.008179999999999</v>
      </c>
      <c r="AL99" s="120" t="s">
        <v>244</v>
      </c>
    </row>
    <row r="100" spans="1:38" ht="26.45" customHeight="1" thickBot="1" x14ac:dyDescent="0.25">
      <c r="A100" s="49" t="s">
        <v>242</v>
      </c>
      <c r="B100" s="49" t="s">
        <v>245</v>
      </c>
      <c r="C100" s="50" t="s">
        <v>406</v>
      </c>
      <c r="D100" s="63"/>
      <c r="E100" s="52">
        <v>7.8912951985564016E-4</v>
      </c>
      <c r="F100" s="52">
        <v>0.17792724803556126</v>
      </c>
      <c r="G100" s="52" t="s">
        <v>441</v>
      </c>
      <c r="H100" s="52">
        <v>0.48817685357431018</v>
      </c>
      <c r="I100" s="52">
        <v>4.143970865753425E-3</v>
      </c>
      <c r="J100" s="52">
        <v>6.2372763616438346E-3</v>
      </c>
      <c r="K100" s="52">
        <v>1.4109312641095892E-2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46.672820000000002</v>
      </c>
      <c r="AL100" s="120" t="s">
        <v>244</v>
      </c>
    </row>
    <row r="101" spans="1:38" ht="26.45" customHeight="1" thickBot="1" x14ac:dyDescent="0.25">
      <c r="A101" s="49" t="s">
        <v>242</v>
      </c>
      <c r="B101" s="49" t="s">
        <v>246</v>
      </c>
      <c r="C101" s="50" t="s">
        <v>247</v>
      </c>
      <c r="D101" s="63"/>
      <c r="E101" s="52">
        <v>1.6173224503813022E-2</v>
      </c>
      <c r="F101" s="52">
        <v>0.22301786156338246</v>
      </c>
      <c r="G101" s="52" t="s">
        <v>441</v>
      </c>
      <c r="H101" s="52">
        <v>0.69862399686878907</v>
      </c>
      <c r="I101" s="52">
        <v>3.0932310410958903E-3</v>
      </c>
      <c r="J101" s="52">
        <v>1.0189466958904108E-2</v>
      </c>
      <c r="K101" s="52">
        <v>2.5473667397260272E-2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799.34717406230266</v>
      </c>
      <c r="AL101" s="120" t="s">
        <v>244</v>
      </c>
    </row>
    <row r="102" spans="1:38" ht="26.45" customHeight="1" thickBot="1" x14ac:dyDescent="0.25">
      <c r="A102" s="49" t="s">
        <v>242</v>
      </c>
      <c r="B102" s="49" t="s">
        <v>248</v>
      </c>
      <c r="C102" s="50" t="s">
        <v>384</v>
      </c>
      <c r="D102" s="63"/>
      <c r="E102" s="52">
        <v>8.3359678856138932E-5</v>
      </c>
      <c r="F102" s="52">
        <v>1.8368749389788292E-2</v>
      </c>
      <c r="G102" s="52" t="s">
        <v>441</v>
      </c>
      <c r="H102" s="52">
        <v>0.14952797188790662</v>
      </c>
      <c r="I102" s="52">
        <v>1.7497668119551676E-3</v>
      </c>
      <c r="J102" s="52">
        <v>9.1785868617683657E-3</v>
      </c>
      <c r="K102" s="52">
        <v>2.0668096139476958E-2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26.400280199252798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1.3201476891011899E-5</v>
      </c>
      <c r="F104" s="52">
        <v>3.2715669999999996E-4</v>
      </c>
      <c r="G104" s="52" t="s">
        <v>441</v>
      </c>
      <c r="H104" s="52">
        <v>4.3458469918386896E-4</v>
      </c>
      <c r="I104" s="52">
        <v>4.883793378995434E-6</v>
      </c>
      <c r="J104" s="52">
        <v>1.6087789954337899E-5</v>
      </c>
      <c r="K104" s="52">
        <v>3.9932192922374429E-5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0.52428958333333331</v>
      </c>
      <c r="AL104" s="120" t="s">
        <v>244</v>
      </c>
    </row>
    <row r="105" spans="1:38" ht="26.45" customHeight="1" thickBot="1" x14ac:dyDescent="0.25">
      <c r="A105" s="49" t="s">
        <v>242</v>
      </c>
      <c r="B105" s="49" t="s">
        <v>253</v>
      </c>
      <c r="C105" s="50" t="s">
        <v>254</v>
      </c>
      <c r="D105" s="63"/>
      <c r="E105" s="52">
        <v>2.1763025476827609E-3</v>
      </c>
      <c r="F105" s="52">
        <v>0.59060967241666662</v>
      </c>
      <c r="G105" s="52" t="s">
        <v>441</v>
      </c>
      <c r="H105" s="52">
        <v>7.2569570225086519E-2</v>
      </c>
      <c r="I105" s="52">
        <v>1.3078722222222227E-3</v>
      </c>
      <c r="J105" s="52">
        <v>2.0552277777777786E-3</v>
      </c>
      <c r="K105" s="52">
        <v>4.4841333333333335E-3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75.904083333333332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2.9846107592025031E-4</v>
      </c>
      <c r="F107" s="52">
        <v>7.1003129999999998E-2</v>
      </c>
      <c r="G107" s="52" t="s">
        <v>441</v>
      </c>
      <c r="H107" s="52">
        <v>0.10718736986777196</v>
      </c>
      <c r="I107" s="52">
        <v>1.7643202000000005E-3</v>
      </c>
      <c r="J107" s="52">
        <v>1.2982814740000001E-2</v>
      </c>
      <c r="K107" s="52">
        <v>1.2982814740000001E-2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430.322</v>
      </c>
      <c r="AL107" s="120" t="s">
        <v>244</v>
      </c>
    </row>
    <row r="108" spans="1:38" ht="26.45" customHeight="1" thickBot="1" x14ac:dyDescent="0.25">
      <c r="A108" s="49" t="s">
        <v>242</v>
      </c>
      <c r="B108" s="49" t="s">
        <v>258</v>
      </c>
      <c r="C108" s="50" t="s">
        <v>378</v>
      </c>
      <c r="D108" s="63"/>
      <c r="E108" s="52">
        <v>1.3832608570895995E-3</v>
      </c>
      <c r="F108" s="52">
        <v>1.7410586794520545E-2</v>
      </c>
      <c r="G108" s="52" t="s">
        <v>441</v>
      </c>
      <c r="H108" s="52">
        <v>2.8925149292855987E-2</v>
      </c>
      <c r="I108" s="52">
        <v>1.4508822328767122E-3</v>
      </c>
      <c r="J108" s="52">
        <v>1.1123430452054795E-2</v>
      </c>
      <c r="K108" s="52">
        <v>1.1123430452054795E-2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161.20913698630139</v>
      </c>
      <c r="AL108" s="120" t="s">
        <v>244</v>
      </c>
    </row>
    <row r="109" spans="1:38" ht="26.45" customHeight="1" thickBot="1" x14ac:dyDescent="0.25">
      <c r="A109" s="49" t="s">
        <v>242</v>
      </c>
      <c r="B109" s="49" t="s">
        <v>259</v>
      </c>
      <c r="C109" s="50" t="s">
        <v>379</v>
      </c>
      <c r="D109" s="63"/>
      <c r="E109" s="52">
        <v>9.6020927932800008E-5</v>
      </c>
      <c r="F109" s="52">
        <v>1.7100155835616437E-3</v>
      </c>
      <c r="G109" s="52" t="s">
        <v>441</v>
      </c>
      <c r="H109" s="52">
        <v>2.7624482343743995E-3</v>
      </c>
      <c r="I109" s="52">
        <v>2.4478750684931507E-4</v>
      </c>
      <c r="J109" s="52">
        <v>1.8184214794520549E-3</v>
      </c>
      <c r="K109" s="52">
        <v>1.8184214794520549E-3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435</v>
      </c>
      <c r="AG109" s="52" t="s">
        <v>435</v>
      </c>
      <c r="AH109" s="52" t="s">
        <v>435</v>
      </c>
      <c r="AI109" s="52" t="s">
        <v>435</v>
      </c>
      <c r="AJ109" s="52" t="s">
        <v>435</v>
      </c>
      <c r="AK109" s="52">
        <v>3.496964383561644</v>
      </c>
      <c r="AL109" s="120" t="s">
        <v>244</v>
      </c>
    </row>
    <row r="110" spans="1:38" ht="26.45" customHeight="1" thickBot="1" x14ac:dyDescent="0.25">
      <c r="A110" s="49" t="s">
        <v>242</v>
      </c>
      <c r="B110" s="49" t="s">
        <v>260</v>
      </c>
      <c r="C110" s="50" t="s">
        <v>380</v>
      </c>
      <c r="D110" s="63"/>
      <c r="E110" s="52">
        <v>9.7306377231420004E-5</v>
      </c>
      <c r="F110" s="52">
        <v>3.4402931835616434E-3</v>
      </c>
      <c r="G110" s="52" t="s">
        <v>441</v>
      </c>
      <c r="H110" s="52">
        <v>2.1457825338524394E-3</v>
      </c>
      <c r="I110" s="52">
        <v>1.3404535890410957E-4</v>
      </c>
      <c r="J110" s="52">
        <v>1.0378710136986302E-3</v>
      </c>
      <c r="K110" s="52">
        <v>1.0378710136986302E-3</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7.0353643835616442</v>
      </c>
      <c r="AL110" s="120" t="s">
        <v>244</v>
      </c>
    </row>
    <row r="111" spans="1:38" ht="26.45" customHeight="1" thickBot="1" x14ac:dyDescent="0.25">
      <c r="A111" s="49" t="s">
        <v>242</v>
      </c>
      <c r="B111" s="49" t="s">
        <v>261</v>
      </c>
      <c r="C111" s="50" t="s">
        <v>374</v>
      </c>
      <c r="D111" s="63"/>
      <c r="E111" s="52">
        <v>5.8338683670857133E-3</v>
      </c>
      <c r="F111" s="52">
        <v>8.5224889999999998E-2</v>
      </c>
      <c r="G111" s="52" t="s">
        <v>441</v>
      </c>
      <c r="H111" s="52">
        <v>9.9146228064685676E-2</v>
      </c>
      <c r="I111" s="52">
        <v>1.9080599999999996E-4</v>
      </c>
      <c r="J111" s="52">
        <v>3.6798299999999995E-4</v>
      </c>
      <c r="K111" s="52">
        <v>8.1773999999999996E-4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45.43</v>
      </c>
      <c r="AL111" s="120" t="s">
        <v>244</v>
      </c>
    </row>
    <row r="112" spans="1:38" ht="26.45" customHeight="1" thickBot="1" x14ac:dyDescent="0.25">
      <c r="A112" s="49" t="s">
        <v>262</v>
      </c>
      <c r="B112" s="49" t="s">
        <v>263</v>
      </c>
      <c r="C112" s="50" t="s">
        <v>264</v>
      </c>
      <c r="D112" s="51"/>
      <c r="E112" s="52">
        <v>0.48652000000000001</v>
      </c>
      <c r="F112" s="52" t="s">
        <v>441</v>
      </c>
      <c r="G112" s="52" t="s">
        <v>441</v>
      </c>
      <c r="H112" s="52">
        <v>0.41232569999999996</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12158.763999999999</v>
      </c>
      <c r="AL112" s="120" t="s">
        <v>431</v>
      </c>
    </row>
    <row r="113" spans="1:38" ht="26.45" customHeight="1" thickBot="1" x14ac:dyDescent="0.25">
      <c r="A113" s="49" t="s">
        <v>262</v>
      </c>
      <c r="B113" s="64" t="s">
        <v>265</v>
      </c>
      <c r="C113" s="65" t="s">
        <v>266</v>
      </c>
      <c r="D113" s="51"/>
      <c r="E113" s="52">
        <v>0.25090864497940008</v>
      </c>
      <c r="F113" s="52" t="s">
        <v>441</v>
      </c>
      <c r="G113" s="52" t="s">
        <v>441</v>
      </c>
      <c r="H113" s="52">
        <v>1.4882549242120924</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6272.7161244850022</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0.29713801179829608</v>
      </c>
      <c r="F116" s="52" t="s">
        <v>441</v>
      </c>
      <c r="G116" s="52" t="s">
        <v>441</v>
      </c>
      <c r="H116" s="52">
        <v>0.80680035313533183</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7428.4502949574025</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1.953069670657902E-3</v>
      </c>
      <c r="J119" s="52">
        <v>4.7691236143972027E-2</v>
      </c>
      <c r="K119" s="52">
        <v>4.7691236143972027E-2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92356.05010606513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9.2356050106065131E-3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2.2779886448536346E-2</v>
      </c>
      <c r="G125" s="52" t="s">
        <v>441</v>
      </c>
      <c r="H125" s="52" t="s">
        <v>441</v>
      </c>
      <c r="I125" s="52">
        <v>1.0622317627597713E-5</v>
      </c>
      <c r="J125" s="52">
        <v>7.0493562437693916E-5</v>
      </c>
      <c r="K125" s="52">
        <v>1.490343351993255E-4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321.88841295750649</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9.4875000000000002E-5</v>
      </c>
      <c r="F133" s="52">
        <v>1.4949999999999999E-6</v>
      </c>
      <c r="G133" s="52">
        <v>1.2995E-5</v>
      </c>
      <c r="H133" s="52" t="s">
        <v>441</v>
      </c>
      <c r="I133" s="52">
        <v>3.990500000000001E-6</v>
      </c>
      <c r="J133" s="52">
        <v>3.990500000000001E-6</v>
      </c>
      <c r="K133" s="52">
        <v>4.4344000000000003E-6</v>
      </c>
      <c r="L133" s="52" t="s">
        <v>441</v>
      </c>
      <c r="M133" s="52">
        <v>1.6100000000000002E-5</v>
      </c>
      <c r="N133" s="52">
        <v>3.4534500000000004E-6</v>
      </c>
      <c r="O133" s="52">
        <v>5.7845000000000005E-7</v>
      </c>
      <c r="P133" s="52">
        <v>1.7134999999999999E-4</v>
      </c>
      <c r="Q133" s="52">
        <v>1.56515E-6</v>
      </c>
      <c r="R133" s="52">
        <v>1.5594000000000003E-6</v>
      </c>
      <c r="S133" s="52">
        <v>1.4294500000000001E-6</v>
      </c>
      <c r="T133" s="52">
        <v>1.9929500000000001E-6</v>
      </c>
      <c r="U133" s="52">
        <v>2.2747000000000004E-6</v>
      </c>
      <c r="V133" s="52">
        <v>1.84138E-5</v>
      </c>
      <c r="W133" s="52">
        <v>3.1049999999999999E-6</v>
      </c>
      <c r="X133" s="52">
        <v>1.5179999999999999E-9</v>
      </c>
      <c r="Y133" s="52">
        <v>8.2914999999999998E-10</v>
      </c>
      <c r="Z133" s="52">
        <v>7.4060000000000001E-10</v>
      </c>
      <c r="AA133" s="52">
        <v>8.0384999999999997E-10</v>
      </c>
      <c r="AB133" s="52">
        <v>3.8916000000000001E-9</v>
      </c>
      <c r="AC133" s="52">
        <v>1.7249999999999999E-5</v>
      </c>
      <c r="AD133" s="52">
        <v>4.7149999999999994E-5</v>
      </c>
      <c r="AE133" s="40"/>
      <c r="AF133" s="52" t="s">
        <v>441</v>
      </c>
      <c r="AG133" s="52" t="s">
        <v>441</v>
      </c>
      <c r="AH133" s="52" t="s">
        <v>441</v>
      </c>
      <c r="AI133" s="52" t="s">
        <v>441</v>
      </c>
      <c r="AJ133" s="52" t="s">
        <v>441</v>
      </c>
      <c r="AK133" s="52">
        <v>115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0.12016425000000003</v>
      </c>
      <c r="F135" s="52">
        <v>4.647862500000001E-2</v>
      </c>
      <c r="G135" s="52">
        <v>4.1566250000000006E-3</v>
      </c>
      <c r="H135" s="52">
        <v>7.1080087325825546E-4</v>
      </c>
      <c r="I135" s="52">
        <v>0.15832962500000003</v>
      </c>
      <c r="J135" s="52">
        <v>0.17042162500000002</v>
      </c>
      <c r="K135" s="52">
        <v>0.17533400000000002</v>
      </c>
      <c r="L135" s="52">
        <v>6.6498442500000018E-2</v>
      </c>
      <c r="M135" s="52">
        <v>2.1096761250000005</v>
      </c>
      <c r="N135" s="52">
        <v>1.8515875000000005E-2</v>
      </c>
      <c r="O135" s="52">
        <v>3.7787500000000013E-3</v>
      </c>
      <c r="P135" s="52">
        <v>0.12486626972577468</v>
      </c>
      <c r="Q135" s="52">
        <v>1.5492875000000001E-2</v>
      </c>
      <c r="R135" s="52">
        <v>3.7787500000000012E-4</v>
      </c>
      <c r="S135" s="52">
        <v>7.5575000000000026E-3</v>
      </c>
      <c r="T135" s="52">
        <v>4.2861976045046775E-3</v>
      </c>
      <c r="U135" s="52">
        <v>2.6451250000000012E-3</v>
      </c>
      <c r="V135" s="52">
        <v>0.66241487500000018</v>
      </c>
      <c r="W135" s="52">
        <v>10.417288755805812</v>
      </c>
      <c r="X135" s="52">
        <v>8.8044875000000009E-2</v>
      </c>
      <c r="Y135" s="52">
        <v>0.17495612500000002</v>
      </c>
      <c r="Z135" s="52">
        <v>0.21463300000000002</v>
      </c>
      <c r="AA135" s="52">
        <v>5.4318820300432646E-3</v>
      </c>
      <c r="AB135" s="52">
        <v>0.48306588203004336</v>
      </c>
      <c r="AC135" s="52">
        <v>0.12663730689699054</v>
      </c>
      <c r="AD135" s="52">
        <v>0.18663031103454863</v>
      </c>
      <c r="AE135" s="40"/>
      <c r="AF135" s="52" t="s">
        <v>441</v>
      </c>
      <c r="AG135" s="52" t="s">
        <v>441</v>
      </c>
      <c r="AH135" s="52" t="s">
        <v>441</v>
      </c>
      <c r="AI135" s="52" t="s">
        <v>441</v>
      </c>
      <c r="AJ135" s="52" t="s">
        <v>441</v>
      </c>
      <c r="AK135" s="52">
        <v>37.787500000000009</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6.0030651108580941E-4</v>
      </c>
      <c r="F139" s="52">
        <v>2.90217767211469E-3</v>
      </c>
      <c r="G139" s="52">
        <v>8.0082162777145235E-3</v>
      </c>
      <c r="H139" s="52" t="s">
        <v>441</v>
      </c>
      <c r="I139" s="52">
        <v>4.2025137106303789E-3</v>
      </c>
      <c r="J139" s="52">
        <v>4.2025137106303789E-3</v>
      </c>
      <c r="K139" s="52">
        <v>4.2025137106303789E-3</v>
      </c>
      <c r="L139" s="52" t="s">
        <v>441</v>
      </c>
      <c r="M139" s="52">
        <v>1.0788405099202997E-2</v>
      </c>
      <c r="N139" s="52">
        <v>5.568540954518187E-2</v>
      </c>
      <c r="O139" s="52">
        <v>1.2491553442293802E-4</v>
      </c>
      <c r="P139" s="52">
        <v>9.4800000000000007E-6</v>
      </c>
      <c r="Q139" s="52">
        <v>3.2904846441155226E-5</v>
      </c>
      <c r="R139" s="52">
        <v>2.7250237106303787E-4</v>
      </c>
      <c r="S139" s="52">
        <v>1.8670978996584273E-3</v>
      </c>
      <c r="T139" s="52">
        <v>1.9012911552013318E-4</v>
      </c>
      <c r="U139" s="52" t="s">
        <v>441</v>
      </c>
      <c r="V139" s="52">
        <v>0.2172904177372951</v>
      </c>
      <c r="W139" s="52">
        <v>8.5316130221716191E-2</v>
      </c>
      <c r="X139" s="52">
        <v>1.1969778564806992E-3</v>
      </c>
      <c r="Y139" s="52">
        <v>2.4888751540358221E-3</v>
      </c>
      <c r="Z139" s="52">
        <v>2.296975154035822E-3</v>
      </c>
      <c r="AA139" s="52">
        <v>1.7833458541496798E-3</v>
      </c>
      <c r="AB139" s="52">
        <v>7.7661740187020233E-3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23.733627085598254</v>
      </c>
      <c r="F141" s="68">
        <f>SUM(F14:F140)</f>
        <v>8.8672792422048126</v>
      </c>
      <c r="G141" s="68">
        <f t="shared" ref="G141:AD141" si="0">SUM(G14:G140)</f>
        <v>22.285347994102132</v>
      </c>
      <c r="H141" s="68">
        <f>SUM(H14:H140)</f>
        <v>5.0713294030507194</v>
      </c>
      <c r="I141" s="68">
        <f t="shared" si="0"/>
        <v>1.3325477732093161</v>
      </c>
      <c r="J141" s="68">
        <f t="shared" si="0"/>
        <v>2.7195272614798602</v>
      </c>
      <c r="K141" s="68">
        <f t="shared" si="0"/>
        <v>5.4700643515976886</v>
      </c>
      <c r="L141" s="68">
        <f t="shared" si="0"/>
        <v>0.21175543966375121</v>
      </c>
      <c r="M141" s="68">
        <f t="shared" si="0"/>
        <v>56.066327764003915</v>
      </c>
      <c r="N141" s="68">
        <f t="shared" si="0"/>
        <v>0.76822953633517232</v>
      </c>
      <c r="O141" s="68">
        <f t="shared" si="0"/>
        <v>2.2581793487020836E-2</v>
      </c>
      <c r="P141" s="68">
        <f t="shared" si="0"/>
        <v>0.13755925049766965</v>
      </c>
      <c r="Q141" s="68">
        <f t="shared" si="0"/>
        <v>8.0793079145132049E-2</v>
      </c>
      <c r="R141" s="68">
        <f>SUM(R14:R140)</f>
        <v>0.13575778417196338</v>
      </c>
      <c r="S141" s="68">
        <f t="shared" si="0"/>
        <v>1.7653895984920507</v>
      </c>
      <c r="T141" s="68">
        <f t="shared" si="0"/>
        <v>2.2484763679933404</v>
      </c>
      <c r="U141" s="68">
        <f t="shared" si="0"/>
        <v>3.6030043918048413E-2</v>
      </c>
      <c r="V141" s="68">
        <f t="shared" si="0"/>
        <v>2.2812390680469439</v>
      </c>
      <c r="W141" s="68">
        <f t="shared" si="0"/>
        <v>10.653535791927723</v>
      </c>
      <c r="X141" s="68">
        <f t="shared" si="0"/>
        <v>0.11335671129622892</v>
      </c>
      <c r="Y141" s="68">
        <f t="shared" si="0"/>
        <v>0.21816446602758396</v>
      </c>
      <c r="Z141" s="68">
        <f t="shared" si="0"/>
        <v>0.23394598765971414</v>
      </c>
      <c r="AA141" s="68">
        <f t="shared" si="0"/>
        <v>1.9454285660461212E-2</v>
      </c>
      <c r="AB141" s="68">
        <f t="shared" si="0"/>
        <v>0.58492145064398826</v>
      </c>
      <c r="AC141" s="68">
        <f t="shared" si="0"/>
        <v>0.24275153467949057</v>
      </c>
      <c r="AD141" s="68">
        <f t="shared" si="0"/>
        <v>0.30013988242843859</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23.733627085598254</v>
      </c>
      <c r="F152" s="110">
        <f>SUM(F$141, F$151, IF(AND(ISNUMBER(SEARCH($B$4,"AT|BE|CH|GB|IE|LT|LU|NL")),SUM(F$143:F$149)&gt;0),SUM(F$143:F$149)-SUM(F$27:F$33),0))</f>
        <v>8.8672792422048126</v>
      </c>
      <c r="G152" s="10">
        <f t="shared" ref="G152:AD152" si="1">SUM(G$141, G$151, IF(AND(ISNUMBER(SEARCH($B$4,"AT|BE|CH|GB|IE|LT|LU|NL")),SUM(G$143:G$149)&gt;0),SUM(G$143:G$149)-SUM(G$27:G$33),0))</f>
        <v>22.285347994102132</v>
      </c>
      <c r="H152" s="10">
        <f t="shared" si="1"/>
        <v>5.0713294030507194</v>
      </c>
      <c r="I152" s="10">
        <f t="shared" si="1"/>
        <v>1.3325477732093161</v>
      </c>
      <c r="J152" s="10">
        <f t="shared" si="1"/>
        <v>2.7195272614798602</v>
      </c>
      <c r="K152" s="10">
        <f t="shared" si="1"/>
        <v>5.4700643515976886</v>
      </c>
      <c r="L152" s="10">
        <f t="shared" si="1"/>
        <v>0.21175543966375121</v>
      </c>
      <c r="M152" s="10">
        <f t="shared" si="1"/>
        <v>56.066327764003915</v>
      </c>
      <c r="N152" s="10">
        <f t="shared" si="1"/>
        <v>0.76822953633517232</v>
      </c>
      <c r="O152" s="10">
        <f t="shared" si="1"/>
        <v>2.2581793487020836E-2</v>
      </c>
      <c r="P152" s="10">
        <f t="shared" si="1"/>
        <v>0.13755925049766965</v>
      </c>
      <c r="Q152" s="10">
        <f t="shared" si="1"/>
        <v>8.0793079145132049E-2</v>
      </c>
      <c r="R152" s="10">
        <f t="shared" si="1"/>
        <v>0.13575778417196338</v>
      </c>
      <c r="S152" s="10">
        <f t="shared" si="1"/>
        <v>1.7653895984920507</v>
      </c>
      <c r="T152" s="10">
        <f t="shared" si="1"/>
        <v>2.2484763679933404</v>
      </c>
      <c r="U152" s="10">
        <f t="shared" si="1"/>
        <v>3.6030043918048413E-2</v>
      </c>
      <c r="V152" s="10">
        <f t="shared" si="1"/>
        <v>2.2812390680469439</v>
      </c>
      <c r="W152" s="10">
        <f t="shared" si="1"/>
        <v>10.653535791927723</v>
      </c>
      <c r="X152" s="10">
        <f t="shared" si="1"/>
        <v>0.11335671129622892</v>
      </c>
      <c r="Y152" s="10">
        <f t="shared" si="1"/>
        <v>0.21816446602758396</v>
      </c>
      <c r="Z152" s="10">
        <f t="shared" si="1"/>
        <v>0.23394598765971414</v>
      </c>
      <c r="AA152" s="10">
        <f t="shared" si="1"/>
        <v>1.9454285660461212E-2</v>
      </c>
      <c r="AB152" s="10">
        <f t="shared" si="1"/>
        <v>0.58492145064398826</v>
      </c>
      <c r="AC152" s="10">
        <f t="shared" si="1"/>
        <v>0.24275153467949057</v>
      </c>
      <c r="AD152" s="10">
        <f t="shared" si="1"/>
        <v>0.30013988242843859</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23.733627085598254</v>
      </c>
      <c r="F154" s="110">
        <f>SUM(F$141, F$153, -1 * IF(OR($B$6=2005,$B$6&gt;=2020),SUM(F$99:F$122),0), IF(AND(ISNUMBER(SEARCH($B$4,"AT|BE|CH|GB|IE|LT|LU|NL")),SUM(F$143:F$149)&gt;0),SUM(F$143:F$149)-SUM(F$27:F$33),0))</f>
        <v>8.8672792422048126</v>
      </c>
      <c r="G154" s="10">
        <f>SUM(G$141, G$153, IF(AND(ISNUMBER(SEARCH($B$4,"AT|BE|CH|GB|IE|LT|LU|NL")),SUM(G$143:G$149)&gt;0),SUM(G$143:G$149)-SUM(G$27:G$33),0))</f>
        <v>22.285347994102132</v>
      </c>
      <c r="H154" s="10">
        <f>SUM(H$141, H$153, IF(AND(ISNUMBER(SEARCH($B$4,"AT|BE|CH|GB|IE|LT|LU|NL")),SUM(H$143:H$149)&gt;0),SUM(H$143:H$149)-SUM(H$27:H$33),0))</f>
        <v>5.0713294030507194</v>
      </c>
      <c r="I154" s="10">
        <f t="shared" ref="I154:AD154" si="2">SUM(I$141, I$153, IF(AND(ISNUMBER(SEARCH($B$4,"AT|BE|CH|GB|IE|LT|LU|NL")),SUM(I$143:I$149)&gt;0),SUM(I$143:I$149)-SUM(I$27:I$33),0))</f>
        <v>1.3325477732093161</v>
      </c>
      <c r="J154" s="10">
        <f t="shared" si="2"/>
        <v>2.7195272614798602</v>
      </c>
      <c r="K154" s="10">
        <f t="shared" si="2"/>
        <v>5.4700643515976886</v>
      </c>
      <c r="L154" s="10">
        <f t="shared" si="2"/>
        <v>0.21175543966375121</v>
      </c>
      <c r="M154" s="10">
        <f t="shared" si="2"/>
        <v>56.066327764003915</v>
      </c>
      <c r="N154" s="10">
        <f t="shared" si="2"/>
        <v>0.76822953633517232</v>
      </c>
      <c r="O154" s="10">
        <f t="shared" si="2"/>
        <v>2.2581793487020836E-2</v>
      </c>
      <c r="P154" s="10">
        <f t="shared" si="2"/>
        <v>0.13755925049766965</v>
      </c>
      <c r="Q154" s="10">
        <f t="shared" si="2"/>
        <v>8.0793079145132049E-2</v>
      </c>
      <c r="R154" s="10">
        <f t="shared" si="2"/>
        <v>0.13575778417196338</v>
      </c>
      <c r="S154" s="10">
        <f t="shared" si="2"/>
        <v>1.7653895984920507</v>
      </c>
      <c r="T154" s="10">
        <f t="shared" si="2"/>
        <v>2.2484763679933404</v>
      </c>
      <c r="U154" s="10">
        <f t="shared" si="2"/>
        <v>3.6030043918048413E-2</v>
      </c>
      <c r="V154" s="10">
        <f t="shared" si="2"/>
        <v>2.2812390680469439</v>
      </c>
      <c r="W154" s="10">
        <f t="shared" si="2"/>
        <v>10.653535791927723</v>
      </c>
      <c r="X154" s="10">
        <f t="shared" si="2"/>
        <v>0.11335671129622892</v>
      </c>
      <c r="Y154" s="10">
        <f t="shared" si="2"/>
        <v>0.21816446602758396</v>
      </c>
      <c r="Z154" s="10">
        <f t="shared" si="2"/>
        <v>0.23394598765971414</v>
      </c>
      <c r="AA154" s="10">
        <f t="shared" si="2"/>
        <v>1.9454285660461212E-2</v>
      </c>
      <c r="AB154" s="10">
        <f t="shared" si="2"/>
        <v>0.58492145064398826</v>
      </c>
      <c r="AC154" s="10">
        <f t="shared" si="2"/>
        <v>0.24275153467949057</v>
      </c>
      <c r="AD154" s="10">
        <f t="shared" si="2"/>
        <v>0.30013988242843859</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441</v>
      </c>
      <c r="I157" s="112">
        <v>2.5528519005341897E-2</v>
      </c>
      <c r="J157" s="112">
        <v>2.5528519005341897E-2</v>
      </c>
      <c r="K157" s="112">
        <v>2.5528519005341897E-2</v>
      </c>
      <c r="L157" s="112">
        <v>3.8292778508012843E-3</v>
      </c>
      <c r="M157" s="112">
        <v>0.22231746646203698</v>
      </c>
      <c r="N157" s="112" t="s">
        <v>441</v>
      </c>
      <c r="O157" s="112" t="s">
        <v>441</v>
      </c>
      <c r="P157" s="112" t="s">
        <v>441</v>
      </c>
      <c r="Q157" s="112" t="s">
        <v>441</v>
      </c>
      <c r="R157" s="112" t="s">
        <v>441</v>
      </c>
      <c r="S157" s="112" t="s">
        <v>441</v>
      </c>
      <c r="T157" s="112" t="s">
        <v>441</v>
      </c>
      <c r="U157" s="112" t="s">
        <v>441</v>
      </c>
      <c r="V157" s="112" t="s">
        <v>441</v>
      </c>
      <c r="W157" s="112">
        <v>5.5685954601721443E-3</v>
      </c>
      <c r="X157" s="112" t="s">
        <v>441</v>
      </c>
      <c r="Y157" s="112" t="s">
        <v>441</v>
      </c>
      <c r="Z157" s="112" t="s">
        <v>441</v>
      </c>
      <c r="AA157" s="112" t="s">
        <v>441</v>
      </c>
      <c r="AB157" s="112" t="s">
        <v>441</v>
      </c>
      <c r="AC157" s="112" t="s">
        <v>441</v>
      </c>
      <c r="AD157" s="112" t="s">
        <v>441</v>
      </c>
      <c r="AE157" s="43"/>
      <c r="AF157" s="16">
        <v>4099.0170142737115</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441</v>
      </c>
      <c r="I158" s="112">
        <v>1.121213904446852E-4</v>
      </c>
      <c r="J158" s="112">
        <v>1.121213904446852E-4</v>
      </c>
      <c r="K158" s="112">
        <v>1.121213904446852E-4</v>
      </c>
      <c r="L158" s="112">
        <v>1.6818208566702778E-5</v>
      </c>
      <c r="M158" s="112">
        <v>5.2510370159237672E-2</v>
      </c>
      <c r="N158" s="112" t="s">
        <v>441</v>
      </c>
      <c r="O158" s="112" t="s">
        <v>441</v>
      </c>
      <c r="P158" s="112" t="s">
        <v>441</v>
      </c>
      <c r="Q158" s="112" t="s">
        <v>441</v>
      </c>
      <c r="R158" s="112" t="s">
        <v>441</v>
      </c>
      <c r="S158" s="112" t="s">
        <v>441</v>
      </c>
      <c r="T158" s="112" t="s">
        <v>441</v>
      </c>
      <c r="U158" s="112" t="s">
        <v>441</v>
      </c>
      <c r="V158" s="112" t="s">
        <v>441</v>
      </c>
      <c r="W158" s="112">
        <v>5.690853508086497E-4</v>
      </c>
      <c r="X158" s="112" t="s">
        <v>441</v>
      </c>
      <c r="Y158" s="112" t="s">
        <v>441</v>
      </c>
      <c r="Z158" s="112" t="s">
        <v>441</v>
      </c>
      <c r="AA158" s="112" t="s">
        <v>441</v>
      </c>
      <c r="AB158" s="112" t="s">
        <v>441</v>
      </c>
      <c r="AC158" s="112" t="s">
        <v>441</v>
      </c>
      <c r="AD158" s="112" t="s">
        <v>441</v>
      </c>
      <c r="AE158" s="43"/>
      <c r="AF158" s="16">
        <v>418.27773284435756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0.20506187709710899</v>
      </c>
      <c r="F159" s="112">
        <v>9.0336960596980494E-3</v>
      </c>
      <c r="G159" s="112">
        <v>4.3789999999999996E-2</v>
      </c>
      <c r="H159" s="112" t="s">
        <v>441</v>
      </c>
      <c r="I159" s="112">
        <v>3.12778565249038E-3</v>
      </c>
      <c r="J159" s="112">
        <v>3.67675423791009E-3</v>
      </c>
      <c r="K159" s="112">
        <v>3.67675423791009E-3</v>
      </c>
      <c r="L159" s="112">
        <v>2.0334892589730401E-4</v>
      </c>
      <c r="M159" s="112">
        <v>1.86423251032912E-2</v>
      </c>
      <c r="N159" s="112">
        <v>5.6926999999999998E-4</v>
      </c>
      <c r="O159" s="112">
        <v>4.3789999999999999E-5</v>
      </c>
      <c r="P159" s="112">
        <v>1.3136999999999998E-4</v>
      </c>
      <c r="Q159" s="112">
        <v>1.7516E-4</v>
      </c>
      <c r="R159" s="112">
        <v>2.1894999999999998E-4</v>
      </c>
      <c r="S159" s="112">
        <v>3.8535199999999996E-3</v>
      </c>
      <c r="T159" s="112">
        <v>4.3790000000000001E-3</v>
      </c>
      <c r="U159" s="112">
        <v>4.3789999999999996E-4</v>
      </c>
      <c r="V159" s="112">
        <v>5.2547999999999996E-3</v>
      </c>
      <c r="W159" s="112">
        <v>5.6926999999999998E-4</v>
      </c>
      <c r="X159" s="112">
        <v>8.7579999999999998E-6</v>
      </c>
      <c r="Y159" s="112">
        <v>4.3789999999999999E-5</v>
      </c>
      <c r="Z159" s="112">
        <v>4.3789999999999999E-5</v>
      </c>
      <c r="AA159" s="112">
        <v>4.3789999999999999E-6</v>
      </c>
      <c r="AB159" s="112">
        <v>1.00717E-4</v>
      </c>
      <c r="AC159" s="112">
        <v>3.5031999999999999E-4</v>
      </c>
      <c r="AD159" s="112">
        <v>1.6640199999999998E-4</v>
      </c>
      <c r="AE159" s="43"/>
      <c r="AF159" s="16">
        <v>188.29699999999997</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230</v>
      </c>
      <c r="H162" s="113" t="s">
        <v>443</v>
      </c>
      <c r="I162" s="113" t="s">
        <v>443</v>
      </c>
      <c r="J162" s="113" t="s">
        <v>443</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63" priority="9" operator="containsText" text="NR">
      <formula>NOT(ISERROR(SEARCH("NR",E14)))</formula>
    </cfRule>
  </conditionalFormatting>
  <conditionalFormatting sqref="E14:AK140">
    <cfRule type="containsText" dxfId="262" priority="1" operator="containsText" text="NA">
      <formula>NOT(ISERROR(SEARCH("NA",E14)))</formula>
    </cfRule>
    <cfRule type="containsText" dxfId="261" priority="2" operator="containsText" text="IE">
      <formula>NOT(ISERROR(SEARCH("IE",E14)))</formula>
    </cfRule>
    <cfRule type="containsText" dxfId="260" priority="3" operator="containsText" text="NE">
      <formula>NOT(ISERROR(SEARCH("NE",E14)))</formula>
    </cfRule>
    <cfRule type="containsText" dxfId="259" priority="4" operator="containsText" text="NO">
      <formula>NOT(ISERROR(SEARCH("NO",E14)))</formula>
    </cfRule>
    <cfRule type="cellIs" dxfId="258" priority="6" operator="equal">
      <formula>0</formula>
    </cfRule>
  </conditionalFormatting>
  <conditionalFormatting sqref="E23:AK140">
    <cfRule type="cellIs" dxfId="257" priority="5" operator="lessThan">
      <formula>0</formula>
    </cfRule>
    <cfRule type="cellIs" dxfId="256" priority="7" operator="equal">
      <formula>"NR"</formula>
    </cfRule>
  </conditionalFormatting>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CE54-94EB-4015-9D5B-6CF1C7321EE8}">
  <sheetPr codeName="Sheet2"/>
  <dimension ref="A1:AL170"/>
  <sheetViews>
    <sheetView zoomScale="70" zoomScaleNormal="70" workbookViewId="0">
      <pane xSplit="4" ySplit="13" topLeftCell="W10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1992</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2.1882260799999997E-2</v>
      </c>
      <c r="F14" s="52">
        <v>3.4029851999999993E-4</v>
      </c>
      <c r="G14" s="52">
        <v>0.17437335000000001</v>
      </c>
      <c r="H14" s="52" t="s">
        <v>441</v>
      </c>
      <c r="I14" s="52">
        <v>2.5250093199999995E-3</v>
      </c>
      <c r="J14" s="52">
        <v>3.4173924799999994E-3</v>
      </c>
      <c r="K14" s="52">
        <v>4.9126889599999989E-3</v>
      </c>
      <c r="L14" s="52">
        <v>1.5387740191999996E-4</v>
      </c>
      <c r="M14" s="52">
        <v>2.8461172399999995E-3</v>
      </c>
      <c r="N14" s="52">
        <v>8.135295439999999E-4</v>
      </c>
      <c r="O14" s="52">
        <v>2.3023887999999997E-4</v>
      </c>
      <c r="P14" s="52">
        <v>1.1984672839999999E-4</v>
      </c>
      <c r="Q14" s="52">
        <v>6.1265835199999987E-4</v>
      </c>
      <c r="R14" s="52">
        <v>4.0373061999999989E-4</v>
      </c>
      <c r="S14" s="52">
        <v>8.3444884399999988E-4</v>
      </c>
      <c r="T14" s="52">
        <v>3.2846685999999993E-2</v>
      </c>
      <c r="U14" s="52">
        <v>6.4429654399999993E-4</v>
      </c>
      <c r="V14" s="52">
        <v>1.1384567719999999E-2</v>
      </c>
      <c r="W14" s="52">
        <v>3.4923099999999992E-4</v>
      </c>
      <c r="X14" s="52" t="s">
        <v>441</v>
      </c>
      <c r="Y14" s="52">
        <v>5.7830580000000001E-7</v>
      </c>
      <c r="Z14" s="52">
        <v>5.7830580000000001E-7</v>
      </c>
      <c r="AA14" s="52">
        <v>1.2761338079999998E-6</v>
      </c>
      <c r="AB14" s="52">
        <v>2.432745408E-6</v>
      </c>
      <c r="AC14" s="52" t="s">
        <v>441</v>
      </c>
      <c r="AD14" s="52" t="s">
        <v>441</v>
      </c>
      <c r="AE14" s="33"/>
      <c r="AF14" s="52">
        <v>184.41239999999999</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2.1324876479999998E-3</v>
      </c>
      <c r="F17" s="52">
        <v>1.0392239999999999E-4</v>
      </c>
      <c r="G17" s="52">
        <v>7.7337599999999996E-5</v>
      </c>
      <c r="H17" s="52" t="s">
        <v>441</v>
      </c>
      <c r="I17" s="52">
        <v>8.3137919999999983E-5</v>
      </c>
      <c r="J17" s="52">
        <v>8.3137919999999983E-5</v>
      </c>
      <c r="K17" s="52">
        <v>8.3137919999999983E-5</v>
      </c>
      <c r="L17" s="52">
        <v>4.6557235199999994E-5</v>
      </c>
      <c r="M17" s="52">
        <v>2.7435513599999994E-4</v>
      </c>
      <c r="N17" s="52">
        <v>3.3255168E-7</v>
      </c>
      <c r="O17" s="52">
        <v>2.4941375999999999E-8</v>
      </c>
      <c r="P17" s="52">
        <v>4.9882751999999987E-7</v>
      </c>
      <c r="Q17" s="52">
        <v>1.2470687999999997E-7</v>
      </c>
      <c r="R17" s="52">
        <v>8.3137919999999993E-7</v>
      </c>
      <c r="S17" s="52">
        <v>9.1451711999999984E-7</v>
      </c>
      <c r="T17" s="52">
        <v>3.3255168000000003E-8</v>
      </c>
      <c r="U17" s="52">
        <v>4.5725855999999992E-7</v>
      </c>
      <c r="V17" s="52">
        <v>1.2054998399999999E-4</v>
      </c>
      <c r="W17" s="52">
        <v>5.8196544000000001E-6</v>
      </c>
      <c r="X17" s="52">
        <v>7.8981024000000002E-9</v>
      </c>
      <c r="Y17" s="52">
        <v>6.2353439999999984E-8</v>
      </c>
      <c r="Z17" s="52">
        <v>7.0667231999999991E-9</v>
      </c>
      <c r="AA17" s="52">
        <v>6.2353439999999997E-9</v>
      </c>
      <c r="AB17" s="52">
        <v>8.355360959999999E-8</v>
      </c>
      <c r="AC17" s="52" t="s">
        <v>441</v>
      </c>
      <c r="AD17" s="52" t="s">
        <v>441</v>
      </c>
      <c r="AE17" s="40"/>
      <c r="AF17" s="52">
        <v>4.1568959999999997</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0.11630546899999998</v>
      </c>
      <c r="F18" s="52">
        <v>6.0632748999999986E-3</v>
      </c>
      <c r="G18" s="52">
        <v>0.29910644849859996</v>
      </c>
      <c r="H18" s="52" t="s">
        <v>441</v>
      </c>
      <c r="I18" s="52">
        <v>4.4914133139999993E-3</v>
      </c>
      <c r="J18" s="52">
        <v>4.4914133139999993E-3</v>
      </c>
      <c r="K18" s="52">
        <v>4.4914133139999993E-3</v>
      </c>
      <c r="L18" s="52">
        <v>2.5069227725599995E-3</v>
      </c>
      <c r="M18" s="52">
        <v>1.5360392299999996E-2</v>
      </c>
      <c r="N18" s="52">
        <v>1.8126297299999996E-5</v>
      </c>
      <c r="O18" s="52">
        <v>1.3610012699999999E-6</v>
      </c>
      <c r="P18" s="52">
        <v>3.7861673999999999E-5</v>
      </c>
      <c r="Q18" s="52">
        <v>8.7518979999999978E-6</v>
      </c>
      <c r="R18" s="52">
        <v>4.5020141899999989E-5</v>
      </c>
      <c r="S18" s="52">
        <v>4.9283636379999989E-5</v>
      </c>
      <c r="T18" s="52">
        <v>2.0552266999999997E-6</v>
      </c>
      <c r="U18" s="52">
        <v>2.5797721399999996E-5</v>
      </c>
      <c r="V18" s="52">
        <v>6.5043743989999991E-3</v>
      </c>
      <c r="W18" s="52">
        <v>3.1328583999999996E-4</v>
      </c>
      <c r="X18" s="52">
        <v>4.2517363999999996E-7</v>
      </c>
      <c r="Y18" s="52">
        <v>3.3566339999999994E-6</v>
      </c>
      <c r="Z18" s="52">
        <v>3.8041851999999994E-7</v>
      </c>
      <c r="AA18" s="52">
        <v>3.3566339999999997E-7</v>
      </c>
      <c r="AB18" s="52">
        <v>4.4978895599999991E-6</v>
      </c>
      <c r="AC18" s="52" t="s">
        <v>441</v>
      </c>
      <c r="AD18" s="52" t="s">
        <v>441</v>
      </c>
      <c r="AE18" s="40"/>
      <c r="AF18" s="52">
        <v>244.16189999999997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3.43831068E-2</v>
      </c>
      <c r="F19" s="52">
        <v>1.6755899999999998E-3</v>
      </c>
      <c r="G19" s="52">
        <v>8.9585999999999999E-2</v>
      </c>
      <c r="H19" s="52" t="s">
        <v>441</v>
      </c>
      <c r="I19" s="52">
        <v>1.3404719999999999E-3</v>
      </c>
      <c r="J19" s="52">
        <v>1.3404719999999999E-3</v>
      </c>
      <c r="K19" s="52">
        <v>1.3404719999999999E-3</v>
      </c>
      <c r="L19" s="52">
        <v>7.5066431999999998E-4</v>
      </c>
      <c r="M19" s="52">
        <v>4.4235575999999992E-3</v>
      </c>
      <c r="N19" s="52">
        <v>5.361888E-6</v>
      </c>
      <c r="O19" s="52">
        <v>4.0214160000000001E-7</v>
      </c>
      <c r="P19" s="52">
        <v>8.0428319999999995E-6</v>
      </c>
      <c r="Q19" s="52">
        <v>2.0107079999999999E-6</v>
      </c>
      <c r="R19" s="52">
        <v>1.340472E-5</v>
      </c>
      <c r="S19" s="52">
        <v>1.4745191999999999E-5</v>
      </c>
      <c r="T19" s="52">
        <v>5.3618880000000008E-7</v>
      </c>
      <c r="U19" s="52">
        <v>7.3725959999999994E-6</v>
      </c>
      <c r="V19" s="52">
        <v>1.9436844000000001E-3</v>
      </c>
      <c r="W19" s="52">
        <v>9.3833040000000011E-5</v>
      </c>
      <c r="X19" s="52">
        <v>1.2734484000000001E-7</v>
      </c>
      <c r="Y19" s="52">
        <v>1.0053539999999999E-6</v>
      </c>
      <c r="Z19" s="52">
        <v>1.1394012E-7</v>
      </c>
      <c r="AA19" s="52">
        <v>1.005354E-7</v>
      </c>
      <c r="AB19" s="52">
        <v>1.3471743599999999E-6</v>
      </c>
      <c r="AC19" s="52" t="s">
        <v>441</v>
      </c>
      <c r="AD19" s="52" t="s">
        <v>441</v>
      </c>
      <c r="AE19" s="40"/>
      <c r="AF19" s="52">
        <v>67.023600000000002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0.95458198679999984</v>
      </c>
      <c r="F21" s="52">
        <v>4.6519589999999993E-2</v>
      </c>
      <c r="G21" s="52">
        <v>1.2435929999999999</v>
      </c>
      <c r="H21" s="52" t="s">
        <v>441</v>
      </c>
      <c r="I21" s="52">
        <v>3.7215671999999991E-2</v>
      </c>
      <c r="J21" s="52">
        <v>3.7215671999999991E-2</v>
      </c>
      <c r="K21" s="52">
        <v>3.7215671999999991E-2</v>
      </c>
      <c r="L21" s="52">
        <v>2.0840776319999997E-2</v>
      </c>
      <c r="M21" s="52">
        <v>0.12281171759999997</v>
      </c>
      <c r="N21" s="52">
        <v>1.4886268799999997E-4</v>
      </c>
      <c r="O21" s="52">
        <v>1.1164701599999999E-5</v>
      </c>
      <c r="P21" s="52">
        <v>2.2329403199999995E-4</v>
      </c>
      <c r="Q21" s="52">
        <v>5.5823507999999987E-5</v>
      </c>
      <c r="R21" s="52">
        <v>3.7215671999999995E-4</v>
      </c>
      <c r="S21" s="52">
        <v>4.0937239199999992E-4</v>
      </c>
      <c r="T21" s="52">
        <v>1.4886268799999999E-5</v>
      </c>
      <c r="U21" s="52">
        <v>2.0468619599999996E-4</v>
      </c>
      <c r="V21" s="52">
        <v>5.3962724399999995E-2</v>
      </c>
      <c r="W21" s="52">
        <v>2.6050970399999996E-3</v>
      </c>
      <c r="X21" s="52">
        <v>3.5354888399999996E-6</v>
      </c>
      <c r="Y21" s="52">
        <v>2.7911753999999993E-5</v>
      </c>
      <c r="Z21" s="52">
        <v>3.1633321199999995E-6</v>
      </c>
      <c r="AA21" s="52">
        <v>2.7911753999999998E-6</v>
      </c>
      <c r="AB21" s="52">
        <v>3.7401750359999988E-5</v>
      </c>
      <c r="AC21" s="52" t="s">
        <v>441</v>
      </c>
      <c r="AD21" s="52" t="s">
        <v>441</v>
      </c>
      <c r="AE21" s="40"/>
      <c r="AF21" s="52">
        <v>1860.7835999999998</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7.7825371200000007E-2</v>
      </c>
      <c r="F22" s="52">
        <v>2.8175244360000001E-2</v>
      </c>
      <c r="G22" s="52">
        <v>2.6460000000000001E-2</v>
      </c>
      <c r="H22" s="52" t="s">
        <v>441</v>
      </c>
      <c r="I22" s="52">
        <v>3.3753201600000005E-2</v>
      </c>
      <c r="J22" s="52">
        <v>3.6483641400000003E-2</v>
      </c>
      <c r="K22" s="52">
        <v>3.8607316800000006E-2</v>
      </c>
      <c r="L22" s="52">
        <v>2.6502152064000004E-3</v>
      </c>
      <c r="M22" s="52">
        <v>0.28570897740000001</v>
      </c>
      <c r="N22" s="52">
        <v>4.0657166496000006E-2</v>
      </c>
      <c r="O22" s="52">
        <v>5.4638433719999993E-4</v>
      </c>
      <c r="P22" s="52">
        <v>2.4026469240000002E-3</v>
      </c>
      <c r="Q22" s="52">
        <v>1.215010686E-3</v>
      </c>
      <c r="R22" s="52">
        <v>4.1055389400000003E-3</v>
      </c>
      <c r="S22" s="52">
        <v>5.3200556639999997E-3</v>
      </c>
      <c r="T22" s="52">
        <v>3.9443637696000003E-3</v>
      </c>
      <c r="U22" s="52">
        <v>5.5152154199999992E-4</v>
      </c>
      <c r="V22" s="52">
        <v>6.2108929799999997E-2</v>
      </c>
      <c r="W22" s="52">
        <v>6.9154680000000002E-5</v>
      </c>
      <c r="X22" s="52">
        <v>1.380398395278E-2</v>
      </c>
      <c r="Y22" s="52">
        <v>1.7869952522999999E-2</v>
      </c>
      <c r="Z22" s="52">
        <v>7.1902421135399989E-3</v>
      </c>
      <c r="AA22" s="52">
        <v>5.6126447942999999E-3</v>
      </c>
      <c r="AB22" s="52">
        <v>4.4476823383619996E-2</v>
      </c>
      <c r="AC22" s="52" t="s">
        <v>441</v>
      </c>
      <c r="AD22" s="52">
        <v>5.1574973999999996E-2</v>
      </c>
      <c r="AE22" s="40"/>
      <c r="AF22" s="52">
        <v>22.421999999999997</v>
      </c>
      <c r="AG22" s="52">
        <v>303.38220000000001</v>
      </c>
      <c r="AH22" s="52" t="s">
        <v>441</v>
      </c>
      <c r="AI22" s="52" t="s">
        <v>441</v>
      </c>
      <c r="AJ22" s="52">
        <v>26.974200000000003</v>
      </c>
      <c r="AK22" s="52" t="s">
        <v>441</v>
      </c>
      <c r="AL22" s="120" t="s">
        <v>49</v>
      </c>
    </row>
    <row r="23" spans="1:38" ht="26.45" customHeight="1" thickBot="1" x14ac:dyDescent="0.25">
      <c r="A23" s="49" t="s">
        <v>70</v>
      </c>
      <c r="B23" s="53" t="s">
        <v>391</v>
      </c>
      <c r="C23" s="50" t="s">
        <v>387</v>
      </c>
      <c r="D23" s="92"/>
      <c r="E23" s="52">
        <v>0.56422965977693806</v>
      </c>
      <c r="F23" s="52">
        <v>5.8396014620942113E-2</v>
      </c>
      <c r="G23" s="52">
        <v>1.3833820460987176E-2</v>
      </c>
      <c r="H23" s="52">
        <v>1.3833820460987177E-4</v>
      </c>
      <c r="I23" s="52">
        <v>3.6382947812396274E-2</v>
      </c>
      <c r="J23" s="52">
        <v>3.6382947812396274E-2</v>
      </c>
      <c r="K23" s="52">
        <v>3.6382947812396274E-2</v>
      </c>
      <c r="L23" s="52">
        <v>2.2583711902561563E-2</v>
      </c>
      <c r="M23" s="52">
        <v>0.18630697705834476</v>
      </c>
      <c r="N23" s="52">
        <v>3.8907620046526432E-2</v>
      </c>
      <c r="O23" s="52">
        <v>1.729227557623397E-4</v>
      </c>
      <c r="P23" s="52" t="s">
        <v>441</v>
      </c>
      <c r="Q23" s="52" t="s">
        <v>441</v>
      </c>
      <c r="R23" s="52">
        <v>8.6461377881169859E-4</v>
      </c>
      <c r="S23" s="52">
        <v>2.9396868479597747E-2</v>
      </c>
      <c r="T23" s="52">
        <v>1.2104592903363781E-3</v>
      </c>
      <c r="U23" s="52">
        <v>1.729227557623397E-4</v>
      </c>
      <c r="V23" s="52">
        <v>1.729227557623397E-2</v>
      </c>
      <c r="W23" s="52">
        <v>1.7292275576233972E-3</v>
      </c>
      <c r="X23" s="52">
        <v>5.1876826728701909E-4</v>
      </c>
      <c r="Y23" s="52">
        <v>8.6461377881169859E-4</v>
      </c>
      <c r="Z23" s="52" t="s">
        <v>441</v>
      </c>
      <c r="AA23" s="52" t="s">
        <v>441</v>
      </c>
      <c r="AB23" s="52">
        <v>1.3833820460987176E-3</v>
      </c>
      <c r="AC23" s="52" t="s">
        <v>441</v>
      </c>
      <c r="AD23" s="52" t="s">
        <v>441</v>
      </c>
      <c r="AE23" s="40"/>
      <c r="AF23" s="52">
        <v>743.56784977806069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0.19792468735200003</v>
      </c>
      <c r="F24" s="52">
        <v>9.6454525999999999E-3</v>
      </c>
      <c r="G24" s="52">
        <v>0.2491918624000001</v>
      </c>
      <c r="H24" s="52" t="s">
        <v>441</v>
      </c>
      <c r="I24" s="52">
        <v>7.7163620800000006E-3</v>
      </c>
      <c r="J24" s="52">
        <v>7.7163620800000006E-3</v>
      </c>
      <c r="K24" s="52">
        <v>7.7163620800000006E-3</v>
      </c>
      <c r="L24" s="52">
        <v>4.321162764800001E-3</v>
      </c>
      <c r="M24" s="52">
        <v>2.5463994864E-2</v>
      </c>
      <c r="N24" s="52">
        <v>3.0865448320000003E-5</v>
      </c>
      <c r="O24" s="52">
        <v>2.3149086240000004E-6</v>
      </c>
      <c r="P24" s="52">
        <v>4.6298172480000005E-5</v>
      </c>
      <c r="Q24" s="52">
        <v>1.1574543120000001E-5</v>
      </c>
      <c r="R24" s="52">
        <v>7.7163620800000009E-5</v>
      </c>
      <c r="S24" s="52">
        <v>8.4879982880000016E-5</v>
      </c>
      <c r="T24" s="52">
        <v>3.0865448320000009E-6</v>
      </c>
      <c r="U24" s="52">
        <v>4.2439991440000008E-5</v>
      </c>
      <c r="V24" s="52">
        <v>1.1188725016000003E-2</v>
      </c>
      <c r="W24" s="52">
        <v>5.4014534560000013E-4</v>
      </c>
      <c r="X24" s="52">
        <v>7.3305439760000011E-7</v>
      </c>
      <c r="Y24" s="52">
        <v>5.7872715600000006E-6</v>
      </c>
      <c r="Z24" s="52">
        <v>6.5589077680000011E-7</v>
      </c>
      <c r="AA24" s="52">
        <v>5.7872715600000011E-7</v>
      </c>
      <c r="AB24" s="52">
        <v>7.754943890400001E-6</v>
      </c>
      <c r="AC24" s="52" t="s">
        <v>441</v>
      </c>
      <c r="AD24" s="52" t="s">
        <v>441</v>
      </c>
      <c r="AE24" s="40"/>
      <c r="AF24" s="52">
        <v>385.81810400000006</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441</v>
      </c>
      <c r="I25" s="52">
        <v>1.63695674300949E-3</v>
      </c>
      <c r="J25" s="52">
        <v>1.63695674300949E-3</v>
      </c>
      <c r="K25" s="52">
        <v>1.63695674300949E-3</v>
      </c>
      <c r="L25" s="52">
        <v>2.4554351145142351E-4</v>
      </c>
      <c r="M25" s="52">
        <v>8.5610565330601296E-2</v>
      </c>
      <c r="N25" s="52" t="s">
        <v>441</v>
      </c>
      <c r="O25" s="52" t="s">
        <v>441</v>
      </c>
      <c r="P25" s="52" t="s">
        <v>441</v>
      </c>
      <c r="Q25" s="52" t="s">
        <v>441</v>
      </c>
      <c r="R25" s="52" t="s">
        <v>441</v>
      </c>
      <c r="S25" s="52" t="s">
        <v>441</v>
      </c>
      <c r="T25" s="52" t="s">
        <v>441</v>
      </c>
      <c r="U25" s="52" t="s">
        <v>441</v>
      </c>
      <c r="V25" s="52" t="s">
        <v>441</v>
      </c>
      <c r="W25" s="52">
        <v>5.7905764267969018E-4</v>
      </c>
      <c r="X25" s="52" t="s">
        <v>441</v>
      </c>
      <c r="Y25" s="52" t="s">
        <v>441</v>
      </c>
      <c r="Z25" s="52" t="s">
        <v>441</v>
      </c>
      <c r="AA25" s="52" t="s">
        <v>441</v>
      </c>
      <c r="AB25" s="52" t="s">
        <v>441</v>
      </c>
      <c r="AC25" s="52" t="s">
        <v>441</v>
      </c>
      <c r="AD25" s="52" t="s">
        <v>441</v>
      </c>
      <c r="AE25" s="40"/>
      <c r="AF25" s="52">
        <v>426.40435125106893</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441</v>
      </c>
      <c r="I26" s="52">
        <v>9.5765997791816797E-5</v>
      </c>
      <c r="J26" s="52">
        <v>9.5765997791816797E-5</v>
      </c>
      <c r="K26" s="52">
        <v>9.5765997791816797E-5</v>
      </c>
      <c r="L26" s="52">
        <v>1.4364899668772518E-5</v>
      </c>
      <c r="M26" s="52">
        <v>0.47022585724573468</v>
      </c>
      <c r="N26" s="52">
        <v>0.25882931999999997</v>
      </c>
      <c r="O26" s="52" t="s">
        <v>441</v>
      </c>
      <c r="P26" s="52" t="s">
        <v>441</v>
      </c>
      <c r="Q26" s="52" t="s">
        <v>441</v>
      </c>
      <c r="R26" s="52" t="s">
        <v>441</v>
      </c>
      <c r="S26" s="52" t="s">
        <v>441</v>
      </c>
      <c r="T26" s="52" t="s">
        <v>441</v>
      </c>
      <c r="U26" s="52" t="s">
        <v>441</v>
      </c>
      <c r="V26" s="52" t="s">
        <v>441</v>
      </c>
      <c r="W26" s="52">
        <v>8.7070823518490452E-4</v>
      </c>
      <c r="X26" s="52" t="s">
        <v>441</v>
      </c>
      <c r="Y26" s="52" t="s">
        <v>441</v>
      </c>
      <c r="Z26" s="52" t="s">
        <v>441</v>
      </c>
      <c r="AA26" s="52" t="s">
        <v>441</v>
      </c>
      <c r="AB26" s="52" t="s">
        <v>441</v>
      </c>
      <c r="AC26" s="52" t="s">
        <v>441</v>
      </c>
      <c r="AD26" s="52" t="s">
        <v>441</v>
      </c>
      <c r="AE26" s="40"/>
      <c r="AF26" s="52">
        <v>200.93225670770423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4.7022364585033527</v>
      </c>
      <c r="F27" s="52">
        <v>3.8237669638571385</v>
      </c>
      <c r="G27" s="52">
        <v>4.9513977633770564E-2</v>
      </c>
      <c r="H27" s="52">
        <v>1.3373011627695384E-2</v>
      </c>
      <c r="I27" s="52">
        <v>5.4421829535140687E-2</v>
      </c>
      <c r="J27" s="52">
        <v>5.4421829535140687E-2</v>
      </c>
      <c r="K27" s="52">
        <v>5.4421829535140687E-2</v>
      </c>
      <c r="L27" s="52">
        <v>2.0680287607774878E-2</v>
      </c>
      <c r="M27" s="52">
        <v>37.803790165787106</v>
      </c>
      <c r="N27" s="52">
        <v>2.0809707440403713E-4</v>
      </c>
      <c r="O27" s="52">
        <v>2.5893857062155974E-5</v>
      </c>
      <c r="P27" s="52">
        <v>1.1559520917909505E-3</v>
      </c>
      <c r="Q27" s="52">
        <v>3.9077340069931293E-5</v>
      </c>
      <c r="R27" s="52">
        <v>8.811820875030726E-4</v>
      </c>
      <c r="S27" s="52">
        <v>6.2590125313411978E-4</v>
      </c>
      <c r="T27" s="52">
        <v>2.9423103906433396E-4</v>
      </c>
      <c r="U27" s="52">
        <v>2.6366966015550631E-5</v>
      </c>
      <c r="V27" s="52">
        <v>4.364742661167694E-3</v>
      </c>
      <c r="W27" s="52">
        <v>5.8471699999999995E-2</v>
      </c>
      <c r="X27" s="52">
        <v>1.1425327215000001E-3</v>
      </c>
      <c r="Y27" s="52">
        <v>1.8589232208E-3</v>
      </c>
      <c r="Z27" s="52">
        <v>7.9495220410000006E-4</v>
      </c>
      <c r="AA27" s="52">
        <v>2.0638215233000001E-3</v>
      </c>
      <c r="AB27" s="52">
        <v>5.8602296697000001E-3</v>
      </c>
      <c r="AC27" s="52">
        <v>5.8471899999999998E-5</v>
      </c>
      <c r="AD27" s="52">
        <v>1.2057499999999999E-5</v>
      </c>
      <c r="AE27" s="40"/>
      <c r="AF27" s="52">
        <v>6037.5694060098003</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0.2429311055233376</v>
      </c>
      <c r="F28" s="52">
        <v>0.1308594313912268</v>
      </c>
      <c r="G28" s="52">
        <v>4.7564427337510283E-3</v>
      </c>
      <c r="H28" s="52">
        <v>5.7884389150496404E-4</v>
      </c>
      <c r="I28" s="52">
        <v>1.9459370840794573E-2</v>
      </c>
      <c r="J28" s="52">
        <v>1.9459370840794573E-2</v>
      </c>
      <c r="K28" s="52">
        <v>1.9459370840794573E-2</v>
      </c>
      <c r="L28" s="52">
        <v>8.3789064569287208E-3</v>
      </c>
      <c r="M28" s="52">
        <v>1.6381135970353911</v>
      </c>
      <c r="N28" s="52">
        <v>1.0904146413336644E-5</v>
      </c>
      <c r="O28" s="52">
        <v>1.3180413951917382E-6</v>
      </c>
      <c r="P28" s="52">
        <v>6.8579027309676217E-5</v>
      </c>
      <c r="Q28" s="52">
        <v>2.0670159057382916E-6</v>
      </c>
      <c r="R28" s="52">
        <v>6.6435510135879513E-5</v>
      </c>
      <c r="S28" s="52">
        <v>4.6117479161789462E-5</v>
      </c>
      <c r="T28" s="52">
        <v>1.3808168850444713E-5</v>
      </c>
      <c r="U28" s="52">
        <v>1.4979490210931081E-6</v>
      </c>
      <c r="V28" s="52">
        <v>2.5255881725740401E-4</v>
      </c>
      <c r="W28" s="52">
        <v>2.3712999999999998E-3</v>
      </c>
      <c r="X28" s="52">
        <v>1.0812998510000001E-4</v>
      </c>
      <c r="Y28" s="52">
        <v>1.4417311599999999E-4</v>
      </c>
      <c r="Z28" s="52">
        <v>8.6750071200000005E-5</v>
      </c>
      <c r="AA28" s="52">
        <v>1.4040257519999999E-4</v>
      </c>
      <c r="AB28" s="52">
        <v>4.7945574749999999E-4</v>
      </c>
      <c r="AC28" s="52">
        <v>2.3711999999999998E-6</v>
      </c>
      <c r="AD28" s="52">
        <v>1.7281E-6</v>
      </c>
      <c r="AE28" s="40"/>
      <c r="AF28" s="52">
        <v>406.81718817289999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1.0811436686422993</v>
      </c>
      <c r="F29" s="52">
        <v>0.1480751433310947</v>
      </c>
      <c r="G29" s="52">
        <v>2.1000215885383776E-2</v>
      </c>
      <c r="H29" s="52">
        <v>3.3885922662667365E-4</v>
      </c>
      <c r="I29" s="52">
        <v>4.8130287379933891E-2</v>
      </c>
      <c r="J29" s="52">
        <v>4.8130287379933891E-2</v>
      </c>
      <c r="K29" s="52">
        <v>4.8130287379933891E-2</v>
      </c>
      <c r="L29" s="52">
        <v>2.4064835343817082E-2</v>
      </c>
      <c r="M29" s="52">
        <v>0.34002683734512285</v>
      </c>
      <c r="N29" s="52">
        <v>1.5918045863379449E-5</v>
      </c>
      <c r="O29" s="52">
        <v>1.6719598777464362E-6</v>
      </c>
      <c r="P29" s="52">
        <v>1.521792184759689E-4</v>
      </c>
      <c r="Q29" s="52">
        <v>3.1435315269716453E-6</v>
      </c>
      <c r="R29" s="52">
        <v>2.2872563991651443E-4</v>
      </c>
      <c r="S29" s="52">
        <v>1.5393238024370926E-4</v>
      </c>
      <c r="T29" s="52">
        <v>9.6936629388041418E-6</v>
      </c>
      <c r="U29" s="52">
        <v>2.9431432984504191E-6</v>
      </c>
      <c r="V29" s="52">
        <v>5.2375414686543851E-4</v>
      </c>
      <c r="W29" s="52">
        <v>7.6103999999999998E-3</v>
      </c>
      <c r="X29" s="52">
        <v>1.087134918E-4</v>
      </c>
      <c r="Y29" s="52">
        <v>6.5832058960000001E-4</v>
      </c>
      <c r="Z29" s="52">
        <v>7.3562796190000006E-4</v>
      </c>
      <c r="AA29" s="52">
        <v>1.691098762E-4</v>
      </c>
      <c r="AB29" s="52">
        <v>1.6717719194999999E-3</v>
      </c>
      <c r="AC29" s="52">
        <v>1.3167E-6</v>
      </c>
      <c r="AD29" s="52">
        <v>1.3167E-6</v>
      </c>
      <c r="AE29" s="40"/>
      <c r="AF29" s="52">
        <v>1181.9897270404001</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3.9157308069525413E-3</v>
      </c>
      <c r="F30" s="52">
        <v>0.1460941283823799</v>
      </c>
      <c r="G30" s="52">
        <v>2.3196510380476388E-4</v>
      </c>
      <c r="H30" s="52">
        <v>3.2809990670677935E-5</v>
      </c>
      <c r="I30" s="52">
        <v>3.0870891501083961E-3</v>
      </c>
      <c r="J30" s="52">
        <v>3.0870891501083961E-3</v>
      </c>
      <c r="K30" s="52">
        <v>3.0870891501083961E-3</v>
      </c>
      <c r="L30" s="52">
        <v>4.7184834311626806E-4</v>
      </c>
      <c r="M30" s="52">
        <v>0.40693298466333055</v>
      </c>
      <c r="N30" s="52">
        <v>1.4308607588978093E-6</v>
      </c>
      <c r="O30" s="52">
        <v>4.2194425056510554E-5</v>
      </c>
      <c r="P30" s="52">
        <v>6.1154436457619567E-6</v>
      </c>
      <c r="Q30" s="52">
        <v>2.1087736709523983E-7</v>
      </c>
      <c r="R30" s="52">
        <v>1.8149722532000517E-4</v>
      </c>
      <c r="S30" s="52">
        <v>7.1781385185981997E-3</v>
      </c>
      <c r="T30" s="52">
        <v>2.9571693749590492E-4</v>
      </c>
      <c r="U30" s="52">
        <v>4.200997838920743E-5</v>
      </c>
      <c r="V30" s="52">
        <v>4.1750909913739415E-3</v>
      </c>
      <c r="W30" s="52">
        <v>3.5859999999999999E-4</v>
      </c>
      <c r="X30" s="52">
        <v>5.4620889999999997E-6</v>
      </c>
      <c r="Y30" s="52">
        <v>1.0013829700000001E-5</v>
      </c>
      <c r="Z30" s="52">
        <v>3.4138054999999999E-6</v>
      </c>
      <c r="AA30" s="52">
        <v>1.17207326E-5</v>
      </c>
      <c r="AB30" s="52">
        <v>3.06104568E-5</v>
      </c>
      <c r="AC30" s="52">
        <v>3.5839999999999998E-7</v>
      </c>
      <c r="AD30" s="52">
        <v>3.5839999999999998E-7</v>
      </c>
      <c r="AE30" s="40"/>
      <c r="AF30" s="52">
        <v>31.139557874499999</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0.44064877044806361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20.691984962700001</v>
      </c>
      <c r="AL31" s="120" t="s">
        <v>49</v>
      </c>
    </row>
    <row r="32" spans="1:38" ht="26.45" customHeight="1" thickBot="1" x14ac:dyDescent="0.25">
      <c r="A32" s="49" t="s">
        <v>78</v>
      </c>
      <c r="B32" s="49" t="s">
        <v>89</v>
      </c>
      <c r="C32" s="50" t="s">
        <v>90</v>
      </c>
      <c r="D32" s="51"/>
      <c r="E32" s="52" t="s">
        <v>441</v>
      </c>
      <c r="F32" s="52" t="s">
        <v>441</v>
      </c>
      <c r="G32" s="52" t="s">
        <v>441</v>
      </c>
      <c r="H32" s="52" t="s">
        <v>441</v>
      </c>
      <c r="I32" s="52">
        <v>2.344633100825011E-2</v>
      </c>
      <c r="J32" s="52">
        <v>4.5278894718087513E-2</v>
      </c>
      <c r="K32" s="52">
        <v>5.781516117498689E-2</v>
      </c>
      <c r="L32" s="52">
        <v>5.3092844811892959E-3</v>
      </c>
      <c r="M32" s="52" t="s">
        <v>441</v>
      </c>
      <c r="N32" s="52">
        <v>0.17448454490682516</v>
      </c>
      <c r="O32" s="52">
        <v>7.6499290181661816E-4</v>
      </c>
      <c r="P32" s="52" t="s">
        <v>441</v>
      </c>
      <c r="Q32" s="52">
        <v>1.9948821741338336E-3</v>
      </c>
      <c r="R32" s="52">
        <v>6.5115437718995597E-2</v>
      </c>
      <c r="S32" s="52">
        <v>1.429594393810375</v>
      </c>
      <c r="T32" s="52">
        <v>1.0008223292002212E-2</v>
      </c>
      <c r="U32" s="52">
        <v>1.1563032234997374E-3</v>
      </c>
      <c r="V32" s="52">
        <v>0.46440982694396937</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2268.8005638594236</v>
      </c>
      <c r="AL32" s="120" t="s">
        <v>410</v>
      </c>
    </row>
    <row r="33" spans="1:38" ht="26.45" customHeight="1" thickBot="1" x14ac:dyDescent="0.25">
      <c r="A33" s="49" t="s">
        <v>78</v>
      </c>
      <c r="B33" s="49" t="s">
        <v>91</v>
      </c>
      <c r="C33" s="50" t="s">
        <v>92</v>
      </c>
      <c r="D33" s="51"/>
      <c r="E33" s="52" t="s">
        <v>441</v>
      </c>
      <c r="F33" s="52" t="s">
        <v>441</v>
      </c>
      <c r="G33" s="52" t="s">
        <v>441</v>
      </c>
      <c r="H33" s="52" t="s">
        <v>441</v>
      </c>
      <c r="I33" s="52">
        <v>0.1046869182038844</v>
      </c>
      <c r="J33" s="52">
        <v>0.19386466334052671</v>
      </c>
      <c r="K33" s="52">
        <v>0.38772932668105342</v>
      </c>
      <c r="L33" s="52">
        <v>4.1099308628191654E-3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2268.8005638594236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0.406769276212332</v>
      </c>
      <c r="F36" s="52">
        <v>1.6117990920907831E-2</v>
      </c>
      <c r="G36" s="52">
        <v>0.25462799999999997</v>
      </c>
      <c r="H36" s="52" t="s">
        <v>441</v>
      </c>
      <c r="I36" s="52">
        <v>1.9442325066962762E-2</v>
      </c>
      <c r="J36" s="52">
        <v>2.2854517264384911E-2</v>
      </c>
      <c r="K36" s="52">
        <v>2.2854517264384911E-2</v>
      </c>
      <c r="L36" s="52">
        <v>5.5246272214303101E-4</v>
      </c>
      <c r="M36" s="52">
        <v>3.4544637797722301E-2</v>
      </c>
      <c r="N36" s="52">
        <v>1.2680999999999999E-3</v>
      </c>
      <c r="O36" s="52">
        <v>1.2162000000000002E-4</v>
      </c>
      <c r="P36" s="52">
        <v>2.0838000000000001E-4</v>
      </c>
      <c r="Q36" s="52">
        <v>2.8336800000000003E-3</v>
      </c>
      <c r="R36" s="52">
        <v>3.0335399999999999E-3</v>
      </c>
      <c r="S36" s="52">
        <v>8.7074400000000003E-3</v>
      </c>
      <c r="T36" s="52">
        <v>0.129522</v>
      </c>
      <c r="U36" s="52">
        <v>1.2553199999999999E-3</v>
      </c>
      <c r="V36" s="52">
        <v>9.8999999999999991E-3</v>
      </c>
      <c r="W36" s="52">
        <v>2.4025799999999996E-3</v>
      </c>
      <c r="X36" s="52">
        <v>2.8236000000000002E-5</v>
      </c>
      <c r="Y36" s="52">
        <v>1.6074000000000001E-4</v>
      </c>
      <c r="Z36" s="52">
        <v>1.2162000000000002E-4</v>
      </c>
      <c r="AA36" s="52">
        <v>3.9545999999999997E-5</v>
      </c>
      <c r="AB36" s="52">
        <v>3.5014200000000001E-4</v>
      </c>
      <c r="AC36" s="52">
        <v>8.9472000000000011E-4</v>
      </c>
      <c r="AD36" s="52">
        <v>2.3946839999999998E-3</v>
      </c>
      <c r="AE36" s="40"/>
      <c r="AF36" s="52">
        <v>344.5788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0.15391857173536549</v>
      </c>
      <c r="F38" s="52">
        <v>1.5930093375534932E-2</v>
      </c>
      <c r="G38" s="52">
        <v>3.7737858159395759E-3</v>
      </c>
      <c r="H38" s="52">
        <v>3.7737858159395753E-5</v>
      </c>
      <c r="I38" s="52">
        <v>9.9250566959210845E-3</v>
      </c>
      <c r="J38" s="52">
        <v>9.9250566959210845E-3</v>
      </c>
      <c r="K38" s="52">
        <v>9.9250566959210845E-3</v>
      </c>
      <c r="L38" s="52">
        <v>6.1607053445213575E-3</v>
      </c>
      <c r="M38" s="52">
        <v>5.0823460476166232E-2</v>
      </c>
      <c r="N38" s="52">
        <v>1.0613772607330057E-2</v>
      </c>
      <c r="O38" s="52">
        <v>4.7172322699244701E-5</v>
      </c>
      <c r="P38" s="52" t="s">
        <v>441</v>
      </c>
      <c r="Q38" s="52" t="s">
        <v>441</v>
      </c>
      <c r="R38" s="52">
        <v>2.3586161349622349E-4</v>
      </c>
      <c r="S38" s="52">
        <v>8.0192948588715986E-3</v>
      </c>
      <c r="T38" s="52">
        <v>3.3020625889471289E-4</v>
      </c>
      <c r="U38" s="52">
        <v>4.7172322699244701E-5</v>
      </c>
      <c r="V38" s="52">
        <v>4.71723226992447E-3</v>
      </c>
      <c r="W38" s="52">
        <v>4.7172322699244698E-4</v>
      </c>
      <c r="X38" s="52">
        <v>1.4151696809773406E-4</v>
      </c>
      <c r="Y38" s="52">
        <v>2.3586161349622347E-4</v>
      </c>
      <c r="Z38" s="52" t="s">
        <v>441</v>
      </c>
      <c r="AA38" s="52" t="s">
        <v>441</v>
      </c>
      <c r="AB38" s="52">
        <v>3.773785815939575E-4</v>
      </c>
      <c r="AC38" s="52" t="s">
        <v>441</v>
      </c>
      <c r="AD38" s="52" t="s">
        <v>441</v>
      </c>
      <c r="AE38" s="40"/>
      <c r="AF38" s="52">
        <v>202.84098760675218</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2.5466276999999999E-2</v>
      </c>
      <c r="F39" s="52">
        <v>2.4247914999999997E-3</v>
      </c>
      <c r="G39" s="52">
        <v>1.360920931E-3</v>
      </c>
      <c r="H39" s="52" t="s">
        <v>441</v>
      </c>
      <c r="I39" s="52">
        <v>1.34845119E-3</v>
      </c>
      <c r="J39" s="52">
        <v>1.5677511900000001E-3</v>
      </c>
      <c r="K39" s="52">
        <v>1.5677511900000001E-3</v>
      </c>
      <c r="L39" s="52">
        <v>7.3815404759999988E-4</v>
      </c>
      <c r="M39" s="52">
        <v>8.0122544999999996E-3</v>
      </c>
      <c r="N39" s="52">
        <v>5.8526046549999997E-4</v>
      </c>
      <c r="O39" s="52">
        <v>1.1002674450000002E-5</v>
      </c>
      <c r="P39" s="52">
        <v>1.149605E-5</v>
      </c>
      <c r="Q39" s="52">
        <v>4.0736050000000001E-5</v>
      </c>
      <c r="R39" s="52">
        <v>7.3154418650000011E-4</v>
      </c>
      <c r="S39" s="52">
        <v>2.1940883730000002E-4</v>
      </c>
      <c r="T39" s="52">
        <v>9.1380441864999992E-3</v>
      </c>
      <c r="U39" s="52">
        <v>9.737909E-6</v>
      </c>
      <c r="V39" s="52">
        <v>1.346358165E-3</v>
      </c>
      <c r="W39" s="52">
        <v>4.3859999999999993E-4</v>
      </c>
      <c r="X39" s="52">
        <v>1.3888999999999999E-7</v>
      </c>
      <c r="Y39" s="52">
        <v>1.0965E-6</v>
      </c>
      <c r="Z39" s="52">
        <v>1.2427000000000001E-7</v>
      </c>
      <c r="AA39" s="52">
        <v>1.0965000000000002E-7</v>
      </c>
      <c r="AB39" s="52">
        <v>1.4693100000000001E-6</v>
      </c>
      <c r="AC39" s="52">
        <v>1.6082E-5</v>
      </c>
      <c r="AD39" s="52">
        <v>9.5029999999999991E-9</v>
      </c>
      <c r="AE39" s="40"/>
      <c r="AF39" s="52">
        <v>114.9605</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1.7240356075000001E-2</v>
      </c>
      <c r="F41" s="52">
        <v>3.7172283299999999E-3</v>
      </c>
      <c r="G41" s="52">
        <v>6.2471449965000011E-3</v>
      </c>
      <c r="H41" s="52">
        <v>4.6505451999999999E-5</v>
      </c>
      <c r="I41" s="52">
        <v>4.9332136099999998E-3</v>
      </c>
      <c r="J41" s="52">
        <v>5.0494772399999992E-3</v>
      </c>
      <c r="K41" s="52">
        <v>5.2820045000000005E-3</v>
      </c>
      <c r="L41" s="52">
        <v>4.8384947150000002E-4</v>
      </c>
      <c r="M41" s="52">
        <v>4.2196505000000002E-2</v>
      </c>
      <c r="N41" s="52">
        <v>1.6094406450000001E-4</v>
      </c>
      <c r="O41" s="52">
        <v>7.5903706500000004E-5</v>
      </c>
      <c r="P41" s="52">
        <v>4.3137021640000004E-5</v>
      </c>
      <c r="Q41" s="52">
        <v>1.769198485E-6</v>
      </c>
      <c r="R41" s="52">
        <v>2.0017257450000002E-4</v>
      </c>
      <c r="S41" s="52">
        <v>7.8084199000000011E-5</v>
      </c>
      <c r="T41" s="52">
        <v>1.3288098E-5</v>
      </c>
      <c r="U41" s="52">
        <v>3.57128475E-6</v>
      </c>
      <c r="V41" s="52">
        <v>3.1159346679999998E-3</v>
      </c>
      <c r="W41" s="52">
        <v>6.6113925000000004E-3</v>
      </c>
      <c r="X41" s="52">
        <v>7.2998272150000005E-4</v>
      </c>
      <c r="Y41" s="52">
        <v>6.5855702649999994E-4</v>
      </c>
      <c r="Z41" s="52">
        <v>2.6741791299999997E-4</v>
      </c>
      <c r="AA41" s="52">
        <v>4.6591140650000001E-4</v>
      </c>
      <c r="AB41" s="52">
        <v>2.1218690675000001E-3</v>
      </c>
      <c r="AC41" s="52">
        <v>2.90659075E-5</v>
      </c>
      <c r="AD41" s="52">
        <v>3.4879088999999999E-7</v>
      </c>
      <c r="AE41" s="40"/>
      <c r="AF41" s="52">
        <v>332.34699999999998</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0.38386361448769635</v>
      </c>
      <c r="F44" s="52">
        <v>3.9728690003522957E-2</v>
      </c>
      <c r="G44" s="52">
        <v>9.4115937230732499E-3</v>
      </c>
      <c r="H44" s="52">
        <v>9.4115937230732506E-5</v>
      </c>
      <c r="I44" s="52">
        <v>2.4752491491682647E-2</v>
      </c>
      <c r="J44" s="52">
        <v>2.4752491491682647E-2</v>
      </c>
      <c r="K44" s="52">
        <v>2.4752491491682647E-2</v>
      </c>
      <c r="L44" s="52">
        <v>1.5364426752917082E-2</v>
      </c>
      <c r="M44" s="52">
        <v>0.12675063846548898</v>
      </c>
      <c r="N44" s="52">
        <v>2.6470107346143516E-2</v>
      </c>
      <c r="O44" s="52">
        <v>1.1764492153841563E-4</v>
      </c>
      <c r="P44" s="52" t="s">
        <v>441</v>
      </c>
      <c r="Q44" s="52" t="s">
        <v>441</v>
      </c>
      <c r="R44" s="52">
        <v>5.8822460769207823E-4</v>
      </c>
      <c r="S44" s="52">
        <v>1.9999636661530654E-2</v>
      </c>
      <c r="T44" s="52">
        <v>8.2351445076890941E-4</v>
      </c>
      <c r="U44" s="52">
        <v>1.1764492153841563E-4</v>
      </c>
      <c r="V44" s="52">
        <v>1.1764492153841562E-2</v>
      </c>
      <c r="W44" s="52">
        <v>1.1764492153841565E-3</v>
      </c>
      <c r="X44" s="52">
        <v>3.5293476461524688E-4</v>
      </c>
      <c r="Y44" s="52">
        <v>5.8822460769207812E-4</v>
      </c>
      <c r="Z44" s="52" t="s">
        <v>441</v>
      </c>
      <c r="AA44" s="52" t="s">
        <v>441</v>
      </c>
      <c r="AB44" s="52">
        <v>9.4115937230732495E-4</v>
      </c>
      <c r="AC44" s="52" t="s">
        <v>441</v>
      </c>
      <c r="AD44" s="52" t="s">
        <v>441</v>
      </c>
      <c r="AE44" s="40"/>
      <c r="AF44" s="52">
        <v>505.8731626151872</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14.192783780332601</v>
      </c>
      <c r="F45" s="52">
        <v>0.49436048608418492</v>
      </c>
      <c r="G45" s="52">
        <v>5.0128719999999998</v>
      </c>
      <c r="H45" s="52" t="s">
        <v>441</v>
      </c>
      <c r="I45" s="52">
        <v>0.42678582118205399</v>
      </c>
      <c r="J45" s="52">
        <v>0.50169771452658896</v>
      </c>
      <c r="K45" s="52">
        <v>0.50169771452658896</v>
      </c>
      <c r="L45" s="52">
        <v>1.4579034749298458E-2</v>
      </c>
      <c r="M45" s="52">
        <v>1.127035134526589</v>
      </c>
      <c r="N45" s="52">
        <v>3.6121689999999998E-2</v>
      </c>
      <c r="O45" s="52">
        <v>3.1210100000000005E-3</v>
      </c>
      <c r="P45" s="52">
        <v>7.13731E-3</v>
      </c>
      <c r="Q45" s="52">
        <v>4.5869840000000002E-2</v>
      </c>
      <c r="R45" s="52">
        <v>5.0103709999999996E-2</v>
      </c>
      <c r="S45" s="52">
        <v>0.24627094999999999</v>
      </c>
      <c r="T45" s="52">
        <v>1.9813910000000001</v>
      </c>
      <c r="U45" s="52">
        <v>3.1766530000000001E-2</v>
      </c>
      <c r="V45" s="52">
        <v>0.30774960000000001</v>
      </c>
      <c r="W45" s="52">
        <v>5.2258159999999998E-2</v>
      </c>
      <c r="X45" s="52">
        <v>6.7984499999999999E-4</v>
      </c>
      <c r="Y45" s="52">
        <v>3.6774400000000001E-3</v>
      </c>
      <c r="Z45" s="52">
        <v>3.1210100000000005E-3</v>
      </c>
      <c r="AA45" s="52">
        <v>7.0160200000000006E-4</v>
      </c>
      <c r="AB45" s="52">
        <v>8.1798970000000019E-3</v>
      </c>
      <c r="AC45" s="52">
        <v>2.3855220000000003E-2</v>
      </c>
      <c r="AD45" s="52">
        <v>3.9347479999999997E-2</v>
      </c>
      <c r="AE45" s="40"/>
      <c r="AF45" s="52">
        <v>10883.022199999999</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5.2642007999999995E-3</v>
      </c>
      <c r="F46" s="52">
        <v>2.5653999999999998E-4</v>
      </c>
      <c r="G46" s="52">
        <v>2.0320000000000001E-4</v>
      </c>
      <c r="H46" s="52" t="s">
        <v>441</v>
      </c>
      <c r="I46" s="52">
        <v>2.0523199999999996E-4</v>
      </c>
      <c r="J46" s="52">
        <v>2.0523199999999996E-4</v>
      </c>
      <c r="K46" s="52">
        <v>2.0523199999999996E-4</v>
      </c>
      <c r="L46" s="52">
        <v>1.1492991999999999E-4</v>
      </c>
      <c r="M46" s="52">
        <v>6.7726559999999991E-4</v>
      </c>
      <c r="N46" s="52">
        <v>8.2092799999999998E-7</v>
      </c>
      <c r="O46" s="52">
        <v>6.1569599999999993E-8</v>
      </c>
      <c r="P46" s="52">
        <v>1.2313919999999998E-6</v>
      </c>
      <c r="Q46" s="52">
        <v>3.0784799999999994E-7</v>
      </c>
      <c r="R46" s="52">
        <v>2.0523199999999999E-6</v>
      </c>
      <c r="S46" s="52">
        <v>2.2575519999999997E-6</v>
      </c>
      <c r="T46" s="52">
        <v>8.2092800000000008E-8</v>
      </c>
      <c r="U46" s="52">
        <v>1.1287759999999999E-6</v>
      </c>
      <c r="V46" s="52">
        <v>2.9758639999999999E-4</v>
      </c>
      <c r="W46" s="52">
        <v>1.4366239999999999E-5</v>
      </c>
      <c r="X46" s="52">
        <v>1.9497039999999999E-8</v>
      </c>
      <c r="Y46" s="52">
        <v>1.5392399999999997E-7</v>
      </c>
      <c r="Z46" s="52">
        <v>1.7444719999999998E-8</v>
      </c>
      <c r="AA46" s="52">
        <v>1.5392399999999998E-8</v>
      </c>
      <c r="AB46" s="52">
        <v>2.0625815999999996E-7</v>
      </c>
      <c r="AC46" s="52" t="s">
        <v>441</v>
      </c>
      <c r="AD46" s="52" t="s">
        <v>441</v>
      </c>
      <c r="AE46" s="40"/>
      <c r="AF46" s="52">
        <v>10.2616</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0.18865286897538341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27083.234499999999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14.337368467618937</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229.76900000000001</v>
      </c>
      <c r="AL56" s="120" t="s">
        <v>413</v>
      </c>
    </row>
    <row r="57" spans="1:38" ht="26.45" customHeight="1" thickBot="1" x14ac:dyDescent="0.25">
      <c r="A57" s="49" t="s">
        <v>53</v>
      </c>
      <c r="B57" s="49" t="s">
        <v>143</v>
      </c>
      <c r="C57" s="50" t="s">
        <v>144</v>
      </c>
      <c r="D57" s="51"/>
      <c r="E57" s="52" t="s">
        <v>441</v>
      </c>
      <c r="F57" s="52" t="s">
        <v>441</v>
      </c>
      <c r="G57" s="52">
        <v>1E-3</v>
      </c>
      <c r="H57" s="52" t="s">
        <v>441</v>
      </c>
      <c r="I57" s="52">
        <v>9.9799999999999993E-3</v>
      </c>
      <c r="J57" s="52">
        <v>1.9959999999999999E-2</v>
      </c>
      <c r="K57" s="52">
        <v>2.1956E-2</v>
      </c>
      <c r="L57" s="52">
        <v>2.9939999999999996E-4</v>
      </c>
      <c r="M57" s="52" t="s">
        <v>441</v>
      </c>
      <c r="N57" s="52" t="s">
        <v>441</v>
      </c>
      <c r="O57" s="52" t="s">
        <v>441</v>
      </c>
      <c r="P57" s="52" t="s">
        <v>441</v>
      </c>
      <c r="Q57" s="52" t="s">
        <v>441</v>
      </c>
      <c r="R57" s="52" t="s">
        <v>441</v>
      </c>
      <c r="S57" s="52" t="s">
        <v>441</v>
      </c>
      <c r="T57" s="52" t="s">
        <v>441</v>
      </c>
      <c r="U57" s="52" t="s">
        <v>441</v>
      </c>
      <c r="V57" s="52" t="s">
        <v>441</v>
      </c>
      <c r="W57" s="52">
        <v>4.9900000000000005E-3</v>
      </c>
      <c r="X57" s="52" t="s">
        <v>441</v>
      </c>
      <c r="Y57" s="52" t="s">
        <v>441</v>
      </c>
      <c r="Z57" s="52" t="s">
        <v>441</v>
      </c>
      <c r="AA57" s="52" t="s">
        <v>441</v>
      </c>
      <c r="AB57" s="52" t="s">
        <v>441</v>
      </c>
      <c r="AC57" s="52">
        <v>1.0977999999999999E-3</v>
      </c>
      <c r="AD57" s="52" t="s">
        <v>441</v>
      </c>
      <c r="AE57" s="40"/>
      <c r="AF57" s="52" t="s">
        <v>441</v>
      </c>
      <c r="AG57" s="52" t="s">
        <v>441</v>
      </c>
      <c r="AH57" s="52" t="s">
        <v>441</v>
      </c>
      <c r="AI57" s="52" t="s">
        <v>441</v>
      </c>
      <c r="AJ57" s="52" t="s">
        <v>441</v>
      </c>
      <c r="AK57" s="52">
        <v>84.83</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9.1075595327415909E-2</v>
      </c>
      <c r="J61" s="52">
        <v>0.91075595327415892</v>
      </c>
      <c r="K61" s="52">
        <v>3.0458059340063053</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1730694.07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7.2352000000000007E-4</v>
      </c>
      <c r="H63" s="52">
        <v>5.223899329076606E-3</v>
      </c>
      <c r="I63" s="52">
        <v>3.1150454931647164E-3</v>
      </c>
      <c r="J63" s="52">
        <v>3.5343785403215053E-3</v>
      </c>
      <c r="K63" s="52">
        <v>4.0136163085006922E-3</v>
      </c>
      <c r="L63" s="52">
        <v>6.2300909863294323E-5</v>
      </c>
      <c r="M63" s="52">
        <v>1.3483540000000002E-2</v>
      </c>
      <c r="N63" s="52" t="s">
        <v>441</v>
      </c>
      <c r="O63" s="52" t="s">
        <v>441</v>
      </c>
      <c r="P63" s="52" t="s">
        <v>441</v>
      </c>
      <c r="Q63" s="52" t="s">
        <v>441</v>
      </c>
      <c r="R63" s="52" t="s">
        <v>441</v>
      </c>
      <c r="S63" s="52" t="s">
        <v>441</v>
      </c>
      <c r="T63" s="52" t="s">
        <v>441</v>
      </c>
      <c r="U63" s="52" t="s">
        <v>441</v>
      </c>
      <c r="V63" s="52" t="s">
        <v>441</v>
      </c>
      <c r="W63" s="52">
        <v>3.8080000000000001E-5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5.069</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0.35103110792055514</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0.59854377000000003</v>
      </c>
      <c r="F73" s="52">
        <v>2.4485881500000001E-3</v>
      </c>
      <c r="G73" s="52">
        <v>1.1150674</v>
      </c>
      <c r="H73" s="52" t="s">
        <v>441</v>
      </c>
      <c r="I73" s="52">
        <v>5.1971330523769017E-2</v>
      </c>
      <c r="J73" s="52">
        <v>7.3626051575339441E-2</v>
      </c>
      <c r="K73" s="52">
        <v>8.6618884206281693E-2</v>
      </c>
      <c r="L73" s="52">
        <v>1.1953406020466874E-4</v>
      </c>
      <c r="M73" s="52">
        <v>0.13603267499999999</v>
      </c>
      <c r="N73" s="52">
        <v>7.5358429259465062E-4</v>
      </c>
      <c r="O73" s="52">
        <v>3.9844686734889583E-5</v>
      </c>
      <c r="P73" s="52">
        <v>7.7956995785653533E-4</v>
      </c>
      <c r="Q73" s="52">
        <v>1.022102833634124E-3</v>
      </c>
      <c r="R73" s="52">
        <v>7.62246181015279E-4</v>
      </c>
      <c r="S73" s="52">
        <v>9.3548394942784231E-4</v>
      </c>
      <c r="T73" s="52" t="s">
        <v>441</v>
      </c>
      <c r="U73" s="52" t="s">
        <v>441</v>
      </c>
      <c r="V73" s="52">
        <v>2.1827958819982986E-3</v>
      </c>
      <c r="W73" s="52">
        <v>6.2108543664928361E-3</v>
      </c>
      <c r="X73" s="52">
        <v>1.5182088451426936E-4</v>
      </c>
      <c r="Y73" s="52">
        <v>5.5621651326591415E-3</v>
      </c>
      <c r="Z73" s="52">
        <v>1.6148221352881378E-3</v>
      </c>
      <c r="AA73" s="52">
        <v>5.1067024791163324E-4</v>
      </c>
      <c r="AB73" s="52">
        <v>7.8394784003731812E-3</v>
      </c>
      <c r="AC73" s="52" t="s">
        <v>441</v>
      </c>
      <c r="AD73" s="52" t="s">
        <v>441</v>
      </c>
      <c r="AE73" s="40"/>
      <c r="AF73" s="52" t="s">
        <v>441</v>
      </c>
      <c r="AG73" s="52" t="s">
        <v>441</v>
      </c>
      <c r="AH73" s="52" t="s">
        <v>441</v>
      </c>
      <c r="AI73" s="52" t="s">
        <v>441</v>
      </c>
      <c r="AJ73" s="52" t="s">
        <v>441</v>
      </c>
      <c r="AK73" s="52">
        <v>54.413069999999998</v>
      </c>
      <c r="AL73" s="120" t="s">
        <v>184</v>
      </c>
    </row>
    <row r="74" spans="1:38" ht="26.45" customHeight="1" thickBot="1" x14ac:dyDescent="0.25">
      <c r="A74" s="49" t="s">
        <v>53</v>
      </c>
      <c r="B74" s="49" t="s">
        <v>185</v>
      </c>
      <c r="C74" s="50" t="s">
        <v>186</v>
      </c>
      <c r="D74" s="51"/>
      <c r="E74" s="52">
        <v>6.23247374770107E-2</v>
      </c>
      <c r="F74" s="52" t="s">
        <v>441</v>
      </c>
      <c r="G74" s="52">
        <v>1.35881674</v>
      </c>
      <c r="H74" s="52" t="s">
        <v>441</v>
      </c>
      <c r="I74" s="52">
        <v>3.5907515337423312E-2</v>
      </c>
      <c r="J74" s="52">
        <v>9.0045E-2</v>
      </c>
      <c r="K74" s="52">
        <v>0.108054</v>
      </c>
      <c r="L74" s="52">
        <v>1.1048466257668711E-5</v>
      </c>
      <c r="M74" s="52">
        <v>10.805400000000001</v>
      </c>
      <c r="N74" s="52">
        <v>1.7807067850574489E-2</v>
      </c>
      <c r="O74" s="52">
        <v>1.3355300887930863E-2</v>
      </c>
      <c r="P74" s="52" t="s">
        <v>441</v>
      </c>
      <c r="Q74" s="52">
        <v>1.3800477584195225E-2</v>
      </c>
      <c r="R74" s="52">
        <v>8.9035339252872443E-3</v>
      </c>
      <c r="S74" s="52">
        <v>1.4690830976723954E-2</v>
      </c>
      <c r="T74" s="52">
        <v>0.17807067850574487</v>
      </c>
      <c r="U74" s="52" t="s">
        <v>441</v>
      </c>
      <c r="V74" s="52">
        <v>0.44517669626436207</v>
      </c>
      <c r="W74" s="52">
        <v>6.6776504439654315E-3</v>
      </c>
      <c r="X74" s="52">
        <v>2.6605798829950066E-4</v>
      </c>
      <c r="Y74" s="52">
        <v>1.2278930449939143E-3</v>
      </c>
      <c r="Z74" s="52">
        <v>3.5662608960453329E-4</v>
      </c>
      <c r="AA74" s="52">
        <v>1.5271801029168104E-4</v>
      </c>
      <c r="AB74" s="52">
        <v>2.003295133189629E-3</v>
      </c>
      <c r="AC74" s="52" t="s">
        <v>441</v>
      </c>
      <c r="AD74" s="52" t="s">
        <v>441</v>
      </c>
      <c r="AE74" s="40"/>
      <c r="AF74" s="52" t="s">
        <v>441</v>
      </c>
      <c r="AG74" s="52" t="s">
        <v>441</v>
      </c>
      <c r="AH74" s="52" t="s">
        <v>441</v>
      </c>
      <c r="AI74" s="52" t="s">
        <v>441</v>
      </c>
      <c r="AJ74" s="52" t="s">
        <v>441</v>
      </c>
      <c r="AK74" s="52">
        <v>90.045000000000002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0.46750860000000005</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259727</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0.53023256999999979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2.3053589999999997</v>
      </c>
      <c r="AL85" s="120" t="s">
        <v>216</v>
      </c>
    </row>
    <row r="86" spans="1:38" ht="26.45" customHeight="1" thickBot="1" x14ac:dyDescent="0.25">
      <c r="A86" s="49" t="s">
        <v>208</v>
      </c>
      <c r="B86" s="55" t="s">
        <v>217</v>
      </c>
      <c r="C86" s="59" t="s">
        <v>218</v>
      </c>
      <c r="D86" s="51"/>
      <c r="E86" s="52" t="s">
        <v>441</v>
      </c>
      <c r="F86" s="52">
        <v>8.2341380000000006E-2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0.179003</v>
      </c>
      <c r="AL86" s="120" t="s">
        <v>219</v>
      </c>
    </row>
    <row r="87" spans="1:38" ht="26.45" customHeight="1" thickBot="1" x14ac:dyDescent="0.25">
      <c r="A87" s="49" t="s">
        <v>208</v>
      </c>
      <c r="B87" s="55" t="s">
        <v>220</v>
      </c>
      <c r="C87" s="59" t="s">
        <v>221</v>
      </c>
      <c r="D87" s="51"/>
      <c r="E87" s="52" t="s">
        <v>441</v>
      </c>
      <c r="F87" s="52">
        <v>1.5170654069999998E-3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77918.099999999991</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8.6315499999999989E-2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0.17263099999999998</v>
      </c>
      <c r="AL89" s="120" t="s">
        <v>420</v>
      </c>
    </row>
    <row r="90" spans="1:38" s="4" customFormat="1" ht="26.45" customHeight="1" thickBot="1" x14ac:dyDescent="0.25">
      <c r="A90" s="49" t="s">
        <v>208</v>
      </c>
      <c r="B90" s="55" t="s">
        <v>226</v>
      </c>
      <c r="C90" s="59" t="s">
        <v>227</v>
      </c>
      <c r="D90" s="51"/>
      <c r="E90" s="52" t="s">
        <v>441</v>
      </c>
      <c r="F90" s="52">
        <v>6.7944283054499982E-2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1.1561550000000001E-5</v>
      </c>
      <c r="Y90" s="52">
        <v>5.8358299999999997E-6</v>
      </c>
      <c r="Z90" s="52">
        <v>5.8358299999999997E-6</v>
      </c>
      <c r="AA90" s="52">
        <v>5.8358299999999997E-6</v>
      </c>
      <c r="AB90" s="52">
        <v>2.9069040000000002E-5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1.13392104E-3</v>
      </c>
      <c r="F91" s="52">
        <v>2.9410211600000001E-3</v>
      </c>
      <c r="G91" s="52">
        <v>4.6639067999999995E-4</v>
      </c>
      <c r="H91" s="52">
        <v>2.5217433500000002E-3</v>
      </c>
      <c r="I91" s="52">
        <v>2.4427824959999997E-2</v>
      </c>
      <c r="J91" s="52">
        <v>3.1837568279999999E-2</v>
      </c>
      <c r="K91" s="52">
        <v>3.3368009220000001E-2</v>
      </c>
      <c r="L91" s="52">
        <v>7.3829353499999998E-5</v>
      </c>
      <c r="M91" s="52">
        <v>3.4585663000000003E-2</v>
      </c>
      <c r="N91" s="52">
        <v>0.12146515136</v>
      </c>
      <c r="O91" s="52">
        <v>2.4071529999999998E-4</v>
      </c>
      <c r="P91" s="52">
        <v>1.4879228000000001E-5</v>
      </c>
      <c r="Q91" s="52">
        <v>3.0201341099999999E-4</v>
      </c>
      <c r="R91" s="52">
        <v>2.5015330479999996E-3</v>
      </c>
      <c r="S91" s="52">
        <v>6.8783803745999988E-2</v>
      </c>
      <c r="T91" s="52">
        <v>4.6512494699999987E-3</v>
      </c>
      <c r="U91" s="52">
        <v>6.0764900000000003E-6</v>
      </c>
      <c r="V91" s="52">
        <v>4.1131154889999993E-2</v>
      </c>
      <c r="W91" s="52">
        <v>6.0764900000000005E-5</v>
      </c>
      <c r="X91" s="52">
        <v>6.7449039000000004E-5</v>
      </c>
      <c r="Y91" s="52">
        <v>2.7344205000000002E-5</v>
      </c>
      <c r="Z91" s="52">
        <v>2.7344205000000002E-5</v>
      </c>
      <c r="AA91" s="52">
        <v>2.7344205000000002E-5</v>
      </c>
      <c r="AB91" s="52">
        <v>1.4948165400000002E-4</v>
      </c>
      <c r="AC91" s="52">
        <v>0.15742615875000002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0.15654703491613417</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128.27745549348526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3.411767140217347E-4</v>
      </c>
      <c r="F99" s="52">
        <v>0.41394138730843683</v>
      </c>
      <c r="G99" s="52" t="s">
        <v>441</v>
      </c>
      <c r="H99" s="52">
        <v>0.68127678343400377</v>
      </c>
      <c r="I99" s="52">
        <v>1.2456855548417573E-2</v>
      </c>
      <c r="J99" s="52">
        <v>1.9146648342938121E-2</v>
      </c>
      <c r="K99" s="52">
        <v>4.1753534338214465E-2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30.359000000000002</v>
      </c>
      <c r="AL99" s="120" t="s">
        <v>244</v>
      </c>
    </row>
    <row r="100" spans="1:38" ht="26.45" customHeight="1" thickBot="1" x14ac:dyDescent="0.25">
      <c r="A100" s="49" t="s">
        <v>242</v>
      </c>
      <c r="B100" s="49" t="s">
        <v>245</v>
      </c>
      <c r="C100" s="50" t="s">
        <v>406</v>
      </c>
      <c r="D100" s="63"/>
      <c r="E100" s="52">
        <v>1.0072764805636948E-3</v>
      </c>
      <c r="F100" s="52">
        <v>0.1907810794595392</v>
      </c>
      <c r="G100" s="52" t="s">
        <v>441</v>
      </c>
      <c r="H100" s="52">
        <v>0.51501461798803527</v>
      </c>
      <c r="I100" s="52">
        <v>3.820875890410959E-3</v>
      </c>
      <c r="J100" s="52">
        <v>5.7603928493150684E-3</v>
      </c>
      <c r="K100" s="52">
        <v>1.3018531561643834E-2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45.674999999999997</v>
      </c>
      <c r="AL100" s="120" t="s">
        <v>244</v>
      </c>
    </row>
    <row r="101" spans="1:38" ht="26.45" customHeight="1" thickBot="1" x14ac:dyDescent="0.25">
      <c r="A101" s="49" t="s">
        <v>242</v>
      </c>
      <c r="B101" s="49" t="s">
        <v>246</v>
      </c>
      <c r="C101" s="50" t="s">
        <v>247</v>
      </c>
      <c r="D101" s="63"/>
      <c r="E101" s="52">
        <v>1.5495191385534568E-2</v>
      </c>
      <c r="F101" s="52">
        <v>0.21250824230871918</v>
      </c>
      <c r="G101" s="52" t="s">
        <v>441</v>
      </c>
      <c r="H101" s="52">
        <v>0.6662558018398137</v>
      </c>
      <c r="I101" s="52">
        <v>2.9519847945205483E-3</v>
      </c>
      <c r="J101" s="52">
        <v>9.7241852054794527E-3</v>
      </c>
      <c r="K101" s="52">
        <v>2.4310463013698633E-2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761.67828784487153</v>
      </c>
      <c r="AL101" s="120" t="s">
        <v>244</v>
      </c>
    </row>
    <row r="102" spans="1:38" ht="26.45" customHeight="1" thickBot="1" x14ac:dyDescent="0.25">
      <c r="A102" s="49" t="s">
        <v>242</v>
      </c>
      <c r="B102" s="49" t="s">
        <v>248</v>
      </c>
      <c r="C102" s="50" t="s">
        <v>384</v>
      </c>
      <c r="D102" s="63"/>
      <c r="E102" s="52">
        <v>8.7131610026099977E-5</v>
      </c>
      <c r="F102" s="52">
        <v>1.9199914520547944E-2</v>
      </c>
      <c r="G102" s="52" t="s">
        <v>441</v>
      </c>
      <c r="H102" s="52">
        <v>0.15629394346654493</v>
      </c>
      <c r="I102" s="52">
        <v>1.8289417808219177E-3</v>
      </c>
      <c r="J102" s="52">
        <v>9.5939075342465745E-3</v>
      </c>
      <c r="K102" s="52">
        <v>2.1603304109589039E-2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27.594863013698628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1.2796974813571428E-5</v>
      </c>
      <c r="F104" s="52">
        <v>3.171324E-4</v>
      </c>
      <c r="G104" s="52" t="s">
        <v>441</v>
      </c>
      <c r="H104" s="52">
        <v>4.2126873347071427E-4</v>
      </c>
      <c r="I104" s="52">
        <v>4.7341506849315073E-6</v>
      </c>
      <c r="J104" s="52">
        <v>1.5594849315068493E-5</v>
      </c>
      <c r="K104" s="52">
        <v>3.8708643835616442E-5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0.50822500000000004</v>
      </c>
      <c r="AL104" s="120" t="s">
        <v>244</v>
      </c>
    </row>
    <row r="105" spans="1:38" ht="26.45" customHeight="1" thickBot="1" x14ac:dyDescent="0.25">
      <c r="A105" s="49" t="s">
        <v>242</v>
      </c>
      <c r="B105" s="49" t="s">
        <v>253</v>
      </c>
      <c r="C105" s="50" t="s">
        <v>254</v>
      </c>
      <c r="D105" s="63"/>
      <c r="E105" s="52">
        <v>2.1831344913682987E-3</v>
      </c>
      <c r="F105" s="52">
        <v>0.59943332641666658</v>
      </c>
      <c r="G105" s="52" t="s">
        <v>441</v>
      </c>
      <c r="H105" s="52">
        <v>7.2995415403120489E-2</v>
      </c>
      <c r="I105" s="52">
        <v>1.3238944444444447E-3</v>
      </c>
      <c r="J105" s="52">
        <v>2.080405555555556E-3</v>
      </c>
      <c r="K105" s="52">
        <v>4.5390666666666676E-3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77.038083333333333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1.7171964866129574E-4</v>
      </c>
      <c r="F107" s="52">
        <v>3.7846709999999999E-2</v>
      </c>
      <c r="G107" s="52" t="s">
        <v>441</v>
      </c>
      <c r="H107" s="52">
        <v>5.6995966934337755E-2</v>
      </c>
      <c r="I107" s="52">
        <v>9.6337080000000034E-4</v>
      </c>
      <c r="J107" s="52">
        <v>7.028019360000002E-3</v>
      </c>
      <c r="K107" s="52">
        <v>7.028019360000002E-3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229.374</v>
      </c>
      <c r="AL107" s="120" t="s">
        <v>244</v>
      </c>
    </row>
    <row r="108" spans="1:38" ht="26.45" customHeight="1" thickBot="1" x14ac:dyDescent="0.25">
      <c r="A108" s="49" t="s">
        <v>242</v>
      </c>
      <c r="B108" s="49" t="s">
        <v>258</v>
      </c>
      <c r="C108" s="50" t="s">
        <v>378</v>
      </c>
      <c r="D108" s="63"/>
      <c r="E108" s="52">
        <v>1.3832608570895995E-3</v>
      </c>
      <c r="F108" s="52">
        <v>1.7410586794520545E-2</v>
      </c>
      <c r="G108" s="52" t="s">
        <v>441</v>
      </c>
      <c r="H108" s="52">
        <v>2.8925149292855987E-2</v>
      </c>
      <c r="I108" s="52">
        <v>1.4508822328767122E-3</v>
      </c>
      <c r="J108" s="52">
        <v>1.1123430452054795E-2</v>
      </c>
      <c r="K108" s="52">
        <v>1.1123430452054795E-2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161.20913698630139</v>
      </c>
      <c r="AL108" s="120" t="s">
        <v>244</v>
      </c>
    </row>
    <row r="109" spans="1:38" ht="26.45" customHeight="1" thickBot="1" x14ac:dyDescent="0.25">
      <c r="A109" s="49" t="s">
        <v>242</v>
      </c>
      <c r="B109" s="49" t="s">
        <v>259</v>
      </c>
      <c r="C109" s="50" t="s">
        <v>379</v>
      </c>
      <c r="D109" s="63"/>
      <c r="E109" s="52">
        <v>8.8030543426799988E-5</v>
      </c>
      <c r="F109" s="52">
        <v>1.5677165835616437E-3</v>
      </c>
      <c r="G109" s="52" t="s">
        <v>441</v>
      </c>
      <c r="H109" s="52">
        <v>2.5325710185863993E-3</v>
      </c>
      <c r="I109" s="52">
        <v>2.2441750684931507E-4</v>
      </c>
      <c r="J109" s="52">
        <v>1.6671014794520549E-3</v>
      </c>
      <c r="K109" s="52">
        <v>1.6671014794520549E-3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3.205964383561644</v>
      </c>
      <c r="AL109" s="120" t="s">
        <v>244</v>
      </c>
    </row>
    <row r="110" spans="1:38" ht="26.45" customHeight="1" thickBot="1" x14ac:dyDescent="0.25">
      <c r="A110" s="49" t="s">
        <v>242</v>
      </c>
      <c r="B110" s="49" t="s">
        <v>260</v>
      </c>
      <c r="C110" s="50" t="s">
        <v>380</v>
      </c>
      <c r="D110" s="63"/>
      <c r="E110" s="52">
        <v>6.5846463409349989E-5</v>
      </c>
      <c r="F110" s="52">
        <v>2.3927573835616439E-3</v>
      </c>
      <c r="G110" s="52" t="s">
        <v>441</v>
      </c>
      <c r="H110" s="52">
        <v>1.5367877017154995E-3</v>
      </c>
      <c r="I110" s="52">
        <v>9.7358958904109584E-5</v>
      </c>
      <c r="J110" s="52">
        <v>7.5134301369863014E-4</v>
      </c>
      <c r="K110" s="52">
        <v>7.5134301369863014E-4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4.8931643835616443</v>
      </c>
      <c r="AL110" s="120" t="s">
        <v>244</v>
      </c>
    </row>
    <row r="111" spans="1:38" ht="26.45" customHeight="1" thickBot="1" x14ac:dyDescent="0.25">
      <c r="A111" s="49" t="s">
        <v>242</v>
      </c>
      <c r="B111" s="49" t="s">
        <v>261</v>
      </c>
      <c r="C111" s="50" t="s">
        <v>374</v>
      </c>
      <c r="D111" s="63"/>
      <c r="E111" s="52">
        <v>4.657512074605713E-3</v>
      </c>
      <c r="F111" s="52">
        <v>6.6900583999999999E-2</v>
      </c>
      <c r="G111" s="52" t="s">
        <v>441</v>
      </c>
      <c r="H111" s="52">
        <v>7.9154126440045686E-2</v>
      </c>
      <c r="I111" s="52">
        <v>1.4651279999999998E-4</v>
      </c>
      <c r="J111" s="52">
        <v>2.8256039999999992E-4</v>
      </c>
      <c r="K111" s="52">
        <v>6.27912E-4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34.884</v>
      </c>
      <c r="AL111" s="120" t="s">
        <v>244</v>
      </c>
    </row>
    <row r="112" spans="1:38" ht="26.45" customHeight="1" thickBot="1" x14ac:dyDescent="0.25">
      <c r="A112" s="49" t="s">
        <v>262</v>
      </c>
      <c r="B112" s="49" t="s">
        <v>263</v>
      </c>
      <c r="C112" s="50" t="s">
        <v>264</v>
      </c>
      <c r="D112" s="51"/>
      <c r="E112" s="52">
        <v>0.43619999999999998</v>
      </c>
      <c r="F112" s="52" t="s">
        <v>441</v>
      </c>
      <c r="G112" s="52" t="s">
        <v>441</v>
      </c>
      <c r="H112" s="52">
        <v>0.36967949999999994</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10900.763999999999</v>
      </c>
      <c r="AL112" s="120" t="s">
        <v>431</v>
      </c>
    </row>
    <row r="113" spans="1:38" ht="26.45" customHeight="1" thickBot="1" x14ac:dyDescent="0.25">
      <c r="A113" s="49" t="s">
        <v>262</v>
      </c>
      <c r="B113" s="64" t="s">
        <v>265</v>
      </c>
      <c r="C113" s="65" t="s">
        <v>266</v>
      </c>
      <c r="D113" s="51"/>
      <c r="E113" s="52">
        <v>0.24325289661837821</v>
      </c>
      <c r="F113" s="52" t="s">
        <v>441</v>
      </c>
      <c r="G113" s="52" t="s">
        <v>441</v>
      </c>
      <c r="H113" s="52">
        <v>1.4460063588917691</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6081.3224154594554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0.29385059202939195</v>
      </c>
      <c r="F116" s="52" t="s">
        <v>441</v>
      </c>
      <c r="G116" s="52" t="s">
        <v>441</v>
      </c>
      <c r="H116" s="52">
        <v>0.8105789930558337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7346.2648007347998</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1.9861020155677658E-3</v>
      </c>
      <c r="J119" s="52">
        <v>4.8379575543812912E-2</v>
      </c>
      <c r="K119" s="52">
        <v>4.8379575543812912E-2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92552.803514897823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9.2552803514897811E-3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2.4600094737784794E-2</v>
      </c>
      <c r="G125" s="52" t="s">
        <v>441</v>
      </c>
      <c r="H125" s="52" t="s">
        <v>441</v>
      </c>
      <c r="I125" s="52">
        <v>1.0305072744556374E-5</v>
      </c>
      <c r="J125" s="52">
        <v>6.8388210032055926E-5</v>
      </c>
      <c r="K125" s="52">
        <v>1.4458329335544244E-4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312.2749316532234</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1.1879999999999999E-4</v>
      </c>
      <c r="F133" s="52">
        <v>1.8719999999999998E-6</v>
      </c>
      <c r="G133" s="52">
        <v>1.6272000000000003E-5</v>
      </c>
      <c r="H133" s="52" t="s">
        <v>441</v>
      </c>
      <c r="I133" s="52">
        <v>4.9968000000000002E-6</v>
      </c>
      <c r="J133" s="52">
        <v>4.9968000000000002E-6</v>
      </c>
      <c r="K133" s="52">
        <v>5.5526400000000011E-6</v>
      </c>
      <c r="L133" s="52" t="s">
        <v>441</v>
      </c>
      <c r="M133" s="52">
        <v>2.0160000000000003E-5</v>
      </c>
      <c r="N133" s="52">
        <v>4.32432E-6</v>
      </c>
      <c r="O133" s="52">
        <v>7.2432000000000012E-7</v>
      </c>
      <c r="P133" s="52">
        <v>2.1456000000000001E-4</v>
      </c>
      <c r="Q133" s="52">
        <v>1.9598400000000001E-6</v>
      </c>
      <c r="R133" s="52">
        <v>1.9526400000000004E-6</v>
      </c>
      <c r="S133" s="52">
        <v>1.7899200000000001E-6</v>
      </c>
      <c r="T133" s="52">
        <v>2.4955199999999998E-6</v>
      </c>
      <c r="U133" s="52">
        <v>2.8483200000000005E-6</v>
      </c>
      <c r="V133" s="52">
        <v>2.3057279999999999E-5</v>
      </c>
      <c r="W133" s="52">
        <v>3.8879999999999999E-6</v>
      </c>
      <c r="X133" s="52">
        <v>1.9007999999999999E-9</v>
      </c>
      <c r="Y133" s="52">
        <v>1.0382399999999999E-9</v>
      </c>
      <c r="Z133" s="52">
        <v>9.2735999999999999E-10</v>
      </c>
      <c r="AA133" s="52">
        <v>1.0065600000000001E-9</v>
      </c>
      <c r="AB133" s="52">
        <v>4.8729599999999997E-9</v>
      </c>
      <c r="AC133" s="52">
        <v>2.1599999999999996E-5</v>
      </c>
      <c r="AD133" s="52">
        <v>5.9039999999999997E-5</v>
      </c>
      <c r="AE133" s="40"/>
      <c r="AF133" s="52" t="s">
        <v>441</v>
      </c>
      <c r="AG133" s="52" t="s">
        <v>441</v>
      </c>
      <c r="AH133" s="52" t="s">
        <v>441</v>
      </c>
      <c r="AI133" s="52" t="s">
        <v>441</v>
      </c>
      <c r="AJ133" s="52" t="s">
        <v>441</v>
      </c>
      <c r="AK133" s="52">
        <v>144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0.11728794000000001</v>
      </c>
      <c r="F135" s="52">
        <v>4.5366090000000012E-2</v>
      </c>
      <c r="G135" s="52">
        <v>4.0571300000000008E-3</v>
      </c>
      <c r="H135" s="52">
        <v>7.0813623248711587E-4</v>
      </c>
      <c r="I135" s="52">
        <v>0.15453977000000002</v>
      </c>
      <c r="J135" s="52">
        <v>0.16634233000000001</v>
      </c>
      <c r="K135" s="52">
        <v>0.17113712</v>
      </c>
      <c r="L135" s="52">
        <v>6.4906703400000015E-2</v>
      </c>
      <c r="M135" s="52">
        <v>2.05917789</v>
      </c>
      <c r="N135" s="52">
        <v>1.8072670000000002E-2</v>
      </c>
      <c r="O135" s="52">
        <v>3.6883000000000007E-3</v>
      </c>
      <c r="P135" s="52">
        <v>0.12149980555322265</v>
      </c>
      <c r="Q135" s="52">
        <v>1.512203E-2</v>
      </c>
      <c r="R135" s="52">
        <v>3.6883E-4</v>
      </c>
      <c r="S135" s="52">
        <v>7.3766000000000014E-3</v>
      </c>
      <c r="T135" s="52">
        <v>4.1747260507730491E-3</v>
      </c>
      <c r="U135" s="52">
        <v>2.5818100000000004E-3</v>
      </c>
      <c r="V135" s="52">
        <v>0.64655899000000017</v>
      </c>
      <c r="W135" s="52">
        <v>10.145775891709611</v>
      </c>
      <c r="X135" s="52">
        <v>8.5937390000000002E-2</v>
      </c>
      <c r="Y135" s="52">
        <v>0.17076828999999999</v>
      </c>
      <c r="Z135" s="52">
        <v>0.20949543999999998</v>
      </c>
      <c r="AA135" s="52">
        <v>5.4318717267656169E-3</v>
      </c>
      <c r="AB135" s="52">
        <v>0.47163299172676565</v>
      </c>
      <c r="AC135" s="52">
        <v>0.1232322387542152</v>
      </c>
      <c r="AD135" s="52">
        <v>0.18159705081313227</v>
      </c>
      <c r="AE135" s="40"/>
      <c r="AF135" s="52" t="s">
        <v>441</v>
      </c>
      <c r="AG135" s="52" t="s">
        <v>441</v>
      </c>
      <c r="AH135" s="52" t="s">
        <v>441</v>
      </c>
      <c r="AI135" s="52" t="s">
        <v>441</v>
      </c>
      <c r="AJ135" s="52" t="s">
        <v>441</v>
      </c>
      <c r="AK135" s="52">
        <v>36.883000000000003</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6.0031935185301708E-4</v>
      </c>
      <c r="F139" s="52">
        <v>2.9022322453753223E-3</v>
      </c>
      <c r="G139" s="52">
        <v>8.0082483796325415E-3</v>
      </c>
      <c r="H139" s="52" t="s">
        <v>441</v>
      </c>
      <c r="I139" s="52">
        <v>4.2027576852073237E-3</v>
      </c>
      <c r="J139" s="52">
        <v>4.2027576852073237E-3</v>
      </c>
      <c r="K139" s="52">
        <v>4.2027576852073237E-3</v>
      </c>
      <c r="L139" s="52" t="s">
        <v>441</v>
      </c>
      <c r="M139" s="52">
        <v>1.0788809583370036E-2</v>
      </c>
      <c r="N139" s="52">
        <v>5.5690674259736991E-2</v>
      </c>
      <c r="O139" s="52">
        <v>1.2492644907506449E-4</v>
      </c>
      <c r="P139" s="52">
        <v>9.4800000000000007E-6</v>
      </c>
      <c r="Q139" s="52">
        <v>3.2906515740892213E-5</v>
      </c>
      <c r="R139" s="52">
        <v>2.7252676852073234E-4</v>
      </c>
      <c r="S139" s="52">
        <v>1.8672712500157301E-3</v>
      </c>
      <c r="T139" s="52">
        <v>1.9014709259422387E-4</v>
      </c>
      <c r="U139" s="52" t="s">
        <v>441</v>
      </c>
      <c r="V139" s="52">
        <v>0.21731096296482727</v>
      </c>
      <c r="W139" s="52">
        <v>8.5316387037060348E-2</v>
      </c>
      <c r="X139" s="52">
        <v>1.1970722361196754E-3</v>
      </c>
      <c r="Y139" s="52">
        <v>2.4890825324262252E-3</v>
      </c>
      <c r="Z139" s="52">
        <v>2.2971825324262251E-3</v>
      </c>
      <c r="AA139" s="52">
        <v>1.7834954490876485E-3</v>
      </c>
      <c r="AB139" s="52">
        <v>7.7668327500597734E-3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25.458948723340399</v>
      </c>
      <c r="F141" s="68">
        <f>SUM(F14:F140)</f>
        <v>8.9320422057063968</v>
      </c>
      <c r="G141" s="68">
        <f t="shared" ref="G141:AD141" si="0">SUM(G14:G140)</f>
        <v>24.297727420619523</v>
      </c>
      <c r="H141" s="68">
        <f>SUM(H14:H140)</f>
        <v>4.910761285300195</v>
      </c>
      <c r="I141" s="68">
        <f t="shared" si="0"/>
        <v>1.3772738757222955</v>
      </c>
      <c r="J141" s="68">
        <f t="shared" si="0"/>
        <v>2.7842969197597291</v>
      </c>
      <c r="K141" s="68">
        <f t="shared" si="0"/>
        <v>5.5744560697773462</v>
      </c>
      <c r="L141" s="68">
        <f t="shared" si="0"/>
        <v>0.22060088511486986</v>
      </c>
      <c r="M141" s="68">
        <f t="shared" si="0"/>
        <v>55.837424730554964</v>
      </c>
      <c r="N141" s="68">
        <f t="shared" si="0"/>
        <v>0.80314624748847097</v>
      </c>
      <c r="O141" s="68">
        <f t="shared" si="0"/>
        <v>2.2745111691169037E-2</v>
      </c>
      <c r="P141" s="68">
        <f t="shared" si="0"/>
        <v>0.13414116417434155</v>
      </c>
      <c r="Q141" s="68">
        <f t="shared" si="0"/>
        <v>8.2973158622058812E-2</v>
      </c>
      <c r="R141" s="68">
        <f>SUM(R14:R140)</f>
        <v>0.14006146596759431</v>
      </c>
      <c r="S141" s="68">
        <f t="shared" si="0"/>
        <v>1.8506619041003602</v>
      </c>
      <c r="T141" s="68">
        <f t="shared" si="0"/>
        <v>2.3569512113706641</v>
      </c>
      <c r="U141" s="68">
        <f t="shared" si="0"/>
        <v>3.8670455889374039E-2</v>
      </c>
      <c r="V141" s="68">
        <f t="shared" si="0"/>
        <v>2.3295066657938213</v>
      </c>
      <c r="W141" s="68">
        <f t="shared" si="0"/>
        <v>10.389621399674995</v>
      </c>
      <c r="X141" s="68">
        <f t="shared" si="0"/>
        <v>0.10525644690727344</v>
      </c>
      <c r="Y141" s="68">
        <f t="shared" si="0"/>
        <v>0.20684738418571927</v>
      </c>
      <c r="Z141" s="68">
        <f t="shared" si="0"/>
        <v>0.22612332645769886</v>
      </c>
      <c r="AA141" s="68">
        <f t="shared" si="0"/>
        <v>1.7121908896624578E-2</v>
      </c>
      <c r="AB141" s="68">
        <f t="shared" si="0"/>
        <v>0.55534906644731619</v>
      </c>
      <c r="AC141" s="68">
        <f t="shared" si="0"/>
        <v>0.30663540361171521</v>
      </c>
      <c r="AD141" s="68">
        <f t="shared" si="0"/>
        <v>0.27498904780702227</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25.458948723340399</v>
      </c>
      <c r="F152" s="110">
        <f>SUM(F$141, F$151, IF(AND(ISNUMBER(SEARCH($B$4,"AT|BE|CH|GB|IE|LT|LU|NL")),SUM(F$143:F$149)&gt;0),SUM(F$143:F$149)-SUM(F$27:F$33),0))</f>
        <v>8.9320422057063968</v>
      </c>
      <c r="G152" s="10">
        <f t="shared" ref="G152:AD152" si="1">SUM(G$141, G$151, IF(AND(ISNUMBER(SEARCH($B$4,"AT|BE|CH|GB|IE|LT|LU|NL")),SUM(G$143:G$149)&gt;0),SUM(G$143:G$149)-SUM(G$27:G$33),0))</f>
        <v>24.297727420619523</v>
      </c>
      <c r="H152" s="10">
        <f t="shared" si="1"/>
        <v>4.910761285300195</v>
      </c>
      <c r="I152" s="10">
        <f t="shared" si="1"/>
        <v>1.3772738757222955</v>
      </c>
      <c r="J152" s="10">
        <f t="shared" si="1"/>
        <v>2.7842969197597291</v>
      </c>
      <c r="K152" s="10">
        <f t="shared" si="1"/>
        <v>5.5744560697773462</v>
      </c>
      <c r="L152" s="10">
        <f t="shared" si="1"/>
        <v>0.22060088511486986</v>
      </c>
      <c r="M152" s="10">
        <f t="shared" si="1"/>
        <v>55.837424730554964</v>
      </c>
      <c r="N152" s="10">
        <f t="shared" si="1"/>
        <v>0.80314624748847097</v>
      </c>
      <c r="O152" s="10">
        <f t="shared" si="1"/>
        <v>2.2745111691169037E-2</v>
      </c>
      <c r="P152" s="10">
        <f t="shared" si="1"/>
        <v>0.13414116417434155</v>
      </c>
      <c r="Q152" s="10">
        <f t="shared" si="1"/>
        <v>8.2973158622058812E-2</v>
      </c>
      <c r="R152" s="10">
        <f t="shared" si="1"/>
        <v>0.14006146596759431</v>
      </c>
      <c r="S152" s="10">
        <f t="shared" si="1"/>
        <v>1.8506619041003602</v>
      </c>
      <c r="T152" s="10">
        <f t="shared" si="1"/>
        <v>2.3569512113706641</v>
      </c>
      <c r="U152" s="10">
        <f t="shared" si="1"/>
        <v>3.8670455889374039E-2</v>
      </c>
      <c r="V152" s="10">
        <f t="shared" si="1"/>
        <v>2.3295066657938213</v>
      </c>
      <c r="W152" s="10">
        <f t="shared" si="1"/>
        <v>10.389621399674995</v>
      </c>
      <c r="X152" s="10">
        <f t="shared" si="1"/>
        <v>0.10525644690727344</v>
      </c>
      <c r="Y152" s="10">
        <f t="shared" si="1"/>
        <v>0.20684738418571927</v>
      </c>
      <c r="Z152" s="10">
        <f t="shared" si="1"/>
        <v>0.22612332645769886</v>
      </c>
      <c r="AA152" s="10">
        <f t="shared" si="1"/>
        <v>1.7121908896624578E-2</v>
      </c>
      <c r="AB152" s="10">
        <f t="shared" si="1"/>
        <v>0.55534906644731619</v>
      </c>
      <c r="AC152" s="10">
        <f t="shared" si="1"/>
        <v>0.30663540361171521</v>
      </c>
      <c r="AD152" s="10">
        <f t="shared" si="1"/>
        <v>0.27498904780702227</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25.458948723340399</v>
      </c>
      <c r="F154" s="110">
        <f>SUM(F$141, F$153, -1 * IF(OR($B$6=2005,$B$6&gt;=2020),SUM(F$99:F$122),0), IF(AND(ISNUMBER(SEARCH($B$4,"AT|BE|CH|GB|IE|LT|LU|NL")),SUM(F$143:F$149)&gt;0),SUM(F$143:F$149)-SUM(F$27:F$33),0))</f>
        <v>8.9320422057063968</v>
      </c>
      <c r="G154" s="10">
        <f>SUM(G$141, G$153, IF(AND(ISNUMBER(SEARCH($B$4,"AT|BE|CH|GB|IE|LT|LU|NL")),SUM(G$143:G$149)&gt;0),SUM(G$143:G$149)-SUM(G$27:G$33),0))</f>
        <v>24.297727420619523</v>
      </c>
      <c r="H154" s="10">
        <f>SUM(H$141, H$153, IF(AND(ISNUMBER(SEARCH($B$4,"AT|BE|CH|GB|IE|LT|LU|NL")),SUM(H$143:H$149)&gt;0),SUM(H$143:H$149)-SUM(H$27:H$33),0))</f>
        <v>4.910761285300195</v>
      </c>
      <c r="I154" s="10">
        <f t="shared" ref="I154:AD154" si="2">SUM(I$141, I$153, IF(AND(ISNUMBER(SEARCH($B$4,"AT|BE|CH|GB|IE|LT|LU|NL")),SUM(I$143:I$149)&gt;0),SUM(I$143:I$149)-SUM(I$27:I$33),0))</f>
        <v>1.3772738757222955</v>
      </c>
      <c r="J154" s="10">
        <f t="shared" si="2"/>
        <v>2.7842969197597291</v>
      </c>
      <c r="K154" s="10">
        <f t="shared" si="2"/>
        <v>5.5744560697773462</v>
      </c>
      <c r="L154" s="10">
        <f t="shared" si="2"/>
        <v>0.22060088511486986</v>
      </c>
      <c r="M154" s="10">
        <f t="shared" si="2"/>
        <v>55.837424730554964</v>
      </c>
      <c r="N154" s="10">
        <f t="shared" si="2"/>
        <v>0.80314624748847097</v>
      </c>
      <c r="O154" s="10">
        <f t="shared" si="2"/>
        <v>2.2745111691169037E-2</v>
      </c>
      <c r="P154" s="10">
        <f t="shared" si="2"/>
        <v>0.13414116417434155</v>
      </c>
      <c r="Q154" s="10">
        <f t="shared" si="2"/>
        <v>8.2973158622058812E-2</v>
      </c>
      <c r="R154" s="10">
        <f t="shared" si="2"/>
        <v>0.14006146596759431</v>
      </c>
      <c r="S154" s="10">
        <f t="shared" si="2"/>
        <v>1.8506619041003602</v>
      </c>
      <c r="T154" s="10">
        <f t="shared" si="2"/>
        <v>2.3569512113706641</v>
      </c>
      <c r="U154" s="10">
        <f t="shared" si="2"/>
        <v>3.8670455889374039E-2</v>
      </c>
      <c r="V154" s="10">
        <f t="shared" si="2"/>
        <v>2.3295066657938213</v>
      </c>
      <c r="W154" s="10">
        <f t="shared" si="2"/>
        <v>10.389621399674995</v>
      </c>
      <c r="X154" s="10">
        <f t="shared" si="2"/>
        <v>0.10525644690727344</v>
      </c>
      <c r="Y154" s="10">
        <f t="shared" si="2"/>
        <v>0.20684738418571927</v>
      </c>
      <c r="Z154" s="10">
        <f t="shared" si="2"/>
        <v>0.22612332645769886</v>
      </c>
      <c r="AA154" s="10">
        <f t="shared" si="2"/>
        <v>1.7121908896624578E-2</v>
      </c>
      <c r="AB154" s="10">
        <f t="shared" si="2"/>
        <v>0.55534906644731619</v>
      </c>
      <c r="AC154" s="10">
        <f t="shared" si="2"/>
        <v>0.30663540361171521</v>
      </c>
      <c r="AD154" s="10">
        <f t="shared" si="2"/>
        <v>0.27498904780702227</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441</v>
      </c>
      <c r="I157" s="112">
        <v>2.5528519005341897E-2</v>
      </c>
      <c r="J157" s="112">
        <v>2.5528519005341897E-2</v>
      </c>
      <c r="K157" s="112">
        <v>2.5528519005341897E-2</v>
      </c>
      <c r="L157" s="112">
        <v>3.8292778508012843E-3</v>
      </c>
      <c r="M157" s="112">
        <v>0.22231746646203698</v>
      </c>
      <c r="N157" s="112" t="s">
        <v>441</v>
      </c>
      <c r="O157" s="112" t="s">
        <v>441</v>
      </c>
      <c r="P157" s="112" t="s">
        <v>441</v>
      </c>
      <c r="Q157" s="112" t="s">
        <v>441</v>
      </c>
      <c r="R157" s="112" t="s">
        <v>441</v>
      </c>
      <c r="S157" s="112" t="s">
        <v>441</v>
      </c>
      <c r="T157" s="112" t="s">
        <v>441</v>
      </c>
      <c r="U157" s="112" t="s">
        <v>441</v>
      </c>
      <c r="V157" s="112" t="s">
        <v>441</v>
      </c>
      <c r="W157" s="112">
        <v>5.5685954601721443E-3</v>
      </c>
      <c r="X157" s="112" t="s">
        <v>441</v>
      </c>
      <c r="Y157" s="112" t="s">
        <v>441</v>
      </c>
      <c r="Z157" s="112" t="s">
        <v>441</v>
      </c>
      <c r="AA157" s="112" t="s">
        <v>441</v>
      </c>
      <c r="AB157" s="112" t="s">
        <v>441</v>
      </c>
      <c r="AC157" s="112" t="s">
        <v>441</v>
      </c>
      <c r="AD157" s="112" t="s">
        <v>441</v>
      </c>
      <c r="AE157" s="43"/>
      <c r="AF157" s="16">
        <v>4100.5819793450291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441</v>
      </c>
      <c r="I158" s="112">
        <v>1.121213904446852E-4</v>
      </c>
      <c r="J158" s="112">
        <v>1.121213904446852E-4</v>
      </c>
      <c r="K158" s="112">
        <v>1.121213904446852E-4</v>
      </c>
      <c r="L158" s="112">
        <v>1.6818208566702778E-5</v>
      </c>
      <c r="M158" s="112">
        <v>5.2510370159237672E-2</v>
      </c>
      <c r="N158" s="112" t="s">
        <v>441</v>
      </c>
      <c r="O158" s="112" t="s">
        <v>441</v>
      </c>
      <c r="P158" s="112" t="s">
        <v>441</v>
      </c>
      <c r="Q158" s="112" t="s">
        <v>441</v>
      </c>
      <c r="R158" s="112" t="s">
        <v>441</v>
      </c>
      <c r="S158" s="112" t="s">
        <v>441</v>
      </c>
      <c r="T158" s="112" t="s">
        <v>441</v>
      </c>
      <c r="U158" s="112" t="s">
        <v>441</v>
      </c>
      <c r="V158" s="112" t="s">
        <v>441</v>
      </c>
      <c r="W158" s="112">
        <v>5.690853508086497E-4</v>
      </c>
      <c r="X158" s="112" t="s">
        <v>441</v>
      </c>
      <c r="Y158" s="112" t="s">
        <v>441</v>
      </c>
      <c r="Z158" s="112" t="s">
        <v>441</v>
      </c>
      <c r="AA158" s="112" t="s">
        <v>441</v>
      </c>
      <c r="AB158" s="112" t="s">
        <v>441</v>
      </c>
      <c r="AC158" s="112" t="s">
        <v>441</v>
      </c>
      <c r="AD158" s="112" t="s">
        <v>441</v>
      </c>
      <c r="AE158" s="43"/>
      <c r="AF158" s="16">
        <v>418.27773284435756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0.31583344621389775</v>
      </c>
      <c r="F159" s="112">
        <v>1.2975301424191689E-2</v>
      </c>
      <c r="G159" s="112">
        <v>9.1796000000000003E-2</v>
      </c>
      <c r="H159" s="112" t="s">
        <v>441</v>
      </c>
      <c r="I159" s="112">
        <v>6.8541845130945401E-3</v>
      </c>
      <c r="J159" s="112">
        <v>8.0587230394746495E-3</v>
      </c>
      <c r="K159" s="112">
        <v>8.0587230394746495E-3</v>
      </c>
      <c r="L159" s="112">
        <v>3.2530932360540465E-4</v>
      </c>
      <c r="M159" s="112">
        <v>2.6907970245195856E-2</v>
      </c>
      <c r="N159" s="112">
        <v>8.6501000000000015E-4</v>
      </c>
      <c r="O159" s="112">
        <v>7.0410000000000012E-5</v>
      </c>
      <c r="P159" s="112">
        <v>1.8607000000000001E-4</v>
      </c>
      <c r="Q159" s="112">
        <v>6.5904000000000006E-4</v>
      </c>
      <c r="R159" s="112">
        <v>7.4203000000000008E-4</v>
      </c>
      <c r="S159" s="112">
        <v>5.87529E-3</v>
      </c>
      <c r="T159" s="112">
        <v>2.5911E-2</v>
      </c>
      <c r="U159" s="112">
        <v>7.1038999999999998E-4</v>
      </c>
      <c r="V159" s="112">
        <v>7.6944000000000005E-3</v>
      </c>
      <c r="W159" s="112">
        <v>1.0474200000000001E-3</v>
      </c>
      <c r="X159" s="112">
        <v>1.4711000000000002E-5</v>
      </c>
      <c r="Y159" s="112">
        <v>7.6700000000000008E-5</v>
      </c>
      <c r="Z159" s="112">
        <v>7.0410000000000012E-5</v>
      </c>
      <c r="AA159" s="112">
        <v>1.1444000000000001E-5</v>
      </c>
      <c r="AB159" s="112">
        <v>1.7326500000000003E-4</v>
      </c>
      <c r="AC159" s="112">
        <v>5.507000000000001E-4</v>
      </c>
      <c r="AD159" s="112">
        <v>5.7828399999999998E-4</v>
      </c>
      <c r="AE159" s="43"/>
      <c r="AF159" s="16">
        <v>274.0806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55" priority="9" operator="containsText" text="NR">
      <formula>NOT(ISERROR(SEARCH("NR",E14)))</formula>
    </cfRule>
  </conditionalFormatting>
  <conditionalFormatting sqref="E14:AK140">
    <cfRule type="containsText" dxfId="254" priority="1" operator="containsText" text="NA">
      <formula>NOT(ISERROR(SEARCH("NA",E14)))</formula>
    </cfRule>
    <cfRule type="containsText" dxfId="253" priority="2" operator="containsText" text="IE">
      <formula>NOT(ISERROR(SEARCH("IE",E14)))</formula>
    </cfRule>
    <cfRule type="containsText" dxfId="252" priority="3" operator="containsText" text="NE">
      <formula>NOT(ISERROR(SEARCH("NE",E14)))</formula>
    </cfRule>
    <cfRule type="containsText" dxfId="251" priority="4" operator="containsText" text="NO">
      <formula>NOT(ISERROR(SEARCH("NO",E14)))</formula>
    </cfRule>
    <cfRule type="cellIs" dxfId="250" priority="6" operator="equal">
      <formula>0</formula>
    </cfRule>
  </conditionalFormatting>
  <conditionalFormatting sqref="E23:AK140">
    <cfRule type="cellIs" dxfId="249" priority="5" operator="lessThan">
      <formula>0</formula>
    </cfRule>
    <cfRule type="cellIs" dxfId="248" priority="7" operator="equal">
      <formula>"NR"</formula>
    </cfRule>
  </conditionalFormatting>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337B6-38BC-434F-8D75-18938D4AA0A3}">
  <sheetPr codeName="Sheet3"/>
  <dimension ref="A1:AL170"/>
  <sheetViews>
    <sheetView zoomScale="70" zoomScaleNormal="70" workbookViewId="0">
      <pane xSplit="4" ySplit="13" topLeftCell="E13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26" width="8.5703125" style="1" customWidth="1"/>
    <col min="27" max="27" width="19.140625" style="1" customWidth="1"/>
    <col min="28"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c r="AA5" s="133"/>
    </row>
    <row r="6" spans="1:38" x14ac:dyDescent="0.2">
      <c r="A6" s="21" t="s">
        <v>4</v>
      </c>
      <c r="B6" s="106">
        <v>1993</v>
      </c>
      <c r="C6" s="22" t="s">
        <v>5</v>
      </c>
      <c r="R6" s="23"/>
      <c r="S6" s="23"/>
      <c r="T6" s="23"/>
      <c r="U6" s="23"/>
      <c r="V6" s="23"/>
      <c r="AA6" s="13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1993</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2.7114659199999998E-2</v>
      </c>
      <c r="F14" s="52">
        <v>3.9489447999999994E-4</v>
      </c>
      <c r="G14" s="52">
        <v>0.17528050000000001</v>
      </c>
      <c r="H14" s="52">
        <v>1.0950000000000004E-5</v>
      </c>
      <c r="I14" s="52">
        <v>3.6026853680000005E-2</v>
      </c>
      <c r="J14" s="52">
        <v>5.3292539520000015E-2</v>
      </c>
      <c r="K14" s="52">
        <v>7.1499415040000042E-2</v>
      </c>
      <c r="L14" s="52">
        <v>1.3219214060800001E-3</v>
      </c>
      <c r="M14" s="52">
        <v>5.1390637600000006E-3</v>
      </c>
      <c r="N14" s="52">
        <v>0.38034499905600011</v>
      </c>
      <c r="O14" s="52">
        <v>1.2618477120000004E-2</v>
      </c>
      <c r="P14" s="52">
        <v>1.0321104181600002E-2</v>
      </c>
      <c r="Q14" s="52">
        <v>8.3863204480000026E-3</v>
      </c>
      <c r="R14" s="52">
        <v>1.0524738800000003E-3</v>
      </c>
      <c r="S14" s="52">
        <v>1.1201472559999998E-3</v>
      </c>
      <c r="T14" s="52">
        <v>3.2370867999999997E-2</v>
      </c>
      <c r="U14" s="52">
        <v>5.9217005599999993E-4</v>
      </c>
      <c r="V14" s="52">
        <v>1.433761928E-2</v>
      </c>
      <c r="W14" s="52">
        <v>0.365333994</v>
      </c>
      <c r="X14" s="52">
        <v>1.5330000000000004E-5</v>
      </c>
      <c r="Y14" s="52">
        <v>1.2242489200000005E-5</v>
      </c>
      <c r="Z14" s="52">
        <v>1.1877489200000004E-5</v>
      </c>
      <c r="AA14" s="52">
        <v>1.2048833920000002E-6</v>
      </c>
      <c r="AB14" s="52">
        <v>4.0654861792000006E-5</v>
      </c>
      <c r="AC14" s="52">
        <v>7.3000000000000027E-3</v>
      </c>
      <c r="AD14" s="52">
        <v>1.9345000000000005E-2</v>
      </c>
      <c r="AE14" s="33"/>
      <c r="AF14" s="52">
        <v>167.99759999999998</v>
      </c>
      <c r="AG14" s="52" t="s">
        <v>441</v>
      </c>
      <c r="AH14" s="52" t="s">
        <v>441</v>
      </c>
      <c r="AI14" s="52">
        <v>28.729866530539599</v>
      </c>
      <c r="AJ14" s="52">
        <v>11.732873680569316</v>
      </c>
      <c r="AK14" s="52">
        <v>3.6500000000000012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3.1512605040000001E-3</v>
      </c>
      <c r="F17" s="52">
        <v>1.535702E-4</v>
      </c>
      <c r="G17" s="52">
        <v>1.1428480000000001E-4</v>
      </c>
      <c r="H17" s="52" t="s">
        <v>441</v>
      </c>
      <c r="I17" s="52">
        <v>1.2285616E-4</v>
      </c>
      <c r="J17" s="52">
        <v>1.2285616E-4</v>
      </c>
      <c r="K17" s="52">
        <v>1.2285616E-4</v>
      </c>
      <c r="L17" s="52">
        <v>6.8799449600000001E-5</v>
      </c>
      <c r="M17" s="52">
        <v>4.0542532799999999E-4</v>
      </c>
      <c r="N17" s="52">
        <v>4.9142464000000009E-7</v>
      </c>
      <c r="O17" s="52">
        <v>3.6856848000000002E-8</v>
      </c>
      <c r="P17" s="52">
        <v>7.3713696000000003E-7</v>
      </c>
      <c r="Q17" s="52">
        <v>1.8428424000000001E-7</v>
      </c>
      <c r="R17" s="52">
        <v>1.2285616E-6</v>
      </c>
      <c r="S17" s="52">
        <v>1.3514177599999999E-6</v>
      </c>
      <c r="T17" s="52">
        <v>4.9142464000000007E-8</v>
      </c>
      <c r="U17" s="52">
        <v>6.7570887999999997E-7</v>
      </c>
      <c r="V17" s="52">
        <v>1.7814143200000002E-4</v>
      </c>
      <c r="W17" s="52">
        <v>8.5999312000000018E-6</v>
      </c>
      <c r="X17" s="52">
        <v>1.1671335200000002E-8</v>
      </c>
      <c r="Y17" s="52">
        <v>9.2142120000000004E-8</v>
      </c>
      <c r="Z17" s="52">
        <v>1.04427736E-8</v>
      </c>
      <c r="AA17" s="52">
        <v>9.2142120000000004E-9</v>
      </c>
      <c r="AB17" s="52">
        <v>1.234704408E-7</v>
      </c>
      <c r="AC17" s="52" t="s">
        <v>441</v>
      </c>
      <c r="AD17" s="52" t="s">
        <v>441</v>
      </c>
      <c r="AE17" s="40"/>
      <c r="AF17" s="52">
        <v>6.1428080000000005</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0.11088965559999998</v>
      </c>
      <c r="F18" s="52">
        <v>5.7378855999999992E-3</v>
      </c>
      <c r="G18" s="52">
        <v>0.28560637877839995</v>
      </c>
      <c r="H18" s="52" t="s">
        <v>441</v>
      </c>
      <c r="I18" s="52">
        <v>4.286941415999999E-3</v>
      </c>
      <c r="J18" s="52">
        <v>4.286941415999999E-3</v>
      </c>
      <c r="K18" s="52">
        <v>4.286941415999999E-3</v>
      </c>
      <c r="L18" s="52">
        <v>2.3937038966399997E-3</v>
      </c>
      <c r="M18" s="52">
        <v>1.4601888399999997E-2</v>
      </c>
      <c r="N18" s="52">
        <v>1.7283437199999996E-5</v>
      </c>
      <c r="O18" s="52">
        <v>1.2975490799999998E-6</v>
      </c>
      <c r="P18" s="52">
        <v>3.4938359999999995E-5</v>
      </c>
      <c r="Q18" s="52">
        <v>8.1319879999999982E-6</v>
      </c>
      <c r="R18" s="52">
        <v>4.2958943599999993E-5</v>
      </c>
      <c r="S18" s="52">
        <v>4.7053396719999989E-5</v>
      </c>
      <c r="T18" s="52">
        <v>1.9332284000000001E-6</v>
      </c>
      <c r="U18" s="52">
        <v>2.4502913599999994E-5</v>
      </c>
      <c r="V18" s="52">
        <v>6.2091609559999988E-3</v>
      </c>
      <c r="W18" s="52">
        <v>2.9914583999999996E-4</v>
      </c>
      <c r="X18" s="52">
        <v>4.0598363999999996E-7</v>
      </c>
      <c r="Y18" s="52">
        <v>3.2051339999999993E-6</v>
      </c>
      <c r="Z18" s="52">
        <v>3.6324851999999995E-7</v>
      </c>
      <c r="AA18" s="52">
        <v>3.2051339999999995E-7</v>
      </c>
      <c r="AB18" s="52">
        <v>4.2948795599999989E-6</v>
      </c>
      <c r="AC18" s="52" t="s">
        <v>441</v>
      </c>
      <c r="AD18" s="52" t="s">
        <v>441</v>
      </c>
      <c r="AE18" s="40"/>
      <c r="AF18" s="52">
        <v>230.89279999999997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3.1502304000000002E-2</v>
      </c>
      <c r="F19" s="52">
        <v>1.5351999999999998E-3</v>
      </c>
      <c r="G19" s="52">
        <v>8.208E-2</v>
      </c>
      <c r="H19" s="52" t="s">
        <v>441</v>
      </c>
      <c r="I19" s="52">
        <v>1.2281599999999998E-3</v>
      </c>
      <c r="J19" s="52">
        <v>1.2281599999999998E-3</v>
      </c>
      <c r="K19" s="52">
        <v>1.2281599999999998E-3</v>
      </c>
      <c r="L19" s="52">
        <v>6.8776959999999995E-4</v>
      </c>
      <c r="M19" s="52">
        <v>4.0529279999999999E-3</v>
      </c>
      <c r="N19" s="52">
        <v>4.9126400000000005E-6</v>
      </c>
      <c r="O19" s="52">
        <v>3.6844799999999999E-7</v>
      </c>
      <c r="P19" s="52">
        <v>7.3689599999999998E-6</v>
      </c>
      <c r="Q19" s="52">
        <v>1.84224E-6</v>
      </c>
      <c r="R19" s="52">
        <v>1.2281599999999999E-5</v>
      </c>
      <c r="S19" s="52">
        <v>1.350976E-5</v>
      </c>
      <c r="T19" s="52">
        <v>4.9126400000000002E-7</v>
      </c>
      <c r="U19" s="52">
        <v>6.7548799999999998E-6</v>
      </c>
      <c r="V19" s="52">
        <v>1.780832E-3</v>
      </c>
      <c r="W19" s="52">
        <v>8.5971199999999994E-5</v>
      </c>
      <c r="X19" s="52">
        <v>1.166752E-7</v>
      </c>
      <c r="Y19" s="52">
        <v>9.2111999999999998E-7</v>
      </c>
      <c r="Z19" s="52">
        <v>1.0439359999999999E-7</v>
      </c>
      <c r="AA19" s="52">
        <v>9.2111999999999998E-8</v>
      </c>
      <c r="AB19" s="52">
        <v>1.2343008000000001E-6</v>
      </c>
      <c r="AC19" s="52" t="s">
        <v>441</v>
      </c>
      <c r="AD19" s="52" t="s">
        <v>441</v>
      </c>
      <c r="AE19" s="40"/>
      <c r="AF19" s="52">
        <v>61.408000000000001</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1.0697933736</v>
      </c>
      <c r="F21" s="52">
        <v>5.2134180000000002E-2</v>
      </c>
      <c r="G21" s="52">
        <v>1.393686</v>
      </c>
      <c r="H21" s="52" t="s">
        <v>441</v>
      </c>
      <c r="I21" s="52">
        <v>4.1707344E-2</v>
      </c>
      <c r="J21" s="52">
        <v>4.1707344E-2</v>
      </c>
      <c r="K21" s="52">
        <v>4.1707344E-2</v>
      </c>
      <c r="L21" s="52">
        <v>2.3356112640000003E-2</v>
      </c>
      <c r="M21" s="52">
        <v>0.13763423519999998</v>
      </c>
      <c r="N21" s="52">
        <v>1.6682937600000003E-4</v>
      </c>
      <c r="O21" s="52">
        <v>1.25122032E-5</v>
      </c>
      <c r="P21" s="52">
        <v>2.5024406400000001E-4</v>
      </c>
      <c r="Q21" s="52">
        <v>6.2561016000000003E-5</v>
      </c>
      <c r="R21" s="52">
        <v>4.1707343999999999E-4</v>
      </c>
      <c r="S21" s="52">
        <v>4.5878078400000001E-4</v>
      </c>
      <c r="T21" s="52">
        <v>1.6682937600000003E-5</v>
      </c>
      <c r="U21" s="52">
        <v>2.29390392E-4</v>
      </c>
      <c r="V21" s="52">
        <v>6.0475648800000004E-2</v>
      </c>
      <c r="W21" s="52">
        <v>2.9195140800000003E-3</v>
      </c>
      <c r="X21" s="52">
        <v>3.96219768E-6</v>
      </c>
      <c r="Y21" s="52">
        <v>3.1280508000000002E-5</v>
      </c>
      <c r="Z21" s="52">
        <v>3.54512424E-6</v>
      </c>
      <c r="AA21" s="52">
        <v>3.1280508E-6</v>
      </c>
      <c r="AB21" s="52">
        <v>4.1915880720000003E-5</v>
      </c>
      <c r="AC21" s="52" t="s">
        <v>441</v>
      </c>
      <c r="AD21" s="52" t="s">
        <v>441</v>
      </c>
      <c r="AE21" s="40"/>
      <c r="AF21" s="52">
        <v>2085.3672000000001</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8.1240469800000006E-2</v>
      </c>
      <c r="F22" s="52">
        <v>3.1930944599999997E-2</v>
      </c>
      <c r="G22" s="52">
        <v>2.7594E-2</v>
      </c>
      <c r="H22" s="52" t="s">
        <v>441</v>
      </c>
      <c r="I22" s="52">
        <v>3.8408388000000002E-2</v>
      </c>
      <c r="J22" s="52">
        <v>4.1540766000000007E-2</v>
      </c>
      <c r="K22" s="52">
        <v>4.3977060000000005E-2</v>
      </c>
      <c r="L22" s="52">
        <v>2.8647834240000001E-3</v>
      </c>
      <c r="M22" s="52">
        <v>0.3267326136</v>
      </c>
      <c r="N22" s="52">
        <v>4.6640907408000004E-2</v>
      </c>
      <c r="O22" s="52">
        <v>6.2672155560000004E-4</v>
      </c>
      <c r="P22" s="52">
        <v>2.7544509120000006E-3</v>
      </c>
      <c r="Q22" s="52">
        <v>1.3933977780000001E-3</v>
      </c>
      <c r="R22" s="52">
        <v>4.7067655199999996E-3</v>
      </c>
      <c r="S22" s="52">
        <v>6.0997533719999997E-3</v>
      </c>
      <c r="T22" s="52">
        <v>4.5248739408E-3</v>
      </c>
      <c r="U22" s="52">
        <v>6.3098478600000002E-4</v>
      </c>
      <c r="V22" s="52">
        <v>7.0797185400000004E-2</v>
      </c>
      <c r="W22" s="52">
        <v>5.7389640000000006E-5</v>
      </c>
      <c r="X22" s="52">
        <v>1.5835988885940001E-2</v>
      </c>
      <c r="Y22" s="52">
        <v>2.0500288689000001E-2</v>
      </c>
      <c r="Z22" s="52">
        <v>8.2486650874199988E-3</v>
      </c>
      <c r="AA22" s="52">
        <v>6.4388384889000009E-3</v>
      </c>
      <c r="AB22" s="52">
        <v>5.1023781151259995E-2</v>
      </c>
      <c r="AC22" s="52" t="s">
        <v>441</v>
      </c>
      <c r="AD22" s="52">
        <v>5.916714E-2</v>
      </c>
      <c r="AE22" s="40"/>
      <c r="AF22" s="52">
        <v>22.058400000000002</v>
      </c>
      <c r="AG22" s="52">
        <v>348.04200000000003</v>
      </c>
      <c r="AH22" s="52" t="s">
        <v>441</v>
      </c>
      <c r="AI22" s="52" t="s">
        <v>441</v>
      </c>
      <c r="AJ22" s="52">
        <v>18.934200000000001</v>
      </c>
      <c r="AK22" s="52" t="s">
        <v>441</v>
      </c>
      <c r="AL22" s="120" t="s">
        <v>49</v>
      </c>
    </row>
    <row r="23" spans="1:38" ht="26.45" customHeight="1" thickBot="1" x14ac:dyDescent="0.25">
      <c r="A23" s="49" t="s">
        <v>70</v>
      </c>
      <c r="B23" s="53" t="s">
        <v>391</v>
      </c>
      <c r="C23" s="50" t="s">
        <v>387</v>
      </c>
      <c r="D23" s="92"/>
      <c r="E23" s="52">
        <v>0.60916889661000384</v>
      </c>
      <c r="F23" s="52">
        <v>6.3047085839344846E-2</v>
      </c>
      <c r="G23" s="52">
        <v>1.4935643669373966E-2</v>
      </c>
      <c r="H23" s="52">
        <v>1.4935643669373967E-4</v>
      </c>
      <c r="I23" s="52">
        <v>3.9280742850453527E-2</v>
      </c>
      <c r="J23" s="52">
        <v>3.9280742850453527E-2</v>
      </c>
      <c r="K23" s="52">
        <v>3.9280742850453527E-2</v>
      </c>
      <c r="L23" s="52">
        <v>2.4382438290252998E-2</v>
      </c>
      <c r="M23" s="52">
        <v>0.20114578111729386</v>
      </c>
      <c r="N23" s="52">
        <v>4.2006497820114279E-2</v>
      </c>
      <c r="O23" s="52">
        <v>1.8669554586717458E-4</v>
      </c>
      <c r="P23" s="52" t="s">
        <v>441</v>
      </c>
      <c r="Q23" s="52" t="s">
        <v>441</v>
      </c>
      <c r="R23" s="52">
        <v>9.3347772933587289E-4</v>
      </c>
      <c r="S23" s="52">
        <v>3.1738242797419679E-2</v>
      </c>
      <c r="T23" s="52">
        <v>1.3068688210702221E-3</v>
      </c>
      <c r="U23" s="52">
        <v>1.8669554586717458E-4</v>
      </c>
      <c r="V23" s="52">
        <v>1.8669554586717457E-2</v>
      </c>
      <c r="W23" s="52">
        <v>1.8669554586717458E-3</v>
      </c>
      <c r="X23" s="52">
        <v>5.6008663760152367E-4</v>
      </c>
      <c r="Y23" s="52">
        <v>9.3347772933587289E-4</v>
      </c>
      <c r="Z23" s="52" t="s">
        <v>441</v>
      </c>
      <c r="AA23" s="52" t="s">
        <v>441</v>
      </c>
      <c r="AB23" s="52">
        <v>1.4935643669373964E-3</v>
      </c>
      <c r="AC23" s="52" t="s">
        <v>441</v>
      </c>
      <c r="AD23" s="52" t="s">
        <v>441</v>
      </c>
      <c r="AE23" s="40"/>
      <c r="AF23" s="52">
        <v>802.79084722885068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0.189736123896</v>
      </c>
      <c r="F24" s="52">
        <v>9.2463997999999992E-3</v>
      </c>
      <c r="G24" s="52">
        <v>0.30704211520000002</v>
      </c>
      <c r="H24" s="52" t="s">
        <v>441</v>
      </c>
      <c r="I24" s="52">
        <v>7.397119839999999E-3</v>
      </c>
      <c r="J24" s="52">
        <v>7.397119839999999E-3</v>
      </c>
      <c r="K24" s="52">
        <v>7.397119839999999E-3</v>
      </c>
      <c r="L24" s="52">
        <v>4.1423871103999999E-3</v>
      </c>
      <c r="M24" s="52">
        <v>2.4410495471999999E-2</v>
      </c>
      <c r="N24" s="52">
        <v>2.9588479360000003E-5</v>
      </c>
      <c r="O24" s="52">
        <v>2.219135952E-6</v>
      </c>
      <c r="P24" s="52">
        <v>4.4382719039999996E-5</v>
      </c>
      <c r="Q24" s="52">
        <v>1.1095679759999999E-5</v>
      </c>
      <c r="R24" s="52">
        <v>7.3971198400000002E-5</v>
      </c>
      <c r="S24" s="52">
        <v>8.136831824000001E-5</v>
      </c>
      <c r="T24" s="52">
        <v>2.9588479360000002E-6</v>
      </c>
      <c r="U24" s="52">
        <v>4.0684159120000005E-5</v>
      </c>
      <c r="V24" s="52">
        <v>1.0725823767999999E-2</v>
      </c>
      <c r="W24" s="52">
        <v>5.1779838879999999E-4</v>
      </c>
      <c r="X24" s="52">
        <v>7.0272638480000002E-7</v>
      </c>
      <c r="Y24" s="52">
        <v>5.5478398799999995E-6</v>
      </c>
      <c r="Z24" s="52">
        <v>6.2875518639999996E-7</v>
      </c>
      <c r="AA24" s="52">
        <v>5.5478398800000001E-7</v>
      </c>
      <c r="AB24" s="52">
        <v>7.4341054391999993E-6</v>
      </c>
      <c r="AC24" s="52" t="s">
        <v>441</v>
      </c>
      <c r="AD24" s="52" t="s">
        <v>441</v>
      </c>
      <c r="AE24" s="40"/>
      <c r="AF24" s="52">
        <v>369.85599200000001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441</v>
      </c>
      <c r="I25" s="52">
        <v>1.63695674300949E-3</v>
      </c>
      <c r="J25" s="52">
        <v>1.63695674300949E-3</v>
      </c>
      <c r="K25" s="52">
        <v>1.63695674300949E-3</v>
      </c>
      <c r="L25" s="52">
        <v>2.4554351145142351E-4</v>
      </c>
      <c r="M25" s="52">
        <v>8.5610565330601296E-2</v>
      </c>
      <c r="N25" s="52" t="s">
        <v>441</v>
      </c>
      <c r="O25" s="52" t="s">
        <v>441</v>
      </c>
      <c r="P25" s="52" t="s">
        <v>441</v>
      </c>
      <c r="Q25" s="52" t="s">
        <v>441</v>
      </c>
      <c r="R25" s="52" t="s">
        <v>441</v>
      </c>
      <c r="S25" s="52" t="s">
        <v>441</v>
      </c>
      <c r="T25" s="52" t="s">
        <v>441</v>
      </c>
      <c r="U25" s="52" t="s">
        <v>441</v>
      </c>
      <c r="V25" s="52" t="s">
        <v>441</v>
      </c>
      <c r="W25" s="52">
        <v>5.7905764267969018E-4</v>
      </c>
      <c r="X25" s="52" t="s">
        <v>441</v>
      </c>
      <c r="Y25" s="52" t="s">
        <v>441</v>
      </c>
      <c r="Z25" s="52" t="s">
        <v>441</v>
      </c>
      <c r="AA25" s="52" t="s">
        <v>441</v>
      </c>
      <c r="AB25" s="52" t="s">
        <v>441</v>
      </c>
      <c r="AC25" s="52" t="s">
        <v>441</v>
      </c>
      <c r="AD25" s="52" t="s">
        <v>441</v>
      </c>
      <c r="AE25" s="40"/>
      <c r="AF25" s="52">
        <v>426.43773277490124</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441</v>
      </c>
      <c r="I26" s="52">
        <v>9.5765997791816797E-5</v>
      </c>
      <c r="J26" s="52">
        <v>9.5765997791816797E-5</v>
      </c>
      <c r="K26" s="52">
        <v>9.5765997791816797E-5</v>
      </c>
      <c r="L26" s="52">
        <v>1.4364899668772518E-5</v>
      </c>
      <c r="M26" s="52">
        <v>0.47022585724573468</v>
      </c>
      <c r="N26" s="52">
        <v>0.25882931999999997</v>
      </c>
      <c r="O26" s="52" t="s">
        <v>441</v>
      </c>
      <c r="P26" s="52" t="s">
        <v>441</v>
      </c>
      <c r="Q26" s="52" t="s">
        <v>441</v>
      </c>
      <c r="R26" s="52" t="s">
        <v>441</v>
      </c>
      <c r="S26" s="52" t="s">
        <v>441</v>
      </c>
      <c r="T26" s="52" t="s">
        <v>441</v>
      </c>
      <c r="U26" s="52" t="s">
        <v>441</v>
      </c>
      <c r="V26" s="52" t="s">
        <v>441</v>
      </c>
      <c r="W26" s="52">
        <v>8.7070823518490452E-4</v>
      </c>
      <c r="X26" s="52" t="s">
        <v>441</v>
      </c>
      <c r="Y26" s="52" t="s">
        <v>441</v>
      </c>
      <c r="Z26" s="52" t="s">
        <v>441</v>
      </c>
      <c r="AA26" s="52" t="s">
        <v>441</v>
      </c>
      <c r="AB26" s="52" t="s">
        <v>441</v>
      </c>
      <c r="AC26" s="52" t="s">
        <v>441</v>
      </c>
      <c r="AD26" s="52" t="s">
        <v>441</v>
      </c>
      <c r="AE26" s="40"/>
      <c r="AF26" s="52">
        <v>200.93225670770423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4.476651268154404</v>
      </c>
      <c r="F27" s="52">
        <v>3.6049257626506166</v>
      </c>
      <c r="G27" s="52">
        <v>4.9589752244630844E-2</v>
      </c>
      <c r="H27" s="52">
        <v>1.9530356582088872E-2</v>
      </c>
      <c r="I27" s="52">
        <v>5.7828437673506976E-2</v>
      </c>
      <c r="J27" s="52">
        <v>5.7828437673506976E-2</v>
      </c>
      <c r="K27" s="52">
        <v>5.7828437673506976E-2</v>
      </c>
      <c r="L27" s="52">
        <v>2.219586353251796E-2</v>
      </c>
      <c r="M27" s="52">
        <v>34.648160963398418</v>
      </c>
      <c r="N27" s="52">
        <v>2.0602431753980485E-4</v>
      </c>
      <c r="O27" s="52">
        <v>2.5625734997371643E-5</v>
      </c>
      <c r="P27" s="52">
        <v>1.1465456461616575E-3</v>
      </c>
      <c r="Q27" s="52">
        <v>3.8693211886265373E-5</v>
      </c>
      <c r="R27" s="52">
        <v>8.7773745350480344E-4</v>
      </c>
      <c r="S27" s="52">
        <v>6.231725558489133E-4</v>
      </c>
      <c r="T27" s="52">
        <v>2.9087681161665488E-4</v>
      </c>
      <c r="U27" s="52">
        <v>2.6134953777787503E-5</v>
      </c>
      <c r="V27" s="52">
        <v>4.3275439367474145E-3</v>
      </c>
      <c r="W27" s="52">
        <v>5.8374499999999996E-2</v>
      </c>
      <c r="X27" s="52">
        <v>1.1461083832E-3</v>
      </c>
      <c r="Y27" s="52">
        <v>1.8274838777000001E-3</v>
      </c>
      <c r="Z27" s="52">
        <v>8.0868240360000001E-4</v>
      </c>
      <c r="AA27" s="52">
        <v>2.0155892375999999E-3</v>
      </c>
      <c r="AB27" s="52">
        <v>5.7978639021000001E-3</v>
      </c>
      <c r="AC27" s="52">
        <v>5.8374900000000002E-5</v>
      </c>
      <c r="AD27" s="52">
        <v>1.2042600000000001E-5</v>
      </c>
      <c r="AE27" s="40"/>
      <c r="AF27" s="52">
        <v>6001.2364932135997</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0.24412937527660458</v>
      </c>
      <c r="F28" s="52">
        <v>0.1320411407414597</v>
      </c>
      <c r="G28" s="52">
        <v>4.7761902983086543E-3</v>
      </c>
      <c r="H28" s="52">
        <v>6.9181605480655246E-4</v>
      </c>
      <c r="I28" s="52">
        <v>1.9336416435723938E-2</v>
      </c>
      <c r="J28" s="52">
        <v>1.9336416435723938E-2</v>
      </c>
      <c r="K28" s="52">
        <v>1.9336416435723938E-2</v>
      </c>
      <c r="L28" s="52">
        <v>8.356683864468608E-3</v>
      </c>
      <c r="M28" s="52">
        <v>1.6458233797513613</v>
      </c>
      <c r="N28" s="52">
        <v>1.1008953833365854E-5</v>
      </c>
      <c r="O28" s="52">
        <v>1.3311758467460333E-6</v>
      </c>
      <c r="P28" s="52">
        <v>6.9141994939627113E-5</v>
      </c>
      <c r="Q28" s="52">
        <v>2.0866505349684473E-6</v>
      </c>
      <c r="R28" s="52">
        <v>6.6830673035783079E-5</v>
      </c>
      <c r="S28" s="52">
        <v>4.6400734519225441E-5</v>
      </c>
      <c r="T28" s="52">
        <v>1.3960220764838427E-5</v>
      </c>
      <c r="U28" s="52">
        <v>1.5109493764448278E-6</v>
      </c>
      <c r="V28" s="52">
        <v>2.5469985300436045E-4</v>
      </c>
      <c r="W28" s="52">
        <v>2.4063999999999999E-3</v>
      </c>
      <c r="X28" s="52">
        <v>1.0845495280000001E-4</v>
      </c>
      <c r="Y28" s="52">
        <v>1.4440919629999998E-4</v>
      </c>
      <c r="Z28" s="52">
        <v>8.7050793099999996E-5</v>
      </c>
      <c r="AA28" s="52">
        <v>1.4061879950000002E-4</v>
      </c>
      <c r="AB28" s="52">
        <v>4.8053374169999998E-4</v>
      </c>
      <c r="AC28" s="52">
        <v>2.4063999999999999E-6</v>
      </c>
      <c r="AD28" s="52">
        <v>1.7527E-6</v>
      </c>
      <c r="AE28" s="40"/>
      <c r="AF28" s="52">
        <v>409.64084876689998</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1.0667971778430589</v>
      </c>
      <c r="F29" s="52">
        <v>0.1476282860176211</v>
      </c>
      <c r="G29" s="52">
        <v>2.0738068743346001E-2</v>
      </c>
      <c r="H29" s="52">
        <v>3.335253387175946E-4</v>
      </c>
      <c r="I29" s="52">
        <v>4.7711954878973444E-2</v>
      </c>
      <c r="J29" s="52">
        <v>4.7711954878973444E-2</v>
      </c>
      <c r="K29" s="52">
        <v>4.7711954878973444E-2</v>
      </c>
      <c r="L29" s="52">
        <v>2.3855670624056895E-2</v>
      </c>
      <c r="M29" s="52">
        <v>0.33733651545545412</v>
      </c>
      <c r="N29" s="52">
        <v>1.5757010620940822E-5</v>
      </c>
      <c r="O29" s="52">
        <v>1.655936905146267E-6</v>
      </c>
      <c r="P29" s="52">
        <v>1.504556109916965E-4</v>
      </c>
      <c r="Q29" s="52">
        <v>3.1112842026620713E-6</v>
      </c>
      <c r="R29" s="52">
        <v>2.2594595256122734E-4</v>
      </c>
      <c r="S29" s="52">
        <v>1.5206890899029983E-4</v>
      </c>
      <c r="T29" s="52">
        <v>9.6325917350420036E-6</v>
      </c>
      <c r="U29" s="52">
        <v>2.9106945950316091E-6</v>
      </c>
      <c r="V29" s="52">
        <v>5.1790733887677567E-4</v>
      </c>
      <c r="W29" s="52">
        <v>7.4946000000000006E-3</v>
      </c>
      <c r="X29" s="52">
        <v>1.0706171520000001E-4</v>
      </c>
      <c r="Y29" s="52">
        <v>6.483181642E-4</v>
      </c>
      <c r="Z29" s="52">
        <v>7.2445093920000007E-4</v>
      </c>
      <c r="AA29" s="52">
        <v>1.6654044600000002E-4</v>
      </c>
      <c r="AB29" s="52">
        <v>1.6463712646000001E-3</v>
      </c>
      <c r="AC29" s="52">
        <v>1.2969E-6</v>
      </c>
      <c r="AD29" s="52">
        <v>1.2969E-6</v>
      </c>
      <c r="AE29" s="40"/>
      <c r="AF29" s="52">
        <v>1167.9528094816001</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3.9471767067385255E-3</v>
      </c>
      <c r="F30" s="52">
        <v>0.15541557642453738</v>
      </c>
      <c r="G30" s="52">
        <v>2.4039794542498848E-4</v>
      </c>
      <c r="H30" s="52">
        <v>3.3792249579363535E-5</v>
      </c>
      <c r="I30" s="52">
        <v>3.2878530515628732E-3</v>
      </c>
      <c r="J30" s="52">
        <v>3.2878530515628732E-3</v>
      </c>
      <c r="K30" s="52">
        <v>3.2878530515628732E-3</v>
      </c>
      <c r="L30" s="52">
        <v>5.0215894774480326E-4</v>
      </c>
      <c r="M30" s="52">
        <v>0.42220324381502106</v>
      </c>
      <c r="N30" s="52">
        <v>1.4915149136499981E-6</v>
      </c>
      <c r="O30" s="52">
        <v>4.4914610678844783E-5</v>
      </c>
      <c r="P30" s="52">
        <v>6.3377640157496954E-6</v>
      </c>
      <c r="Q30" s="52">
        <v>2.1854358674998945E-7</v>
      </c>
      <c r="R30" s="52">
        <v>1.9309010986635937E-4</v>
      </c>
      <c r="S30" s="52">
        <v>7.6414833806609499E-3</v>
      </c>
      <c r="T30" s="52">
        <v>3.1476337317693751E-4</v>
      </c>
      <c r="U30" s="52">
        <v>4.4718255788694141E-5</v>
      </c>
      <c r="V30" s="52">
        <v>4.4439883718332919E-3</v>
      </c>
      <c r="W30" s="52">
        <v>3.6309999999999999E-4</v>
      </c>
      <c r="X30" s="52">
        <v>5.5324019999999994E-6</v>
      </c>
      <c r="Y30" s="52">
        <v>1.01427368E-5</v>
      </c>
      <c r="Z30" s="52">
        <v>3.4577511999999997E-6</v>
      </c>
      <c r="AA30" s="52">
        <v>1.1871612599999999E-5</v>
      </c>
      <c r="AB30" s="52">
        <v>3.1004502599999993E-5</v>
      </c>
      <c r="AC30" s="52">
        <v>3.6310000000000002E-7</v>
      </c>
      <c r="AD30" s="52">
        <v>3.6310000000000002E-7</v>
      </c>
      <c r="AE30" s="40"/>
      <c r="AF30" s="52">
        <v>32.271602976799997</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0.43830861009220773</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20.582095712899999</v>
      </c>
      <c r="AL31" s="120" t="s">
        <v>49</v>
      </c>
    </row>
    <row r="32" spans="1:38" ht="26.45" customHeight="1" thickBot="1" x14ac:dyDescent="0.25">
      <c r="A32" s="49" t="s">
        <v>78</v>
      </c>
      <c r="B32" s="49" t="s">
        <v>89</v>
      </c>
      <c r="C32" s="50" t="s">
        <v>90</v>
      </c>
      <c r="D32" s="51"/>
      <c r="E32" s="52" t="s">
        <v>441</v>
      </c>
      <c r="F32" s="52" t="s">
        <v>441</v>
      </c>
      <c r="G32" s="52" t="s">
        <v>441</v>
      </c>
      <c r="H32" s="52" t="s">
        <v>441</v>
      </c>
      <c r="I32" s="52">
        <v>2.3501495150608828E-2</v>
      </c>
      <c r="J32" s="52">
        <v>4.5388492280414861E-2</v>
      </c>
      <c r="K32" s="52">
        <v>5.7951705662408766E-2</v>
      </c>
      <c r="L32" s="52">
        <v>5.3209351735884411E-3</v>
      </c>
      <c r="M32" s="52" t="s">
        <v>441</v>
      </c>
      <c r="N32" s="52">
        <v>0.17493791212813298</v>
      </c>
      <c r="O32" s="52">
        <v>7.6692354089900937E-4</v>
      </c>
      <c r="P32" s="52" t="s">
        <v>441</v>
      </c>
      <c r="Q32" s="52">
        <v>2.0000395547938965E-3</v>
      </c>
      <c r="R32" s="52">
        <v>6.5285236987207465E-2</v>
      </c>
      <c r="S32" s="52">
        <v>1.4333273598397436</v>
      </c>
      <c r="T32" s="52">
        <v>1.0033940223333027E-2</v>
      </c>
      <c r="U32" s="52">
        <v>1.1590341132481758E-3</v>
      </c>
      <c r="V32" s="52">
        <v>0.46551533871710554</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2276.4857863006519</v>
      </c>
      <c r="AL32" s="120" t="s">
        <v>410</v>
      </c>
    </row>
    <row r="33" spans="1:38" ht="26.45" customHeight="1" thickBot="1" x14ac:dyDescent="0.25">
      <c r="A33" s="49" t="s">
        <v>78</v>
      </c>
      <c r="B33" s="49" t="s">
        <v>91</v>
      </c>
      <c r="C33" s="50" t="s">
        <v>92</v>
      </c>
      <c r="D33" s="51"/>
      <c r="E33" s="52" t="s">
        <v>441</v>
      </c>
      <c r="F33" s="52" t="s">
        <v>441</v>
      </c>
      <c r="G33" s="52" t="s">
        <v>441</v>
      </c>
      <c r="H33" s="52" t="s">
        <v>441</v>
      </c>
      <c r="I33" s="52">
        <v>0.10470972362604838</v>
      </c>
      <c r="J33" s="52">
        <v>0.19390689560379343</v>
      </c>
      <c r="K33" s="52">
        <v>0.38781379120758686</v>
      </c>
      <c r="L33" s="52">
        <v>4.1108261868004212E-3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2276.4857863006519</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0.48226888101492293</v>
      </c>
      <c r="F36" s="52">
        <v>2.0025195315744558E-2</v>
      </c>
      <c r="G36" s="52">
        <v>0.26540999999999998</v>
      </c>
      <c r="H36" s="52" t="s">
        <v>441</v>
      </c>
      <c r="I36" s="52">
        <v>2.0074836119898957E-2</v>
      </c>
      <c r="J36" s="52">
        <v>2.3597958256023829E-2</v>
      </c>
      <c r="K36" s="52">
        <v>2.3597958256023829E-2</v>
      </c>
      <c r="L36" s="52">
        <v>6.2842515867372298E-4</v>
      </c>
      <c r="M36" s="52">
        <v>4.2312151507491097E-2</v>
      </c>
      <c r="N36" s="52">
        <v>1.49544E-3</v>
      </c>
      <c r="O36" s="52">
        <v>1.3808000000000001E-4</v>
      </c>
      <c r="P36" s="52">
        <v>2.6444000000000001E-4</v>
      </c>
      <c r="Q36" s="52">
        <v>2.7993200000000005E-3</v>
      </c>
      <c r="R36" s="52">
        <v>3.0123000000000003E-3</v>
      </c>
      <c r="S36" s="52">
        <v>1.0241090000000001E-2</v>
      </c>
      <c r="T36" s="52">
        <v>0.12615799999999999</v>
      </c>
      <c r="U36" s="52">
        <v>1.41825E-3</v>
      </c>
      <c r="V36" s="52">
        <v>1.2075599999999999E-2</v>
      </c>
      <c r="W36" s="52">
        <v>2.5814899999999997E-3</v>
      </c>
      <c r="X36" s="52">
        <v>3.1361E-5</v>
      </c>
      <c r="Y36" s="52">
        <v>1.7553000000000002E-4</v>
      </c>
      <c r="Z36" s="52">
        <v>1.3808000000000001E-4</v>
      </c>
      <c r="AA36" s="52">
        <v>4.0022999999999999E-5</v>
      </c>
      <c r="AB36" s="52">
        <v>3.8499400000000005E-4</v>
      </c>
      <c r="AC36" s="52">
        <v>1.0297400000000001E-3</v>
      </c>
      <c r="AD36" s="52">
        <v>2.3747339999999999E-3</v>
      </c>
      <c r="AE36" s="40"/>
      <c r="AF36" s="52">
        <v>422.97199999999998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0.16617773434471389</v>
      </c>
      <c r="F38" s="52">
        <v>1.7198878570661033E-2</v>
      </c>
      <c r="G38" s="52">
        <v>4.0743567831000383E-3</v>
      </c>
      <c r="H38" s="52">
        <v>4.0743567831000372E-5</v>
      </c>
      <c r="I38" s="52">
        <v>1.0715558339553099E-2</v>
      </c>
      <c r="J38" s="52">
        <v>1.0715558339553099E-2</v>
      </c>
      <c r="K38" s="52">
        <v>1.0715558339553099E-2</v>
      </c>
      <c r="L38" s="52">
        <v>6.6513874484108119E-3</v>
      </c>
      <c r="M38" s="52">
        <v>5.4871399976399754E-2</v>
      </c>
      <c r="N38" s="52">
        <v>1.1459128452468857E-2</v>
      </c>
      <c r="O38" s="52">
        <v>5.0929459788750476E-5</v>
      </c>
      <c r="P38" s="52" t="s">
        <v>441</v>
      </c>
      <c r="Q38" s="52" t="s">
        <v>441</v>
      </c>
      <c r="R38" s="52">
        <v>2.5464729894375239E-4</v>
      </c>
      <c r="S38" s="52">
        <v>8.6580081640875804E-3</v>
      </c>
      <c r="T38" s="52">
        <v>3.5650621852125332E-4</v>
      </c>
      <c r="U38" s="52">
        <v>5.0929459788750476E-5</v>
      </c>
      <c r="V38" s="52">
        <v>5.0929459788750468E-3</v>
      </c>
      <c r="W38" s="52">
        <v>5.0929459788750478E-4</v>
      </c>
      <c r="X38" s="52">
        <v>1.5278837936625139E-4</v>
      </c>
      <c r="Y38" s="52">
        <v>2.5464729894375234E-4</v>
      </c>
      <c r="Z38" s="52" t="s">
        <v>441</v>
      </c>
      <c r="AA38" s="52" t="s">
        <v>441</v>
      </c>
      <c r="AB38" s="52">
        <v>4.074356783100037E-4</v>
      </c>
      <c r="AC38" s="52" t="s">
        <v>441</v>
      </c>
      <c r="AD38" s="52" t="s">
        <v>441</v>
      </c>
      <c r="AE38" s="40"/>
      <c r="AF38" s="52">
        <v>218.99667709162702</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2.5485507000000001E-2</v>
      </c>
      <c r="F39" s="52">
        <v>2.5109764999999991E-3</v>
      </c>
      <c r="G39" s="52">
        <v>2.0460770210000007E-3</v>
      </c>
      <c r="H39" s="52">
        <v>1.3500000000000004E-6</v>
      </c>
      <c r="I39" s="52">
        <v>5.4165852900000012E-3</v>
      </c>
      <c r="J39" s="52">
        <v>7.6479852900000018E-3</v>
      </c>
      <c r="K39" s="52">
        <v>9.7179852900000033E-3</v>
      </c>
      <c r="L39" s="52">
        <v>8.399314116000001E-4</v>
      </c>
      <c r="M39" s="52">
        <v>8.1331094999999992E-3</v>
      </c>
      <c r="N39" s="52">
        <v>4.7350938510500012E-2</v>
      </c>
      <c r="O39" s="52">
        <v>1.5403640599500005E-3</v>
      </c>
      <c r="P39" s="52">
        <v>1.2717755500000006E-3</v>
      </c>
      <c r="Q39" s="52">
        <v>1.0022955500000005E-3</v>
      </c>
      <c r="R39" s="52">
        <v>7.718864215E-4</v>
      </c>
      <c r="S39" s="52">
        <v>2.4837728430000003E-4</v>
      </c>
      <c r="T39" s="52">
        <v>8.6546364215000001E-3</v>
      </c>
      <c r="U39" s="52">
        <v>1.4984419000000002E-5</v>
      </c>
      <c r="V39" s="52">
        <v>1.6791375150000004E-3</v>
      </c>
      <c r="W39" s="52">
        <v>4.1279999999999995E-4</v>
      </c>
      <c r="X39" s="52">
        <v>2.020720000000001E-6</v>
      </c>
      <c r="Y39" s="52">
        <v>2.4720000000000006E-6</v>
      </c>
      <c r="Z39" s="52">
        <v>1.5119600000000007E-6</v>
      </c>
      <c r="AA39" s="52">
        <v>1.0842000000000001E-7</v>
      </c>
      <c r="AB39" s="52">
        <v>6.1131000000000025E-6</v>
      </c>
      <c r="AC39" s="52">
        <v>9.1513600000000042E-4</v>
      </c>
      <c r="AD39" s="52">
        <v>2.3850089440000007E-3</v>
      </c>
      <c r="AE39" s="40"/>
      <c r="AF39" s="52">
        <v>117.75549999999998</v>
      </c>
      <c r="AG39" s="52" t="s">
        <v>441</v>
      </c>
      <c r="AH39" s="52" t="s">
        <v>441</v>
      </c>
      <c r="AI39" s="52">
        <v>3.5420383393815951</v>
      </c>
      <c r="AJ39" s="52">
        <v>1.4465186729469024</v>
      </c>
      <c r="AK39" s="52">
        <v>0.45000000000000018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1.5784204075000002E-2</v>
      </c>
      <c r="F41" s="52">
        <v>3.6975274499999999E-3</v>
      </c>
      <c r="G41" s="52">
        <v>5.7159449965000012E-3</v>
      </c>
      <c r="H41" s="52">
        <v>4.6505451999999999E-5</v>
      </c>
      <c r="I41" s="52">
        <v>4.8789648100000006E-3</v>
      </c>
      <c r="J41" s="52">
        <v>4.9952284399999991E-3</v>
      </c>
      <c r="K41" s="52">
        <v>5.2277557000000013E-3</v>
      </c>
      <c r="L41" s="52">
        <v>4.792383235E-4</v>
      </c>
      <c r="M41" s="52">
        <v>4.0569041E-2</v>
      </c>
      <c r="N41" s="52">
        <v>1.6060144049999999E-4</v>
      </c>
      <c r="O41" s="52">
        <v>7.5875154499999994E-5</v>
      </c>
      <c r="P41" s="52">
        <v>3.9710781640000003E-5</v>
      </c>
      <c r="Q41" s="52">
        <v>1.7120944850000001E-6</v>
      </c>
      <c r="R41" s="52">
        <v>1.9446217450000002E-4</v>
      </c>
      <c r="S41" s="52">
        <v>7.4372438999999993E-5</v>
      </c>
      <c r="T41" s="52">
        <v>1.3145338E-5</v>
      </c>
      <c r="U41" s="52">
        <v>3.51418075E-6</v>
      </c>
      <c r="V41" s="52">
        <v>3.1039428279999999E-3</v>
      </c>
      <c r="W41" s="52">
        <v>6.442935700000001E-3</v>
      </c>
      <c r="X41" s="52">
        <v>7.2769856150000007E-4</v>
      </c>
      <c r="Y41" s="52">
        <v>6.5741494649999995E-4</v>
      </c>
      <c r="Z41" s="52">
        <v>2.6541927300000002E-4</v>
      </c>
      <c r="AA41" s="52">
        <v>4.613430865E-4</v>
      </c>
      <c r="AB41" s="52">
        <v>2.1118758675000003E-3</v>
      </c>
      <c r="AC41" s="52">
        <v>2.90659075E-5</v>
      </c>
      <c r="AD41" s="52">
        <v>3.4879088999999999E-7</v>
      </c>
      <c r="AE41" s="40"/>
      <c r="AF41" s="52">
        <v>303.79500000000002</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0.41443722504528213</v>
      </c>
      <c r="F44" s="52">
        <v>4.2892963589994108E-2</v>
      </c>
      <c r="G44" s="52">
        <v>1.0161199547525996E-2</v>
      </c>
      <c r="H44" s="52">
        <v>1.0161199547525996E-4</v>
      </c>
      <c r="I44" s="52">
        <v>2.6723954809993369E-2</v>
      </c>
      <c r="J44" s="52">
        <v>2.6723954809993369E-2</v>
      </c>
      <c r="K44" s="52">
        <v>2.6723954809993369E-2</v>
      </c>
      <c r="L44" s="52">
        <v>1.6588158261336191E-2</v>
      </c>
      <c r="M44" s="52">
        <v>0.13684595490630633</v>
      </c>
      <c r="N44" s="52">
        <v>2.8578373727416864E-2</v>
      </c>
      <c r="O44" s="52">
        <v>1.2701499434407496E-4</v>
      </c>
      <c r="P44" s="52" t="s">
        <v>441</v>
      </c>
      <c r="Q44" s="52" t="s">
        <v>441</v>
      </c>
      <c r="R44" s="52">
        <v>6.3507497172037475E-4</v>
      </c>
      <c r="S44" s="52">
        <v>2.1592549038492743E-2</v>
      </c>
      <c r="T44" s="52">
        <v>8.8910496040852478E-4</v>
      </c>
      <c r="U44" s="52">
        <v>1.2701499434407496E-4</v>
      </c>
      <c r="V44" s="52">
        <v>1.2701499434407496E-2</v>
      </c>
      <c r="W44" s="52">
        <v>1.2701499434407495E-3</v>
      </c>
      <c r="X44" s="52">
        <v>3.8104498303222488E-4</v>
      </c>
      <c r="Y44" s="52">
        <v>6.3507497172037464E-4</v>
      </c>
      <c r="Z44" s="52" t="s">
        <v>441</v>
      </c>
      <c r="AA44" s="52" t="s">
        <v>441</v>
      </c>
      <c r="AB44" s="52">
        <v>1.0161199547525995E-3</v>
      </c>
      <c r="AC44" s="52" t="s">
        <v>441</v>
      </c>
      <c r="AD44" s="52" t="s">
        <v>441</v>
      </c>
      <c r="AE44" s="40"/>
      <c r="AF44" s="52">
        <v>546.1644756795223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15.188660874644201</v>
      </c>
      <c r="F45" s="52">
        <v>0.53023766894959101</v>
      </c>
      <c r="G45" s="52">
        <v>5.0843020000000001</v>
      </c>
      <c r="H45" s="52" t="s">
        <v>441</v>
      </c>
      <c r="I45" s="52">
        <v>0.434229026627934</v>
      </c>
      <c r="J45" s="52">
        <v>0.51042770514813496</v>
      </c>
      <c r="K45" s="52">
        <v>0.51042770514813496</v>
      </c>
      <c r="L45" s="52">
        <v>1.5327175658753399E-2</v>
      </c>
      <c r="M45" s="52">
        <v>1.2072660451481352</v>
      </c>
      <c r="N45" s="52">
        <v>3.8337010000000005E-2</v>
      </c>
      <c r="O45" s="52">
        <v>3.2762500000000005E-3</v>
      </c>
      <c r="P45" s="52">
        <v>7.7016300000000001E-3</v>
      </c>
      <c r="Q45" s="52">
        <v>4.5011799999999998E-2</v>
      </c>
      <c r="R45" s="52">
        <v>4.9351610000000004E-2</v>
      </c>
      <c r="S45" s="52">
        <v>0.26118922</v>
      </c>
      <c r="T45" s="52">
        <v>1.9229649999999998</v>
      </c>
      <c r="U45" s="52">
        <v>3.3294280000000002E-2</v>
      </c>
      <c r="V45" s="52">
        <v>0.32933639999999997</v>
      </c>
      <c r="W45" s="52">
        <v>5.3758630000000002E-2</v>
      </c>
      <c r="X45" s="52">
        <v>7.084280000000001E-4</v>
      </c>
      <c r="Y45" s="52">
        <v>3.80803E-3</v>
      </c>
      <c r="Z45" s="52">
        <v>3.2762500000000005E-3</v>
      </c>
      <c r="AA45" s="52">
        <v>6.9987099999999991E-4</v>
      </c>
      <c r="AB45" s="52">
        <v>8.4925790000000001E-3</v>
      </c>
      <c r="AC45" s="52">
        <v>2.5146440000000003E-2</v>
      </c>
      <c r="AD45" s="52">
        <v>3.8719681999999998E-2</v>
      </c>
      <c r="AE45" s="40"/>
      <c r="AF45" s="52">
        <v>11662.958200000001</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9.5335920000000005E-3</v>
      </c>
      <c r="F46" s="52">
        <v>4.6459999999999996E-4</v>
      </c>
      <c r="G46" s="52">
        <v>3.6800000000000005E-4</v>
      </c>
      <c r="H46" s="52" t="s">
        <v>441</v>
      </c>
      <c r="I46" s="52">
        <v>3.7167999999999994E-4</v>
      </c>
      <c r="J46" s="52">
        <v>3.7167999999999994E-4</v>
      </c>
      <c r="K46" s="52">
        <v>3.7167999999999994E-4</v>
      </c>
      <c r="L46" s="52">
        <v>2.081408E-4</v>
      </c>
      <c r="M46" s="52">
        <v>1.2265439999999998E-3</v>
      </c>
      <c r="N46" s="52">
        <v>1.48672E-6</v>
      </c>
      <c r="O46" s="52">
        <v>1.1150399999999999E-7</v>
      </c>
      <c r="P46" s="52">
        <v>2.2300799999999999E-6</v>
      </c>
      <c r="Q46" s="52">
        <v>5.5751999999999998E-7</v>
      </c>
      <c r="R46" s="52">
        <v>3.7167999999999997E-6</v>
      </c>
      <c r="S46" s="52">
        <v>4.0884799999999994E-6</v>
      </c>
      <c r="T46" s="52">
        <v>1.48672E-7</v>
      </c>
      <c r="U46" s="52">
        <v>2.0442399999999997E-6</v>
      </c>
      <c r="V46" s="52">
        <v>5.3893599999999995E-4</v>
      </c>
      <c r="W46" s="52">
        <v>2.60176E-5</v>
      </c>
      <c r="X46" s="52">
        <v>3.5309600000000001E-8</v>
      </c>
      <c r="Y46" s="52">
        <v>2.7875999999999999E-7</v>
      </c>
      <c r="Z46" s="52">
        <v>3.15928E-8</v>
      </c>
      <c r="AA46" s="52">
        <v>2.7875999999999998E-8</v>
      </c>
      <c r="AB46" s="52">
        <v>3.7353840000000001E-7</v>
      </c>
      <c r="AC46" s="52" t="s">
        <v>441</v>
      </c>
      <c r="AD46" s="52" t="s">
        <v>441</v>
      </c>
      <c r="AE46" s="40"/>
      <c r="AF46" s="52">
        <v>18.584</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0.19600259463621439</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28171.305699999997</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13.40758249369137</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256.21199999999999</v>
      </c>
      <c r="AL56" s="120" t="s">
        <v>413</v>
      </c>
    </row>
    <row r="57" spans="1:38" ht="26.45" customHeight="1" thickBot="1" x14ac:dyDescent="0.25">
      <c r="A57" s="49" t="s">
        <v>53</v>
      </c>
      <c r="B57" s="49" t="s">
        <v>143</v>
      </c>
      <c r="C57" s="50" t="s">
        <v>144</v>
      </c>
      <c r="D57" s="51"/>
      <c r="E57" s="52" t="s">
        <v>441</v>
      </c>
      <c r="F57" s="52" t="s">
        <v>441</v>
      </c>
      <c r="G57" s="52">
        <v>1E-3</v>
      </c>
      <c r="H57" s="52" t="s">
        <v>441</v>
      </c>
      <c r="I57" s="52">
        <v>8.6418999999999992E-3</v>
      </c>
      <c r="J57" s="52">
        <v>1.7283799999999998E-2</v>
      </c>
      <c r="K57" s="52">
        <v>1.901218E-2</v>
      </c>
      <c r="L57" s="52">
        <v>2.5925699999999999E-4</v>
      </c>
      <c r="M57" s="52" t="s">
        <v>441</v>
      </c>
      <c r="N57" s="52" t="s">
        <v>441</v>
      </c>
      <c r="O57" s="52" t="s">
        <v>441</v>
      </c>
      <c r="P57" s="52" t="s">
        <v>441</v>
      </c>
      <c r="Q57" s="52" t="s">
        <v>441</v>
      </c>
      <c r="R57" s="52" t="s">
        <v>441</v>
      </c>
      <c r="S57" s="52" t="s">
        <v>441</v>
      </c>
      <c r="T57" s="52" t="s">
        <v>441</v>
      </c>
      <c r="U57" s="52" t="s">
        <v>441</v>
      </c>
      <c r="V57" s="52" t="s">
        <v>441</v>
      </c>
      <c r="W57" s="52">
        <v>4.3209499999999996E-3</v>
      </c>
      <c r="X57" s="52" t="s">
        <v>441</v>
      </c>
      <c r="Y57" s="52" t="s">
        <v>441</v>
      </c>
      <c r="Z57" s="52" t="s">
        <v>441</v>
      </c>
      <c r="AA57" s="52" t="s">
        <v>441</v>
      </c>
      <c r="AB57" s="52" t="s">
        <v>441</v>
      </c>
      <c r="AC57" s="52">
        <v>9.5060899999999994E-4</v>
      </c>
      <c r="AD57" s="52" t="s">
        <v>441</v>
      </c>
      <c r="AE57" s="40"/>
      <c r="AF57" s="52" t="s">
        <v>441</v>
      </c>
      <c r="AG57" s="52" t="s">
        <v>441</v>
      </c>
      <c r="AH57" s="52" t="s">
        <v>441</v>
      </c>
      <c r="AI57" s="52" t="s">
        <v>441</v>
      </c>
      <c r="AJ57" s="52" t="s">
        <v>441</v>
      </c>
      <c r="AK57" s="52">
        <v>73.456149999999994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9.78648169050675E-2</v>
      </c>
      <c r="J61" s="52">
        <v>0.97864816905067509</v>
      </c>
      <c r="K61" s="52">
        <v>3.274021496870744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1561151.74</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8.4630000000000003E-4</v>
      </c>
      <c r="H63" s="52">
        <v>5.4547443576252672E-3</v>
      </c>
      <c r="I63" s="52">
        <v>3.2526999004381229E-3</v>
      </c>
      <c r="J63" s="52">
        <v>3.6905633485740242E-3</v>
      </c>
      <c r="K63" s="52">
        <v>4.1909787178721972E-3</v>
      </c>
      <c r="L63" s="52">
        <v>6.5053998008762453E-5</v>
      </c>
      <c r="M63" s="52">
        <v>1.4079380000000001E-2</v>
      </c>
      <c r="N63" s="52" t="s">
        <v>441</v>
      </c>
      <c r="O63" s="52" t="s">
        <v>441</v>
      </c>
      <c r="P63" s="52" t="s">
        <v>441</v>
      </c>
      <c r="Q63" s="52" t="s">
        <v>441</v>
      </c>
      <c r="R63" s="52" t="s">
        <v>441</v>
      </c>
      <c r="S63" s="52" t="s">
        <v>441</v>
      </c>
      <c r="T63" s="52" t="s">
        <v>441</v>
      </c>
      <c r="U63" s="52" t="s">
        <v>441</v>
      </c>
      <c r="V63" s="52" t="s">
        <v>441</v>
      </c>
      <c r="W63" s="52">
        <v>4.3680000000000002E-5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5.2930000000000001</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0.33265554957326321</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0.74111609000000001</v>
      </c>
      <c r="F73" s="52">
        <v>3.0318385499999998E-3</v>
      </c>
      <c r="G73" s="52">
        <v>1.35995</v>
      </c>
      <c r="H73" s="52" t="s">
        <v>441</v>
      </c>
      <c r="I73" s="52">
        <v>6.4350831468638195E-2</v>
      </c>
      <c r="J73" s="52">
        <v>9.1163677913904118E-2</v>
      </c>
      <c r="K73" s="52">
        <v>0.10725138578106366</v>
      </c>
      <c r="L73" s="52">
        <v>1.4800691237786784E-4</v>
      </c>
      <c r="M73" s="52">
        <v>0.168435475</v>
      </c>
      <c r="N73" s="52">
        <v>9.3308705629525381E-4</v>
      </c>
      <c r="O73" s="52">
        <v>4.9335637459289288E-5</v>
      </c>
      <c r="P73" s="52">
        <v>9.6526247202957292E-4</v>
      </c>
      <c r="Q73" s="52">
        <v>1.2655663522165512E-3</v>
      </c>
      <c r="R73" s="52">
        <v>9.4381219487336032E-4</v>
      </c>
      <c r="S73" s="52">
        <v>1.1583149664354878E-3</v>
      </c>
      <c r="T73" s="52" t="s">
        <v>441</v>
      </c>
      <c r="U73" s="52" t="s">
        <v>441</v>
      </c>
      <c r="V73" s="52">
        <v>2.7027349216828043E-3</v>
      </c>
      <c r="W73" s="52">
        <v>7.6902715128997134E-3</v>
      </c>
      <c r="X73" s="52">
        <v>1.8798441475977078E-4</v>
      </c>
      <c r="Y73" s="52">
        <v>6.8870653771079668E-3</v>
      </c>
      <c r="Z73" s="52">
        <v>1.999470593353926E-3</v>
      </c>
      <c r="AA73" s="52">
        <v>6.3231121328286531E-4</v>
      </c>
      <c r="AB73" s="52">
        <v>9.706831598504528E-3</v>
      </c>
      <c r="AC73" s="52" t="s">
        <v>441</v>
      </c>
      <c r="AD73" s="52" t="s">
        <v>441</v>
      </c>
      <c r="AE73" s="40"/>
      <c r="AF73" s="52" t="s">
        <v>441</v>
      </c>
      <c r="AG73" s="52" t="s">
        <v>441</v>
      </c>
      <c r="AH73" s="52" t="s">
        <v>441</v>
      </c>
      <c r="AI73" s="52" t="s">
        <v>441</v>
      </c>
      <c r="AJ73" s="52" t="s">
        <v>441</v>
      </c>
      <c r="AK73" s="52">
        <v>67.374189999999999</v>
      </c>
      <c r="AL73" s="120" t="s">
        <v>184</v>
      </c>
    </row>
    <row r="74" spans="1:38" ht="26.45" customHeight="1" thickBot="1" x14ac:dyDescent="0.25">
      <c r="A74" s="49" t="s">
        <v>53</v>
      </c>
      <c r="B74" s="49" t="s">
        <v>185</v>
      </c>
      <c r="C74" s="50" t="s">
        <v>186</v>
      </c>
      <c r="D74" s="51"/>
      <c r="E74" s="52">
        <v>6.5167401665117572E-2</v>
      </c>
      <c r="F74" s="52" t="s">
        <v>441</v>
      </c>
      <c r="G74" s="52">
        <v>1.432887384</v>
      </c>
      <c r="H74" s="52" t="s">
        <v>441</v>
      </c>
      <c r="I74" s="52">
        <v>3.7545276073619627E-2</v>
      </c>
      <c r="J74" s="52">
        <v>9.4152E-2</v>
      </c>
      <c r="K74" s="52">
        <v>0.1129824</v>
      </c>
      <c r="L74" s="52">
        <v>1.1552392638036808E-5</v>
      </c>
      <c r="M74" s="52">
        <v>11.29824</v>
      </c>
      <c r="N74" s="52">
        <v>1.8619257618605018E-2</v>
      </c>
      <c r="O74" s="52">
        <v>1.3964443213953763E-2</v>
      </c>
      <c r="P74" s="52" t="s">
        <v>441</v>
      </c>
      <c r="Q74" s="52">
        <v>1.4429924654418889E-2</v>
      </c>
      <c r="R74" s="52">
        <v>9.309628809302509E-3</v>
      </c>
      <c r="S74" s="52">
        <v>1.5360887535349144E-2</v>
      </c>
      <c r="T74" s="52">
        <v>0.1861925761860502</v>
      </c>
      <c r="U74" s="52" t="s">
        <v>441</v>
      </c>
      <c r="V74" s="52">
        <v>0.46548144046512541</v>
      </c>
      <c r="W74" s="52">
        <v>6.9822216069768813E-3</v>
      </c>
      <c r="X74" s="52">
        <v>2.7819303364289623E-4</v>
      </c>
      <c r="Y74" s="52">
        <v>1.2838978951887061E-3</v>
      </c>
      <c r="Z74" s="52">
        <v>3.7289199387468517E-4</v>
      </c>
      <c r="AA74" s="52">
        <v>1.5968355938677722E-4</v>
      </c>
      <c r="AB74" s="52">
        <v>2.0946664820930649E-3</v>
      </c>
      <c r="AC74" s="52" t="s">
        <v>441</v>
      </c>
      <c r="AD74" s="52" t="s">
        <v>441</v>
      </c>
      <c r="AE74" s="40"/>
      <c r="AF74" s="52" t="s">
        <v>441</v>
      </c>
      <c r="AG74" s="52" t="s">
        <v>441</v>
      </c>
      <c r="AH74" s="52" t="s">
        <v>441</v>
      </c>
      <c r="AI74" s="52" t="s">
        <v>441</v>
      </c>
      <c r="AJ74" s="52" t="s">
        <v>441</v>
      </c>
      <c r="AK74" s="52">
        <v>94.152000000000001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0.47229480000000001</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262386</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0.53634274999999998</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2.331925</v>
      </c>
      <c r="AL85" s="120" t="s">
        <v>216</v>
      </c>
    </row>
    <row r="86" spans="1:38" ht="26.45" customHeight="1" thickBot="1" x14ac:dyDescent="0.25">
      <c r="A86" s="49" t="s">
        <v>208</v>
      </c>
      <c r="B86" s="55" t="s">
        <v>217</v>
      </c>
      <c r="C86" s="59" t="s">
        <v>218</v>
      </c>
      <c r="D86" s="51"/>
      <c r="E86" s="52" t="s">
        <v>441</v>
      </c>
      <c r="F86" s="52">
        <v>7.2035539999999995E-2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0.15659899999999999</v>
      </c>
      <c r="AL86" s="120" t="s">
        <v>219</v>
      </c>
    </row>
    <row r="87" spans="1:38" ht="26.45" customHeight="1" thickBot="1" x14ac:dyDescent="0.25">
      <c r="A87" s="49" t="s">
        <v>208</v>
      </c>
      <c r="B87" s="55" t="s">
        <v>220</v>
      </c>
      <c r="C87" s="59" t="s">
        <v>221</v>
      </c>
      <c r="D87" s="51"/>
      <c r="E87" s="52" t="s">
        <v>441</v>
      </c>
      <c r="F87" s="52">
        <v>1.5325966260000001E-3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78715.8</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9.5519999999999994E-2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0.19103999999999999</v>
      </c>
      <c r="AL89" s="120" t="s">
        <v>420</v>
      </c>
    </row>
    <row r="90" spans="1:38" s="4" customFormat="1" ht="26.45" customHeight="1" thickBot="1" x14ac:dyDescent="0.25">
      <c r="A90" s="49" t="s">
        <v>208</v>
      </c>
      <c r="B90" s="55" t="s">
        <v>226</v>
      </c>
      <c r="C90" s="59" t="s">
        <v>227</v>
      </c>
      <c r="D90" s="51"/>
      <c r="E90" s="52" t="s">
        <v>441</v>
      </c>
      <c r="F90" s="52">
        <v>6.3084988054499996E-2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9.9067499999999996E-6</v>
      </c>
      <c r="Y90" s="52">
        <v>5.0005499999999999E-6</v>
      </c>
      <c r="Z90" s="52">
        <v>5.0005499999999999E-6</v>
      </c>
      <c r="AA90" s="52">
        <v>5.0005499999999999E-6</v>
      </c>
      <c r="AB90" s="52">
        <v>2.49084E-5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9.7628453999999991E-4</v>
      </c>
      <c r="F91" s="52">
        <v>2.5255119999999997E-3</v>
      </c>
      <c r="G91" s="52">
        <v>4.3028657999999995E-4</v>
      </c>
      <c r="H91" s="52">
        <v>2.1654700000000001E-3</v>
      </c>
      <c r="I91" s="52">
        <v>2.1488959259999999E-2</v>
      </c>
      <c r="J91" s="52">
        <v>2.8325101679999999E-2</v>
      </c>
      <c r="K91" s="52">
        <v>2.9737068569999997E-2</v>
      </c>
      <c r="L91" s="52">
        <v>6.33987E-5</v>
      </c>
      <c r="M91" s="52">
        <v>2.9769904850000001E-2</v>
      </c>
      <c r="N91" s="52">
        <v>0.112037488</v>
      </c>
      <c r="O91" s="52">
        <v>2.2130492E-4</v>
      </c>
      <c r="P91" s="52">
        <v>1.3339302999999999E-5</v>
      </c>
      <c r="Q91" s="52">
        <v>2.7246327000000003E-4</v>
      </c>
      <c r="R91" s="52">
        <v>2.3019859999999998E-3</v>
      </c>
      <c r="S91" s="52">
        <v>6.3445393200000005E-2</v>
      </c>
      <c r="T91" s="52">
        <v>4.2900240000000008E-3</v>
      </c>
      <c r="U91" s="52">
        <v>5.2179999999999998E-6</v>
      </c>
      <c r="V91" s="52">
        <v>3.7884637999999998E-2</v>
      </c>
      <c r="W91" s="52">
        <v>5.2179999999999998E-5</v>
      </c>
      <c r="X91" s="52">
        <v>5.7919800000000001E-5</v>
      </c>
      <c r="Y91" s="52">
        <v>2.3480999999999998E-5</v>
      </c>
      <c r="Z91" s="52">
        <v>2.3480999999999998E-5</v>
      </c>
      <c r="AA91" s="52">
        <v>2.3480999999999998E-5</v>
      </c>
      <c r="AB91" s="52">
        <v>1.2836279999999998E-4</v>
      </c>
      <c r="AC91" s="52">
        <v>0.145239530625</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0.15842962977706965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128.394125207348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3.4121438468015394E-4</v>
      </c>
      <c r="F99" s="52">
        <v>0.41206640981661785</v>
      </c>
      <c r="G99" s="52" t="s">
        <v>441</v>
      </c>
      <c r="H99" s="52">
        <v>0.68135200587429057</v>
      </c>
      <c r="I99" s="52">
        <v>1.2374772844591405E-2</v>
      </c>
      <c r="J99" s="52">
        <v>1.9020484187057159E-2</v>
      </c>
      <c r="K99" s="52">
        <v>4.14784052753897E-2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30.032</v>
      </c>
      <c r="AL99" s="120" t="s">
        <v>244</v>
      </c>
    </row>
    <row r="100" spans="1:38" ht="26.45" customHeight="1" thickBot="1" x14ac:dyDescent="0.25">
      <c r="A100" s="49" t="s">
        <v>242</v>
      </c>
      <c r="B100" s="49" t="s">
        <v>245</v>
      </c>
      <c r="C100" s="50" t="s">
        <v>406</v>
      </c>
      <c r="D100" s="63"/>
      <c r="E100" s="52">
        <v>9.6522185965517565E-4</v>
      </c>
      <c r="F100" s="52">
        <v>0.18178094437348322</v>
      </c>
      <c r="G100" s="52" t="s">
        <v>441</v>
      </c>
      <c r="H100" s="52">
        <v>0.49278899675921023</v>
      </c>
      <c r="I100" s="52">
        <v>3.6582964383561644E-3</v>
      </c>
      <c r="J100" s="52">
        <v>5.5152136712328754E-3</v>
      </c>
      <c r="K100" s="52">
        <v>1.2464277424657532E-2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43.88</v>
      </c>
      <c r="AL100" s="120" t="s">
        <v>244</v>
      </c>
    </row>
    <row r="101" spans="1:38" ht="26.45" customHeight="1" thickBot="1" x14ac:dyDescent="0.25">
      <c r="A101" s="49" t="s">
        <v>242</v>
      </c>
      <c r="B101" s="49" t="s">
        <v>246</v>
      </c>
      <c r="C101" s="50" t="s">
        <v>247</v>
      </c>
      <c r="D101" s="63"/>
      <c r="E101" s="52">
        <v>1.5589935517986053E-2</v>
      </c>
      <c r="F101" s="52">
        <v>0.21358055860683009</v>
      </c>
      <c r="G101" s="52" t="s">
        <v>441</v>
      </c>
      <c r="H101" s="52">
        <v>0.6718203770208343</v>
      </c>
      <c r="I101" s="52">
        <v>2.9602495890410957E-3</v>
      </c>
      <c r="J101" s="52">
        <v>9.7514104109589026E-3</v>
      </c>
      <c r="K101" s="52">
        <v>2.4378526027397263E-2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765.52171543666702</v>
      </c>
      <c r="AL101" s="120" t="s">
        <v>244</v>
      </c>
    </row>
    <row r="102" spans="1:38" ht="26.45" customHeight="1" thickBot="1" x14ac:dyDescent="0.25">
      <c r="A102" s="49" t="s">
        <v>242</v>
      </c>
      <c r="B102" s="49" t="s">
        <v>248</v>
      </c>
      <c r="C102" s="50" t="s">
        <v>384</v>
      </c>
      <c r="D102" s="63"/>
      <c r="E102" s="52">
        <v>9.0855573542028564E-5</v>
      </c>
      <c r="F102" s="52">
        <v>2.0017619178082192E-2</v>
      </c>
      <c r="G102" s="52" t="s">
        <v>441</v>
      </c>
      <c r="H102" s="52">
        <v>0.16296639448899852</v>
      </c>
      <c r="I102" s="52">
        <v>1.9070287671232877E-3</v>
      </c>
      <c r="J102" s="52">
        <v>1.0003398630136986E-2</v>
      </c>
      <c r="K102" s="52">
        <v>2.2525435616438355E-2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28.775479452054796</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1.2282153987738093E-5</v>
      </c>
      <c r="F104" s="52">
        <v>3.0437419999999996E-4</v>
      </c>
      <c r="G104" s="52" t="s">
        <v>441</v>
      </c>
      <c r="H104" s="52">
        <v>4.0432114074488089E-4</v>
      </c>
      <c r="I104" s="52">
        <v>4.5436963470319626E-6</v>
      </c>
      <c r="J104" s="52">
        <v>1.4967470319634701E-5</v>
      </c>
      <c r="K104" s="52">
        <v>3.715139954337899E-5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0.48777916666666665</v>
      </c>
      <c r="AL104" s="120" t="s">
        <v>244</v>
      </c>
    </row>
    <row r="105" spans="1:38" ht="26.45" customHeight="1" thickBot="1" x14ac:dyDescent="0.25">
      <c r="A105" s="49" t="s">
        <v>242</v>
      </c>
      <c r="B105" s="49" t="s">
        <v>253</v>
      </c>
      <c r="C105" s="50" t="s">
        <v>254</v>
      </c>
      <c r="D105" s="63"/>
      <c r="E105" s="52">
        <v>2.2276943848618608E-3</v>
      </c>
      <c r="F105" s="52">
        <v>0.61177399241666652</v>
      </c>
      <c r="G105" s="52" t="s">
        <v>441</v>
      </c>
      <c r="H105" s="52">
        <v>7.4541644360073961E-2</v>
      </c>
      <c r="I105" s="52">
        <v>1.3543055555555561E-3</v>
      </c>
      <c r="J105" s="52">
        <v>2.1281944444444447E-3</v>
      </c>
      <c r="K105" s="52">
        <v>4.6433333333333335E-3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78.624083333333346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1.921960082191523E-4</v>
      </c>
      <c r="F107" s="52">
        <v>3.9457275E-2</v>
      </c>
      <c r="G107" s="52" t="s">
        <v>441</v>
      </c>
      <c r="H107" s="52">
        <v>5.9277572402842892E-2</v>
      </c>
      <c r="I107" s="52">
        <v>1.0282805000000003E-3</v>
      </c>
      <c r="J107" s="52">
        <v>7.4394898500000015E-3</v>
      </c>
      <c r="K107" s="52">
        <v>7.4394898500000015E-3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239.13499999999999</v>
      </c>
      <c r="AL107" s="120" t="s">
        <v>244</v>
      </c>
    </row>
    <row r="108" spans="1:38" ht="26.45" customHeight="1" thickBot="1" x14ac:dyDescent="0.25">
      <c r="A108" s="49" t="s">
        <v>242</v>
      </c>
      <c r="B108" s="49" t="s">
        <v>258</v>
      </c>
      <c r="C108" s="50" t="s">
        <v>378</v>
      </c>
      <c r="D108" s="63"/>
      <c r="E108" s="52">
        <v>1.4091387845870996E-3</v>
      </c>
      <c r="F108" s="52">
        <v>1.7894966794520548E-2</v>
      </c>
      <c r="G108" s="52" t="s">
        <v>441</v>
      </c>
      <c r="H108" s="52">
        <v>2.9466278547268486E-2</v>
      </c>
      <c r="I108" s="52">
        <v>1.4912472328767121E-3</v>
      </c>
      <c r="J108" s="52">
        <v>1.1432895452054795E-2</v>
      </c>
      <c r="K108" s="52">
        <v>1.1432895452054795E-2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165.69413698630137</v>
      </c>
      <c r="AL108" s="120" t="s">
        <v>244</v>
      </c>
    </row>
    <row r="109" spans="1:38" ht="26.45" customHeight="1" thickBot="1" x14ac:dyDescent="0.25">
      <c r="A109" s="49" t="s">
        <v>242</v>
      </c>
      <c r="B109" s="49" t="s">
        <v>259</v>
      </c>
      <c r="C109" s="50" t="s">
        <v>379</v>
      </c>
      <c r="D109" s="63"/>
      <c r="E109" s="52">
        <v>1.140885327608E-4</v>
      </c>
      <c r="F109" s="52">
        <v>2.0317775835616437E-3</v>
      </c>
      <c r="G109" s="52" t="s">
        <v>441</v>
      </c>
      <c r="H109" s="52">
        <v>3.2822393271183994E-3</v>
      </c>
      <c r="I109" s="52">
        <v>2.9084750684931512E-4</v>
      </c>
      <c r="J109" s="52">
        <v>2.1605814794520553E-3</v>
      </c>
      <c r="K109" s="52">
        <v>2.1605814794520553E-3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4.1549643835616443</v>
      </c>
      <c r="AL109" s="120" t="s">
        <v>244</v>
      </c>
    </row>
    <row r="110" spans="1:38" ht="26.45" customHeight="1" thickBot="1" x14ac:dyDescent="0.25">
      <c r="A110" s="49" t="s">
        <v>242</v>
      </c>
      <c r="B110" s="49" t="s">
        <v>260</v>
      </c>
      <c r="C110" s="50" t="s">
        <v>380</v>
      </c>
      <c r="D110" s="63"/>
      <c r="E110" s="52">
        <v>5.9231367783449992E-5</v>
      </c>
      <c r="F110" s="52">
        <v>2.148257383561644E-3</v>
      </c>
      <c r="G110" s="52" t="s">
        <v>441</v>
      </c>
      <c r="H110" s="52">
        <v>1.3770073674548994E-3</v>
      </c>
      <c r="I110" s="52">
        <v>8.7154958904109585E-5</v>
      </c>
      <c r="J110" s="52">
        <v>6.7274301369863029E-4</v>
      </c>
      <c r="K110" s="52">
        <v>6.7274301369863029E-4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4.3931643835616443</v>
      </c>
      <c r="AL110" s="120" t="s">
        <v>244</v>
      </c>
    </row>
    <row r="111" spans="1:38" ht="26.45" customHeight="1" thickBot="1" x14ac:dyDescent="0.25">
      <c r="A111" s="49" t="s">
        <v>242</v>
      </c>
      <c r="B111" s="49" t="s">
        <v>261</v>
      </c>
      <c r="C111" s="50" t="s">
        <v>374</v>
      </c>
      <c r="D111" s="63"/>
      <c r="E111" s="52">
        <v>5.1738440646857137E-3</v>
      </c>
      <c r="F111" s="52">
        <v>7.5097791999999997E-2</v>
      </c>
      <c r="G111" s="52" t="s">
        <v>441</v>
      </c>
      <c r="H111" s="52">
        <v>8.7929156321485694E-2</v>
      </c>
      <c r="I111" s="52">
        <v>1.6320359999999996E-4</v>
      </c>
      <c r="J111" s="52">
        <v>3.1474979999999991E-4</v>
      </c>
      <c r="K111" s="52">
        <v>6.9944399999999991E-4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38.858000000000004</v>
      </c>
      <c r="AL111" s="120" t="s">
        <v>244</v>
      </c>
    </row>
    <row r="112" spans="1:38" ht="26.45" customHeight="1" thickBot="1" x14ac:dyDescent="0.25">
      <c r="A112" s="49" t="s">
        <v>262</v>
      </c>
      <c r="B112" s="49" t="s">
        <v>263</v>
      </c>
      <c r="C112" s="50" t="s">
        <v>264</v>
      </c>
      <c r="D112" s="51"/>
      <c r="E112" s="52">
        <v>0.45604</v>
      </c>
      <c r="F112" s="52" t="s">
        <v>441</v>
      </c>
      <c r="G112" s="52" t="s">
        <v>441</v>
      </c>
      <c r="H112" s="52">
        <v>0.38649389999999995</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11396.511</v>
      </c>
      <c r="AL112" s="120" t="s">
        <v>431</v>
      </c>
    </row>
    <row r="113" spans="1:38" ht="26.45" customHeight="1" thickBot="1" x14ac:dyDescent="0.25">
      <c r="A113" s="49" t="s">
        <v>262</v>
      </c>
      <c r="B113" s="64" t="s">
        <v>265</v>
      </c>
      <c r="C113" s="65" t="s">
        <v>266</v>
      </c>
      <c r="D113" s="51"/>
      <c r="E113" s="52">
        <v>0.2436006889345122</v>
      </c>
      <c r="F113" s="52" t="s">
        <v>441</v>
      </c>
      <c r="G113" s="52" t="s">
        <v>441</v>
      </c>
      <c r="H113" s="52">
        <v>1.4400174960923908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6090.0172233628055</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0.29603973788835458</v>
      </c>
      <c r="F116" s="52" t="s">
        <v>441</v>
      </c>
      <c r="G116" s="52" t="s">
        <v>441</v>
      </c>
      <c r="H116" s="52">
        <v>0.82015347089668822</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7400.9934472088644</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1.9984164401907075E-3</v>
      </c>
      <c r="J119" s="52">
        <v>4.8655058472207635E-2</v>
      </c>
      <c r="K119" s="52">
        <v>4.8655058472207635E-2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92749.556923730488</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9.2749556923730492E-3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2.6113230174125805E-2</v>
      </c>
      <c r="G125" s="52" t="s">
        <v>441</v>
      </c>
      <c r="H125" s="52" t="s">
        <v>441</v>
      </c>
      <c r="I125" s="52">
        <v>1.0317658310354393E-5</v>
      </c>
      <c r="J125" s="52">
        <v>6.8471732423260972E-5</v>
      </c>
      <c r="K125" s="52">
        <v>1.4475987265739649E-4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312.6563124349816</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1.3942499999999999E-4</v>
      </c>
      <c r="F133" s="52">
        <v>2.1969999999999999E-6</v>
      </c>
      <c r="G133" s="52">
        <v>1.9097E-5</v>
      </c>
      <c r="H133" s="52" t="s">
        <v>441</v>
      </c>
      <c r="I133" s="52">
        <v>5.8643000000000008E-6</v>
      </c>
      <c r="J133" s="52">
        <v>5.8643000000000008E-6</v>
      </c>
      <c r="K133" s="52">
        <v>6.5166400000000007E-6</v>
      </c>
      <c r="L133" s="52" t="s">
        <v>441</v>
      </c>
      <c r="M133" s="52">
        <v>2.3660000000000004E-5</v>
      </c>
      <c r="N133" s="52">
        <v>5.0750700000000012E-6</v>
      </c>
      <c r="O133" s="52">
        <v>8.5007000000000015E-7</v>
      </c>
      <c r="P133" s="52">
        <v>2.5180999999999999E-4</v>
      </c>
      <c r="Q133" s="52">
        <v>2.3000899999999999E-6</v>
      </c>
      <c r="R133" s="52">
        <v>2.2916400000000001E-6</v>
      </c>
      <c r="S133" s="52">
        <v>2.1006700000000001E-6</v>
      </c>
      <c r="T133" s="52">
        <v>2.9287699999999998E-6</v>
      </c>
      <c r="U133" s="52">
        <v>3.3428200000000005E-6</v>
      </c>
      <c r="V133" s="52">
        <v>2.7060280000000004E-5</v>
      </c>
      <c r="W133" s="52">
        <v>4.5629999999999993E-6</v>
      </c>
      <c r="X133" s="52">
        <v>2.2307999999999998E-9</v>
      </c>
      <c r="Y133" s="52">
        <v>1.21849E-9</v>
      </c>
      <c r="Z133" s="52">
        <v>1.0883600000000002E-9</v>
      </c>
      <c r="AA133" s="52">
        <v>1.1813099999999999E-9</v>
      </c>
      <c r="AB133" s="52">
        <v>5.7189600000000003E-9</v>
      </c>
      <c r="AC133" s="52">
        <v>2.5349999999999996E-5</v>
      </c>
      <c r="AD133" s="52">
        <v>6.9289999999999996E-5</v>
      </c>
      <c r="AE133" s="40"/>
      <c r="AF133" s="52" t="s">
        <v>441</v>
      </c>
      <c r="AG133" s="52" t="s">
        <v>441</v>
      </c>
      <c r="AH133" s="52" t="s">
        <v>441</v>
      </c>
      <c r="AI133" s="52" t="s">
        <v>441</v>
      </c>
      <c r="AJ133" s="52" t="s">
        <v>441</v>
      </c>
      <c r="AK133" s="52">
        <v>169</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0.10160100000000002</v>
      </c>
      <c r="F135" s="52">
        <v>3.9298500000000007E-2</v>
      </c>
      <c r="G135" s="52">
        <v>3.5145000000000011E-3</v>
      </c>
      <c r="H135" s="52">
        <v>6.8161411147165491E-4</v>
      </c>
      <c r="I135" s="52">
        <v>0.13387050000000003</v>
      </c>
      <c r="J135" s="52">
        <v>0.14409450000000004</v>
      </c>
      <c r="K135" s="52">
        <v>0.14824800000000002</v>
      </c>
      <c r="L135" s="52">
        <v>5.6225610000000016E-2</v>
      </c>
      <c r="M135" s="52">
        <v>1.7837685000000003</v>
      </c>
      <c r="N135" s="52">
        <v>1.5655500000000003E-2</v>
      </c>
      <c r="O135" s="52">
        <v>3.1950000000000012E-3</v>
      </c>
      <c r="P135" s="52">
        <v>0.10345514741708979</v>
      </c>
      <c r="Q135" s="52">
        <v>1.3099500000000002E-2</v>
      </c>
      <c r="R135" s="52">
        <v>3.1950000000000007E-4</v>
      </c>
      <c r="S135" s="52">
        <v>6.3900000000000024E-3</v>
      </c>
      <c r="T135" s="52">
        <v>3.5741933117007067E-3</v>
      </c>
      <c r="U135" s="52">
        <v>2.2365000000000006E-3</v>
      </c>
      <c r="V135" s="52">
        <v>0.56008350000000018</v>
      </c>
      <c r="W135" s="52">
        <v>8.6565029617611486</v>
      </c>
      <c r="X135" s="52">
        <v>7.4443500000000024E-2</v>
      </c>
      <c r="Y135" s="52">
        <v>0.14792850000000002</v>
      </c>
      <c r="Z135" s="52">
        <v>0.18147600000000003</v>
      </c>
      <c r="AA135" s="52">
        <v>5.3231865025643562E-3</v>
      </c>
      <c r="AB135" s="52">
        <v>0.40917118650256445</v>
      </c>
      <c r="AC135" s="52">
        <v>0.10497387525927342</v>
      </c>
      <c r="AD135" s="52">
        <v>0.15461935198889104</v>
      </c>
      <c r="AE135" s="40"/>
      <c r="AF135" s="52" t="s">
        <v>441</v>
      </c>
      <c r="AG135" s="52" t="s">
        <v>441</v>
      </c>
      <c r="AH135" s="52" t="s">
        <v>441</v>
      </c>
      <c r="AI135" s="52" t="s">
        <v>441</v>
      </c>
      <c r="AJ135" s="52" t="s">
        <v>441</v>
      </c>
      <c r="AK135" s="52">
        <v>31.950000000000006</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6.0127948140854728E-4</v>
      </c>
      <c r="F139" s="52">
        <v>2.9063127959863258E-3</v>
      </c>
      <c r="G139" s="52">
        <v>8.0106487035213683E-3</v>
      </c>
      <c r="H139" s="52" t="s">
        <v>441</v>
      </c>
      <c r="I139" s="52">
        <v>4.2210001467623982E-3</v>
      </c>
      <c r="J139" s="52">
        <v>4.2210001467623982E-3</v>
      </c>
      <c r="K139" s="52">
        <v>4.2210001467623982E-3</v>
      </c>
      <c r="L139" s="52" t="s">
        <v>441</v>
      </c>
      <c r="M139" s="52">
        <v>1.0819053664369241E-2</v>
      </c>
      <c r="N139" s="52">
        <v>5.6084327377504399E-2</v>
      </c>
      <c r="O139" s="52">
        <v>1.2574255919726521E-4</v>
      </c>
      <c r="P139" s="52">
        <v>9.4800000000000007E-6</v>
      </c>
      <c r="Q139" s="52">
        <v>3.3031332583111146E-5</v>
      </c>
      <c r="R139" s="52">
        <v>2.7435101467623981E-4</v>
      </c>
      <c r="S139" s="52">
        <v>1.8802329990153883E-3</v>
      </c>
      <c r="T139" s="52">
        <v>1.9149127397196619E-4</v>
      </c>
      <c r="U139" s="52" t="s">
        <v>441</v>
      </c>
      <c r="V139" s="52">
        <v>0.21884717025367567</v>
      </c>
      <c r="W139" s="52">
        <v>8.5335589628170949E-2</v>
      </c>
      <c r="X139" s="52">
        <v>1.2041291883528227E-3</v>
      </c>
      <c r="Y139" s="52">
        <v>2.5045886247480388E-3</v>
      </c>
      <c r="Z139" s="52">
        <v>2.3126886247480387E-3</v>
      </c>
      <c r="AA139" s="52">
        <v>1.794680958409576E-3</v>
      </c>
      <c r="AB139" s="52">
        <v>7.8160873962584768E-3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26.62489641119415</v>
      </c>
      <c r="F141" s="68">
        <f>SUM(F14:F140)</f>
        <v>8.8023454019895446</v>
      </c>
      <c r="G141" s="68">
        <f t="shared" ref="G141:AD141" si="0">SUM(G14:G140)</f>
        <v>23.95998380616065</v>
      </c>
      <c r="H141" s="68">
        <f>SUM(H14:H140)</f>
        <v>4.9411126967456918</v>
      </c>
      <c r="I141" s="68">
        <f t="shared" si="0"/>
        <v>1.4364655758008726</v>
      </c>
      <c r="J141" s="68">
        <f t="shared" si="0"/>
        <v>2.9304998414772734</v>
      </c>
      <c r="K141" s="68">
        <f t="shared" si="0"/>
        <v>5.9032463026212314</v>
      </c>
      <c r="L141" s="68">
        <f t="shared" si="0"/>
        <v>0.22132091510942631</v>
      </c>
      <c r="M141" s="68">
        <f t="shared" si="0"/>
        <v>53.119843175426581</v>
      </c>
      <c r="N141" s="68">
        <f t="shared" si="0"/>
        <v>1.2339307375396458</v>
      </c>
      <c r="O141" s="68">
        <f t="shared" si="0"/>
        <v>3.7054080987067438E-2</v>
      </c>
      <c r="P141" s="68">
        <f t="shared" si="0"/>
        <v>0.12876053295346812</v>
      </c>
      <c r="Q141" s="68">
        <f t="shared" si="0"/>
        <v>8.9826153542708093E-2</v>
      </c>
      <c r="R141" s="68">
        <f>SUM(R14:R140)</f>
        <v>0.14126433937462773</v>
      </c>
      <c r="S141" s="68">
        <f t="shared" si="0"/>
        <v>1.871595327298583</v>
      </c>
      <c r="T141" s="68">
        <f t="shared" si="0"/>
        <v>2.3021756545550489</v>
      </c>
      <c r="U141" s="68">
        <f t="shared" si="0"/>
        <v>4.0102245522136142E-2</v>
      </c>
      <c r="V141" s="68">
        <f t="shared" si="0"/>
        <v>2.307788450117052</v>
      </c>
      <c r="W141" s="68">
        <f t="shared" si="0"/>
        <v>9.2683185217670605</v>
      </c>
      <c r="X141" s="68">
        <f t="shared" si="0"/>
        <v>9.5968774602035511E-2</v>
      </c>
      <c r="Y141" s="68">
        <f t="shared" si="0"/>
        <v>0.18828339226923471</v>
      </c>
      <c r="Z141" s="68">
        <f t="shared" si="0"/>
        <v>0.19975966310417667</v>
      </c>
      <c r="AA141" s="68">
        <f t="shared" si="0"/>
        <v>1.7918486489845578E-2</v>
      </c>
      <c r="AB141" s="68">
        <f t="shared" si="0"/>
        <v>0.50193031646529251</v>
      </c>
      <c r="AC141" s="68">
        <f t="shared" si="0"/>
        <v>0.28567218809177342</v>
      </c>
      <c r="AD141" s="68">
        <f t="shared" si="0"/>
        <v>0.27669601102378105</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26.62489641119415</v>
      </c>
      <c r="F152" s="110">
        <f>SUM(F$141, F$151, IF(AND(ISNUMBER(SEARCH($B$4,"AT|BE|CH|GB|IE|LT|LU|NL")),SUM(F$143:F$149)&gt;0),SUM(F$143:F$149)-SUM(F$27:F$33),0))</f>
        <v>8.8023454019895446</v>
      </c>
      <c r="G152" s="10">
        <f t="shared" ref="G152:AD152" si="1">SUM(G$141, G$151, IF(AND(ISNUMBER(SEARCH($B$4,"AT|BE|CH|GB|IE|LT|LU|NL")),SUM(G$143:G$149)&gt;0),SUM(G$143:G$149)-SUM(G$27:G$33),0))</f>
        <v>23.95998380616065</v>
      </c>
      <c r="H152" s="10">
        <f t="shared" si="1"/>
        <v>4.9411126967456918</v>
      </c>
      <c r="I152" s="10">
        <f t="shared" si="1"/>
        <v>1.4364655758008726</v>
      </c>
      <c r="J152" s="10">
        <f t="shared" si="1"/>
        <v>2.9304998414772734</v>
      </c>
      <c r="K152" s="10">
        <f t="shared" si="1"/>
        <v>5.9032463026212314</v>
      </c>
      <c r="L152" s="10">
        <f t="shared" si="1"/>
        <v>0.22132091510942631</v>
      </c>
      <c r="M152" s="10">
        <f t="shared" si="1"/>
        <v>53.119843175426581</v>
      </c>
      <c r="N152" s="10">
        <f t="shared" si="1"/>
        <v>1.2339307375396458</v>
      </c>
      <c r="O152" s="10">
        <f t="shared" si="1"/>
        <v>3.7054080987067438E-2</v>
      </c>
      <c r="P152" s="10">
        <f t="shared" si="1"/>
        <v>0.12876053295346812</v>
      </c>
      <c r="Q152" s="10">
        <f t="shared" si="1"/>
        <v>8.9826153542708093E-2</v>
      </c>
      <c r="R152" s="10">
        <f t="shared" si="1"/>
        <v>0.14126433937462773</v>
      </c>
      <c r="S152" s="10">
        <f t="shared" si="1"/>
        <v>1.871595327298583</v>
      </c>
      <c r="T152" s="10">
        <f t="shared" si="1"/>
        <v>2.3021756545550489</v>
      </c>
      <c r="U152" s="10">
        <f t="shared" si="1"/>
        <v>4.0102245522136142E-2</v>
      </c>
      <c r="V152" s="10">
        <f t="shared" si="1"/>
        <v>2.307788450117052</v>
      </c>
      <c r="W152" s="10">
        <f t="shared" si="1"/>
        <v>9.2683185217670605</v>
      </c>
      <c r="X152" s="10">
        <f t="shared" si="1"/>
        <v>9.5968774602035511E-2</v>
      </c>
      <c r="Y152" s="10">
        <f t="shared" si="1"/>
        <v>0.18828339226923471</v>
      </c>
      <c r="Z152" s="10">
        <f t="shared" si="1"/>
        <v>0.19975966310417667</v>
      </c>
      <c r="AA152" s="10">
        <f t="shared" si="1"/>
        <v>1.7918486489845578E-2</v>
      </c>
      <c r="AB152" s="10">
        <f t="shared" si="1"/>
        <v>0.50193031646529251</v>
      </c>
      <c r="AC152" s="10">
        <f t="shared" si="1"/>
        <v>0.28567218809177342</v>
      </c>
      <c r="AD152" s="10">
        <f t="shared" si="1"/>
        <v>0.27669601102378105</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26.62489641119415</v>
      </c>
      <c r="F154" s="110">
        <f>SUM(F$141, F$153, -1 * IF(OR($B$6=2005,$B$6&gt;=2020),SUM(F$99:F$122),0), IF(AND(ISNUMBER(SEARCH($B$4,"AT|BE|CH|GB|IE|LT|LU|NL")),SUM(F$143:F$149)&gt;0),SUM(F$143:F$149)-SUM(F$27:F$33),0))</f>
        <v>8.8023454019895446</v>
      </c>
      <c r="G154" s="10">
        <f>SUM(G$141, G$153, IF(AND(ISNUMBER(SEARCH($B$4,"AT|BE|CH|GB|IE|LT|LU|NL")),SUM(G$143:G$149)&gt;0),SUM(G$143:G$149)-SUM(G$27:G$33),0))</f>
        <v>23.95998380616065</v>
      </c>
      <c r="H154" s="10">
        <f>SUM(H$141, H$153, IF(AND(ISNUMBER(SEARCH($B$4,"AT|BE|CH|GB|IE|LT|LU|NL")),SUM(H$143:H$149)&gt;0),SUM(H$143:H$149)-SUM(H$27:H$33),0))</f>
        <v>4.9411126967456918</v>
      </c>
      <c r="I154" s="10">
        <f t="shared" ref="I154:AD154" si="2">SUM(I$141, I$153, IF(AND(ISNUMBER(SEARCH($B$4,"AT|BE|CH|GB|IE|LT|LU|NL")),SUM(I$143:I$149)&gt;0),SUM(I$143:I$149)-SUM(I$27:I$33),0))</f>
        <v>1.4364655758008726</v>
      </c>
      <c r="J154" s="10">
        <f t="shared" si="2"/>
        <v>2.9304998414772734</v>
      </c>
      <c r="K154" s="10">
        <f t="shared" si="2"/>
        <v>5.9032463026212314</v>
      </c>
      <c r="L154" s="10">
        <f t="shared" si="2"/>
        <v>0.22132091510942631</v>
      </c>
      <c r="M154" s="10">
        <f t="shared" si="2"/>
        <v>53.119843175426581</v>
      </c>
      <c r="N154" s="10">
        <f t="shared" si="2"/>
        <v>1.2339307375396458</v>
      </c>
      <c r="O154" s="10">
        <f t="shared" si="2"/>
        <v>3.7054080987067438E-2</v>
      </c>
      <c r="P154" s="10">
        <f t="shared" si="2"/>
        <v>0.12876053295346812</v>
      </c>
      <c r="Q154" s="10">
        <f t="shared" si="2"/>
        <v>8.9826153542708093E-2</v>
      </c>
      <c r="R154" s="10">
        <f t="shared" si="2"/>
        <v>0.14126433937462773</v>
      </c>
      <c r="S154" s="10">
        <f t="shared" si="2"/>
        <v>1.871595327298583</v>
      </c>
      <c r="T154" s="10">
        <f t="shared" si="2"/>
        <v>2.3021756545550489</v>
      </c>
      <c r="U154" s="10">
        <f t="shared" si="2"/>
        <v>4.0102245522136142E-2</v>
      </c>
      <c r="V154" s="10">
        <f t="shared" si="2"/>
        <v>2.307788450117052</v>
      </c>
      <c r="W154" s="10">
        <f t="shared" si="2"/>
        <v>9.2683185217670605</v>
      </c>
      <c r="X154" s="10">
        <f t="shared" si="2"/>
        <v>9.5968774602035511E-2</v>
      </c>
      <c r="Y154" s="10">
        <f t="shared" si="2"/>
        <v>0.18828339226923471</v>
      </c>
      <c r="Z154" s="10">
        <f t="shared" si="2"/>
        <v>0.19975966310417667</v>
      </c>
      <c r="AA154" s="10">
        <f t="shared" si="2"/>
        <v>1.7918486489845578E-2</v>
      </c>
      <c r="AB154" s="10">
        <f t="shared" si="2"/>
        <v>0.50193031646529251</v>
      </c>
      <c r="AC154" s="10">
        <f t="shared" si="2"/>
        <v>0.28567218809177342</v>
      </c>
      <c r="AD154" s="10">
        <f t="shared" si="2"/>
        <v>0.27669601102378105</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441</v>
      </c>
      <c r="I157" s="112">
        <v>2.5528519005341897E-2</v>
      </c>
      <c r="J157" s="112">
        <v>2.5528519005341897E-2</v>
      </c>
      <c r="K157" s="112">
        <v>2.5528519005341897E-2</v>
      </c>
      <c r="L157" s="112">
        <v>3.8292778508012843E-3</v>
      </c>
      <c r="M157" s="112">
        <v>0.22231746646203698</v>
      </c>
      <c r="N157" s="112" t="s">
        <v>441</v>
      </c>
      <c r="O157" s="112" t="s">
        <v>441</v>
      </c>
      <c r="P157" s="112" t="s">
        <v>441</v>
      </c>
      <c r="Q157" s="112" t="s">
        <v>441</v>
      </c>
      <c r="R157" s="112" t="s">
        <v>441</v>
      </c>
      <c r="S157" s="112" t="s">
        <v>441</v>
      </c>
      <c r="T157" s="112" t="s">
        <v>441</v>
      </c>
      <c r="U157" s="112" t="s">
        <v>441</v>
      </c>
      <c r="V157" s="112" t="s">
        <v>441</v>
      </c>
      <c r="W157" s="112">
        <v>5.5685954601721443E-3</v>
      </c>
      <c r="X157" s="112" t="s">
        <v>441</v>
      </c>
      <c r="Y157" s="112" t="s">
        <v>441</v>
      </c>
      <c r="Z157" s="112" t="s">
        <v>441</v>
      </c>
      <c r="AA157" s="112" t="s">
        <v>441</v>
      </c>
      <c r="AB157" s="112" t="s">
        <v>441</v>
      </c>
      <c r="AC157" s="112" t="s">
        <v>441</v>
      </c>
      <c r="AD157" s="112" t="s">
        <v>441</v>
      </c>
      <c r="AE157" s="43"/>
      <c r="AF157" s="16">
        <v>4100.9029978211965</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441</v>
      </c>
      <c r="I158" s="112">
        <v>1.121213904446852E-4</v>
      </c>
      <c r="J158" s="112">
        <v>1.121213904446852E-4</v>
      </c>
      <c r="K158" s="112">
        <v>1.121213904446852E-4</v>
      </c>
      <c r="L158" s="112">
        <v>1.6818208566702778E-5</v>
      </c>
      <c r="M158" s="112">
        <v>5.2510370159237672E-2</v>
      </c>
      <c r="N158" s="112" t="s">
        <v>441</v>
      </c>
      <c r="O158" s="112" t="s">
        <v>441</v>
      </c>
      <c r="P158" s="112" t="s">
        <v>441</v>
      </c>
      <c r="Q158" s="112" t="s">
        <v>441</v>
      </c>
      <c r="R158" s="112" t="s">
        <v>441</v>
      </c>
      <c r="S158" s="112" t="s">
        <v>441</v>
      </c>
      <c r="T158" s="112" t="s">
        <v>441</v>
      </c>
      <c r="U158" s="112" t="s">
        <v>441</v>
      </c>
      <c r="V158" s="112" t="s">
        <v>441</v>
      </c>
      <c r="W158" s="112">
        <v>5.690853508086497E-4</v>
      </c>
      <c r="X158" s="112" t="s">
        <v>441</v>
      </c>
      <c r="Y158" s="112" t="s">
        <v>441</v>
      </c>
      <c r="Z158" s="112" t="s">
        <v>441</v>
      </c>
      <c r="AA158" s="112" t="s">
        <v>441</v>
      </c>
      <c r="AB158" s="112" t="s">
        <v>441</v>
      </c>
      <c r="AC158" s="112" t="s">
        <v>441</v>
      </c>
      <c r="AD158" s="112" t="s">
        <v>441</v>
      </c>
      <c r="AE158" s="43"/>
      <c r="AF158" s="16">
        <v>418.27773284435756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0.4607214288301047</v>
      </c>
      <c r="F159" s="112">
        <v>1.890261617490057E-2</v>
      </c>
      <c r="G159" s="112">
        <v>0.13428799999999999</v>
      </c>
      <c r="H159" s="112" t="s">
        <v>441</v>
      </c>
      <c r="I159" s="112">
        <v>1.0011119753187159E-2</v>
      </c>
      <c r="J159" s="112">
        <v>1.1770549152691779E-2</v>
      </c>
      <c r="K159" s="112">
        <v>1.1770549152691779E-2</v>
      </c>
      <c r="L159" s="112">
        <v>4.748557052315466E-4</v>
      </c>
      <c r="M159" s="112">
        <v>3.9199807799012422E-2</v>
      </c>
      <c r="N159" s="112">
        <v>1.2618500000000001E-3</v>
      </c>
      <c r="O159" s="112">
        <v>1.0276999999999999E-4</v>
      </c>
      <c r="P159" s="112">
        <v>2.7122999999999996E-4</v>
      </c>
      <c r="Q159" s="112">
        <v>9.6728000000000005E-4</v>
      </c>
      <c r="R159" s="112">
        <v>1.08859E-3</v>
      </c>
      <c r="S159" s="112">
        <v>8.5709900000000006E-3</v>
      </c>
      <c r="T159" s="112">
        <v>3.8087000000000003E-2</v>
      </c>
      <c r="U159" s="112">
        <v>1.0369700000000001E-3</v>
      </c>
      <c r="V159" s="112">
        <v>1.1219999999999999E-2</v>
      </c>
      <c r="W159" s="112">
        <v>1.5306800000000002E-3</v>
      </c>
      <c r="X159" s="112">
        <v>2.1481E-5</v>
      </c>
      <c r="Y159" s="112">
        <v>1.1204E-4</v>
      </c>
      <c r="Z159" s="112">
        <v>1.0276999999999999E-4</v>
      </c>
      <c r="AA159" s="112">
        <v>1.6766000000000002E-5</v>
      </c>
      <c r="AB159" s="112">
        <v>2.53057E-4</v>
      </c>
      <c r="AC159" s="112">
        <v>8.0362000000000001E-4</v>
      </c>
      <c r="AD159" s="112">
        <v>8.4846399999999995E-4</v>
      </c>
      <c r="AE159" s="43"/>
      <c r="AF159" s="16">
        <v>399.63980000000004</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47" priority="9" operator="containsText" text="NR">
      <formula>NOT(ISERROR(SEARCH("NR",E14)))</formula>
    </cfRule>
  </conditionalFormatting>
  <conditionalFormatting sqref="E14:AK140">
    <cfRule type="containsText" dxfId="246" priority="1" operator="containsText" text="NA">
      <formula>NOT(ISERROR(SEARCH("NA",E14)))</formula>
    </cfRule>
    <cfRule type="containsText" dxfId="245" priority="2" operator="containsText" text="IE">
      <formula>NOT(ISERROR(SEARCH("IE",E14)))</formula>
    </cfRule>
    <cfRule type="containsText" dxfId="244" priority="3" operator="containsText" text="NE">
      <formula>NOT(ISERROR(SEARCH("NE",E14)))</formula>
    </cfRule>
    <cfRule type="containsText" dxfId="243" priority="4" operator="containsText" text="NO">
      <formula>NOT(ISERROR(SEARCH("NO",E14)))</formula>
    </cfRule>
    <cfRule type="cellIs" dxfId="242" priority="6" operator="equal">
      <formula>0</formula>
    </cfRule>
  </conditionalFormatting>
  <conditionalFormatting sqref="E23:AK140">
    <cfRule type="cellIs" dxfId="241" priority="5" operator="lessThan">
      <formula>0</formula>
    </cfRule>
    <cfRule type="cellIs" dxfId="240" priority="7" operator="equal">
      <formula>"NR"</formula>
    </cfRule>
  </conditionalFormatting>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E3DF6-692D-48CF-B65B-B0FFE376104C}">
  <sheetPr codeName="Sheet4"/>
  <dimension ref="A1:AL170"/>
  <sheetViews>
    <sheetView zoomScale="70" zoomScaleNormal="70" workbookViewId="0">
      <pane xSplit="4" ySplit="13" topLeftCell="E12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1994</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1994</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2.68565032E-2</v>
      </c>
      <c r="F14" s="52">
        <v>3.9071307999999989E-4</v>
      </c>
      <c r="G14" s="52">
        <v>0.17285049999999996</v>
      </c>
      <c r="H14" s="52">
        <v>1.0950000000000002E-5</v>
      </c>
      <c r="I14" s="52">
        <v>3.5991766279999997E-2</v>
      </c>
      <c r="J14" s="52">
        <v>5.3246725920000001E-2</v>
      </c>
      <c r="K14" s="52">
        <v>7.1435057840000024E-2</v>
      </c>
      <c r="L14" s="52">
        <v>1.31995651168E-3</v>
      </c>
      <c r="M14" s="52">
        <v>5.1116119599999999E-3</v>
      </c>
      <c r="N14" s="52">
        <v>0.38033670897600003</v>
      </c>
      <c r="O14" s="52">
        <v>1.2616295520000001E-2</v>
      </c>
      <c r="P14" s="52">
        <v>1.0320484243599999E-2</v>
      </c>
      <c r="Q14" s="52">
        <v>8.3790848080000004E-3</v>
      </c>
      <c r="R14" s="52">
        <v>1.04783798E-3</v>
      </c>
      <c r="S14" s="52">
        <v>1.1104936759999998E-3</v>
      </c>
      <c r="T14" s="52">
        <v>3.1907277999999997E-2</v>
      </c>
      <c r="U14" s="52">
        <v>5.8842497599999994E-4</v>
      </c>
      <c r="V14" s="52">
        <v>1.4177998879999999E-2</v>
      </c>
      <c r="W14" s="52">
        <v>0.36532944899999997</v>
      </c>
      <c r="X14" s="52">
        <v>1.5330000000000001E-5</v>
      </c>
      <c r="Y14" s="52">
        <v>1.2234308200000001E-5</v>
      </c>
      <c r="Z14" s="52">
        <v>1.18693082E-5</v>
      </c>
      <c r="AA14" s="52">
        <v>1.1923028320000001E-6</v>
      </c>
      <c r="AB14" s="52">
        <v>4.0625919232000005E-5</v>
      </c>
      <c r="AC14" s="52">
        <v>7.3000000000000009E-3</v>
      </c>
      <c r="AD14" s="52">
        <v>1.9345000000000001E-2</v>
      </c>
      <c r="AE14" s="33"/>
      <c r="AF14" s="52">
        <v>166.17959999999999</v>
      </c>
      <c r="AG14" s="52" t="s">
        <v>441</v>
      </c>
      <c r="AH14" s="52" t="s">
        <v>441</v>
      </c>
      <c r="AI14" s="52">
        <v>28.729866530539596</v>
      </c>
      <c r="AJ14" s="52">
        <v>11.73287368056932</v>
      </c>
      <c r="AK14" s="52">
        <v>3.6500000000000004</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3.83473656E-3</v>
      </c>
      <c r="F17" s="52">
        <v>1.8687799999999997E-4</v>
      </c>
      <c r="G17" s="52">
        <v>1.3907200000000001E-4</v>
      </c>
      <c r="H17" s="52" t="s">
        <v>441</v>
      </c>
      <c r="I17" s="52">
        <v>1.4950239999999998E-4</v>
      </c>
      <c r="J17" s="52">
        <v>1.4950239999999998E-4</v>
      </c>
      <c r="K17" s="52">
        <v>1.4950239999999998E-4</v>
      </c>
      <c r="L17" s="52">
        <v>8.3721344000000001E-5</v>
      </c>
      <c r="M17" s="52">
        <v>4.9335791999999994E-4</v>
      </c>
      <c r="N17" s="52">
        <v>5.9800960000000002E-7</v>
      </c>
      <c r="O17" s="52">
        <v>4.4850719999999999E-8</v>
      </c>
      <c r="P17" s="52">
        <v>8.9701439999999988E-7</v>
      </c>
      <c r="Q17" s="52">
        <v>2.2425359999999997E-7</v>
      </c>
      <c r="R17" s="52">
        <v>1.4950239999999999E-6</v>
      </c>
      <c r="S17" s="52">
        <v>1.6445263999999997E-6</v>
      </c>
      <c r="T17" s="52">
        <v>5.9800959999999994E-8</v>
      </c>
      <c r="U17" s="52">
        <v>8.2226319999999986E-7</v>
      </c>
      <c r="V17" s="52">
        <v>2.1677848E-4</v>
      </c>
      <c r="W17" s="52">
        <v>1.0465167999999998E-5</v>
      </c>
      <c r="X17" s="52">
        <v>1.4202727999999999E-8</v>
      </c>
      <c r="Y17" s="52">
        <v>1.1212679999999998E-7</v>
      </c>
      <c r="Z17" s="52">
        <v>1.2707703999999999E-8</v>
      </c>
      <c r="AA17" s="52">
        <v>1.121268E-8</v>
      </c>
      <c r="AB17" s="52">
        <v>1.5024991199999996E-7</v>
      </c>
      <c r="AC17" s="52" t="s">
        <v>441</v>
      </c>
      <c r="AD17" s="52" t="s">
        <v>441</v>
      </c>
      <c r="AE17" s="40"/>
      <c r="AF17" s="52">
        <v>7.4751199999999995</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0.1115081874</v>
      </c>
      <c r="F18" s="52">
        <v>5.7726150999999988E-3</v>
      </c>
      <c r="G18" s="52">
        <v>0.28717238398139999</v>
      </c>
      <c r="H18" s="52" t="s">
        <v>441</v>
      </c>
      <c r="I18" s="52">
        <v>4.3105578859999995E-3</v>
      </c>
      <c r="J18" s="52">
        <v>4.3105578859999995E-3</v>
      </c>
      <c r="K18" s="52">
        <v>4.3105578859999995E-3</v>
      </c>
      <c r="L18" s="52">
        <v>2.4068331954399998E-3</v>
      </c>
      <c r="M18" s="52">
        <v>1.4686072499999998E-2</v>
      </c>
      <c r="N18" s="52">
        <v>1.7379766700000001E-5</v>
      </c>
      <c r="O18" s="52">
        <v>1.30479153E-6</v>
      </c>
      <c r="P18" s="52">
        <v>3.5206661999999999E-5</v>
      </c>
      <c r="Q18" s="52">
        <v>8.1907859999999979E-6</v>
      </c>
      <c r="R18" s="52">
        <v>4.3196338100000001E-5</v>
      </c>
      <c r="S18" s="52">
        <v>4.7311763619999998E-5</v>
      </c>
      <c r="T18" s="52">
        <v>1.9456756999999998E-6</v>
      </c>
      <c r="U18" s="52">
        <v>2.4645506599999996E-5</v>
      </c>
      <c r="V18" s="52">
        <v>6.2433100009999997E-3</v>
      </c>
      <c r="W18" s="52">
        <v>3.0078607999999994E-4</v>
      </c>
      <c r="X18" s="52">
        <v>4.0820967999999998E-7</v>
      </c>
      <c r="Y18" s="52">
        <v>3.2227079999999995E-6</v>
      </c>
      <c r="Z18" s="52">
        <v>3.6524023999999998E-7</v>
      </c>
      <c r="AA18" s="52">
        <v>3.2227079999999998E-7</v>
      </c>
      <c r="AB18" s="52">
        <v>4.31842872E-6</v>
      </c>
      <c r="AC18" s="52" t="s">
        <v>441</v>
      </c>
      <c r="AD18" s="52" t="s">
        <v>441</v>
      </c>
      <c r="AE18" s="40"/>
      <c r="AF18" s="52">
        <v>232.30089999999998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3.9978910800000003E-2</v>
      </c>
      <c r="F19" s="52">
        <v>1.9482899999999999E-3</v>
      </c>
      <c r="G19" s="52">
        <v>0.10416599999999999</v>
      </c>
      <c r="H19" s="52" t="s">
        <v>441</v>
      </c>
      <c r="I19" s="52">
        <v>1.5586319999999999E-3</v>
      </c>
      <c r="J19" s="52">
        <v>1.5586319999999999E-3</v>
      </c>
      <c r="K19" s="52">
        <v>1.5586319999999999E-3</v>
      </c>
      <c r="L19" s="52">
        <v>8.7283392000000006E-4</v>
      </c>
      <c r="M19" s="52">
        <v>5.1434855999999999E-3</v>
      </c>
      <c r="N19" s="52">
        <v>6.2345280000000001E-6</v>
      </c>
      <c r="O19" s="52">
        <v>4.675896E-7</v>
      </c>
      <c r="P19" s="52">
        <v>9.3517919999999989E-6</v>
      </c>
      <c r="Q19" s="52">
        <v>2.3379479999999997E-6</v>
      </c>
      <c r="R19" s="52">
        <v>1.5586320000000002E-5</v>
      </c>
      <c r="S19" s="52">
        <v>1.7144951999999998E-5</v>
      </c>
      <c r="T19" s="52">
        <v>6.2345280000000003E-7</v>
      </c>
      <c r="U19" s="52">
        <v>8.572475999999999E-6</v>
      </c>
      <c r="V19" s="52">
        <v>2.2600164000000002E-3</v>
      </c>
      <c r="W19" s="52">
        <v>1.0910424000000001E-4</v>
      </c>
      <c r="X19" s="52">
        <v>1.4807004000000001E-7</v>
      </c>
      <c r="Y19" s="52">
        <v>1.1689739999999999E-6</v>
      </c>
      <c r="Z19" s="52">
        <v>1.3248372E-7</v>
      </c>
      <c r="AA19" s="52">
        <v>1.168974E-7</v>
      </c>
      <c r="AB19" s="52">
        <v>1.5664251599999999E-6</v>
      </c>
      <c r="AC19" s="52" t="s">
        <v>441</v>
      </c>
      <c r="AD19" s="52" t="s">
        <v>441</v>
      </c>
      <c r="AE19" s="40"/>
      <c r="AF19" s="52">
        <v>77.931600000000003</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0.97422947639999991</v>
      </c>
      <c r="F21" s="52">
        <v>4.7477069999999996E-2</v>
      </c>
      <c r="G21" s="52">
        <v>1.2691889999999999</v>
      </c>
      <c r="H21" s="52" t="s">
        <v>441</v>
      </c>
      <c r="I21" s="52">
        <v>3.7981655999999996E-2</v>
      </c>
      <c r="J21" s="52">
        <v>3.7981655999999996E-2</v>
      </c>
      <c r="K21" s="52">
        <v>3.7981655999999996E-2</v>
      </c>
      <c r="L21" s="52">
        <v>2.1269727360000001E-2</v>
      </c>
      <c r="M21" s="52">
        <v>0.12533946479999997</v>
      </c>
      <c r="N21" s="52">
        <v>1.5192662400000001E-4</v>
      </c>
      <c r="O21" s="52">
        <v>1.1394496799999999E-5</v>
      </c>
      <c r="P21" s="52">
        <v>2.2788993599999997E-4</v>
      </c>
      <c r="Q21" s="52">
        <v>5.6972483999999993E-5</v>
      </c>
      <c r="R21" s="52">
        <v>3.7981655999999998E-4</v>
      </c>
      <c r="S21" s="52">
        <v>4.1779821599999994E-4</v>
      </c>
      <c r="T21" s="52">
        <v>1.51926624E-5</v>
      </c>
      <c r="U21" s="52">
        <v>2.0889910799999997E-4</v>
      </c>
      <c r="V21" s="52">
        <v>5.5073401199999997E-2</v>
      </c>
      <c r="W21" s="52">
        <v>2.6587159199999997E-3</v>
      </c>
      <c r="X21" s="52">
        <v>3.60825732E-6</v>
      </c>
      <c r="Y21" s="52">
        <v>2.8486241999999997E-5</v>
      </c>
      <c r="Z21" s="52">
        <v>3.2284407599999995E-6</v>
      </c>
      <c r="AA21" s="52">
        <v>2.8486241999999998E-6</v>
      </c>
      <c r="AB21" s="52">
        <v>3.8171564279999996E-5</v>
      </c>
      <c r="AC21" s="52" t="s">
        <v>441</v>
      </c>
      <c r="AD21" s="52" t="s">
        <v>441</v>
      </c>
      <c r="AE21" s="40"/>
      <c r="AF21" s="52">
        <v>1899.0827999999999</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9.4195399200000002E-2</v>
      </c>
      <c r="F22" s="52">
        <v>3.1759822119999996E-2</v>
      </c>
      <c r="G22" s="52">
        <v>6.5799999999999999E-3</v>
      </c>
      <c r="H22" s="52" t="s">
        <v>441</v>
      </c>
      <c r="I22" s="52">
        <v>3.7902459200000002E-2</v>
      </c>
      <c r="J22" s="52">
        <v>4.0944975800000005E-2</v>
      </c>
      <c r="K22" s="52">
        <v>4.3311377600000006E-2</v>
      </c>
      <c r="L22" s="52">
        <v>3.1163183488E-3</v>
      </c>
      <c r="M22" s="52">
        <v>0.31932589740000006</v>
      </c>
      <c r="N22" s="52">
        <v>4.5305260640000004E-2</v>
      </c>
      <c r="O22" s="52">
        <v>6.0892099800000001E-4</v>
      </c>
      <c r="P22" s="52">
        <v>2.6790070200000005E-3</v>
      </c>
      <c r="Q22" s="52">
        <v>1.3543179900000002E-3</v>
      </c>
      <c r="R22" s="52">
        <v>4.5776975000000001E-3</v>
      </c>
      <c r="S22" s="52">
        <v>5.9313193599999994E-3</v>
      </c>
      <c r="T22" s="52">
        <v>4.3953031040000002E-3</v>
      </c>
      <c r="U22" s="52">
        <v>6.1616075000000008E-4</v>
      </c>
      <c r="V22" s="52">
        <v>6.9630257000000001E-2</v>
      </c>
      <c r="W22" s="52">
        <v>9.7458200000000001E-5</v>
      </c>
      <c r="X22" s="52">
        <v>1.5381743964699999E-2</v>
      </c>
      <c r="Y22" s="52">
        <v>1.9912625055000001E-2</v>
      </c>
      <c r="Z22" s="52">
        <v>8.0120787220999985E-3</v>
      </c>
      <c r="AA22" s="52">
        <v>6.2541663194999996E-3</v>
      </c>
      <c r="AB22" s="52">
        <v>4.9560614061299996E-2</v>
      </c>
      <c r="AC22" s="52" t="s">
        <v>441</v>
      </c>
      <c r="AD22" s="52">
        <v>5.7469758000000003E-2</v>
      </c>
      <c r="AE22" s="40"/>
      <c r="AF22" s="52">
        <v>13.1722</v>
      </c>
      <c r="AG22" s="52">
        <v>338.05740000000003</v>
      </c>
      <c r="AH22" s="52" t="s">
        <v>441</v>
      </c>
      <c r="AI22" s="52" t="s">
        <v>441</v>
      </c>
      <c r="AJ22" s="52">
        <v>56.440800000000003</v>
      </c>
      <c r="AK22" s="52" t="s">
        <v>441</v>
      </c>
      <c r="AL22" s="120" t="s">
        <v>49</v>
      </c>
    </row>
    <row r="23" spans="1:38" ht="26.45" customHeight="1" thickBot="1" x14ac:dyDescent="0.25">
      <c r="A23" s="49" t="s">
        <v>70</v>
      </c>
      <c r="B23" s="53" t="s">
        <v>391</v>
      </c>
      <c r="C23" s="50" t="s">
        <v>387</v>
      </c>
      <c r="D23" s="92"/>
      <c r="E23" s="52">
        <v>0.62082970973620455</v>
      </c>
      <c r="F23" s="52">
        <v>6.4253943724268681E-2</v>
      </c>
      <c r="G23" s="52">
        <v>1.5221544263966524E-2</v>
      </c>
      <c r="H23" s="52">
        <v>1.5221544263966524E-4</v>
      </c>
      <c r="I23" s="52">
        <v>4.0032661414231958E-2</v>
      </c>
      <c r="J23" s="52">
        <v>4.0032661414231958E-2</v>
      </c>
      <c r="K23" s="52">
        <v>4.0032661414231958E-2</v>
      </c>
      <c r="L23" s="52">
        <v>2.4849171010925354E-2</v>
      </c>
      <c r="M23" s="52">
        <v>0.20499614737496916</v>
      </c>
      <c r="N23" s="52">
        <v>4.2810593242405846E-2</v>
      </c>
      <c r="O23" s="52">
        <v>1.9026930329958157E-4</v>
      </c>
      <c r="P23" s="52" t="s">
        <v>441</v>
      </c>
      <c r="Q23" s="52" t="s">
        <v>441</v>
      </c>
      <c r="R23" s="52">
        <v>9.5134651649790786E-4</v>
      </c>
      <c r="S23" s="52">
        <v>3.2345781560928863E-2</v>
      </c>
      <c r="T23" s="52">
        <v>1.331885123097071E-3</v>
      </c>
      <c r="U23" s="52">
        <v>1.9026930329958157E-4</v>
      </c>
      <c r="V23" s="52">
        <v>1.9026930329958155E-2</v>
      </c>
      <c r="W23" s="52">
        <v>1.9026930329958157E-3</v>
      </c>
      <c r="X23" s="52">
        <v>5.7080790989874467E-4</v>
      </c>
      <c r="Y23" s="52">
        <v>9.5134651649790786E-4</v>
      </c>
      <c r="Z23" s="52" t="s">
        <v>441</v>
      </c>
      <c r="AA23" s="52" t="s">
        <v>441</v>
      </c>
      <c r="AB23" s="52">
        <v>1.5221544263966525E-3</v>
      </c>
      <c r="AC23" s="52" t="s">
        <v>441</v>
      </c>
      <c r="AD23" s="52" t="s">
        <v>441</v>
      </c>
      <c r="AE23" s="40"/>
      <c r="AF23" s="52">
        <v>818.15800418820072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0.13277942064000015</v>
      </c>
      <c r="F24" s="52">
        <v>6.4707320000000068E-3</v>
      </c>
      <c r="G24" s="52">
        <v>0.1323985280000004</v>
      </c>
      <c r="H24" s="52" t="s">
        <v>441</v>
      </c>
      <c r="I24" s="52">
        <v>5.1765856000000054E-3</v>
      </c>
      <c r="J24" s="52">
        <v>5.1765856000000054E-3</v>
      </c>
      <c r="K24" s="52">
        <v>5.1765856000000054E-3</v>
      </c>
      <c r="L24" s="52">
        <v>2.8988879360000034E-3</v>
      </c>
      <c r="M24" s="52">
        <v>1.7082732480000019E-2</v>
      </c>
      <c r="N24" s="52">
        <v>2.0706342400000024E-5</v>
      </c>
      <c r="O24" s="52">
        <v>1.5529756800000018E-6</v>
      </c>
      <c r="P24" s="52">
        <v>3.1059513600000035E-5</v>
      </c>
      <c r="Q24" s="52">
        <v>7.7648784000000089E-6</v>
      </c>
      <c r="R24" s="52">
        <v>5.1765856000000059E-5</v>
      </c>
      <c r="S24" s="52">
        <v>5.6942441600000068E-5</v>
      </c>
      <c r="T24" s="52">
        <v>2.0706342400000028E-6</v>
      </c>
      <c r="U24" s="52">
        <v>2.8471220800000034E-5</v>
      </c>
      <c r="V24" s="52">
        <v>7.5060491200000089E-3</v>
      </c>
      <c r="W24" s="52">
        <v>3.6236099200000042E-4</v>
      </c>
      <c r="X24" s="52">
        <v>4.9177563200000065E-7</v>
      </c>
      <c r="Y24" s="52">
        <v>3.8824392000000044E-6</v>
      </c>
      <c r="Z24" s="52">
        <v>4.4000977600000054E-7</v>
      </c>
      <c r="AA24" s="52">
        <v>3.8824392000000044E-7</v>
      </c>
      <c r="AB24" s="52">
        <v>5.2024685280000059E-6</v>
      </c>
      <c r="AC24" s="52" t="s">
        <v>441</v>
      </c>
      <c r="AD24" s="52" t="s">
        <v>441</v>
      </c>
      <c r="AE24" s="40"/>
      <c r="AF24" s="52">
        <v>258.82928000000032</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0.10824866909050999</v>
      </c>
      <c r="F25" s="52">
        <v>0.18679346485104914</v>
      </c>
      <c r="G25" s="52">
        <v>8.2582373529762297E-3</v>
      </c>
      <c r="H25" s="52" t="s">
        <v>441</v>
      </c>
      <c r="I25" s="52">
        <v>1.6608680719387499E-3</v>
      </c>
      <c r="J25" s="52">
        <v>1.6608680719387499E-3</v>
      </c>
      <c r="K25" s="52">
        <v>1.6608680719387499E-3</v>
      </c>
      <c r="L25" s="52">
        <v>2.4913021079081245E-4</v>
      </c>
      <c r="M25" s="52">
        <v>8.7186611338921097E-2</v>
      </c>
      <c r="N25" s="52" t="s">
        <v>441</v>
      </c>
      <c r="O25" s="52" t="s">
        <v>441</v>
      </c>
      <c r="P25" s="52" t="s">
        <v>441</v>
      </c>
      <c r="Q25" s="52" t="s">
        <v>441</v>
      </c>
      <c r="R25" s="52" t="s">
        <v>441</v>
      </c>
      <c r="S25" s="52" t="s">
        <v>441</v>
      </c>
      <c r="T25" s="52" t="s">
        <v>441</v>
      </c>
      <c r="U25" s="52" t="s">
        <v>441</v>
      </c>
      <c r="V25" s="52" t="s">
        <v>441</v>
      </c>
      <c r="W25" s="52">
        <v>5.8987409952962879E-4</v>
      </c>
      <c r="X25" s="52" t="s">
        <v>441</v>
      </c>
      <c r="Y25" s="52" t="s">
        <v>441</v>
      </c>
      <c r="Z25" s="52" t="s">
        <v>441</v>
      </c>
      <c r="AA25" s="52" t="s">
        <v>441</v>
      </c>
      <c r="AB25" s="52" t="s">
        <v>441</v>
      </c>
      <c r="AC25" s="52" t="s">
        <v>441</v>
      </c>
      <c r="AD25" s="52" t="s">
        <v>441</v>
      </c>
      <c r="AE25" s="40"/>
      <c r="AF25" s="52">
        <v>434.48895504391453</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4.1781326358945367E-2</v>
      </c>
      <c r="F26" s="52">
        <v>9.3404728919608604E-2</v>
      </c>
      <c r="G26" s="52">
        <v>4.1820507409933766E-3</v>
      </c>
      <c r="H26" s="52" t="s">
        <v>441</v>
      </c>
      <c r="I26" s="52">
        <v>1.0200996174404618E-4</v>
      </c>
      <c r="J26" s="52">
        <v>1.0200996174404618E-4</v>
      </c>
      <c r="K26" s="52">
        <v>1.0200996174404618E-4</v>
      </c>
      <c r="L26" s="52">
        <v>1.5301494261606928E-5</v>
      </c>
      <c r="M26" s="52">
        <v>0.50567524972356892</v>
      </c>
      <c r="N26" s="52">
        <v>0.27620292000000002</v>
      </c>
      <c r="O26" s="52" t="s">
        <v>441</v>
      </c>
      <c r="P26" s="52" t="s">
        <v>441</v>
      </c>
      <c r="Q26" s="52" t="s">
        <v>441</v>
      </c>
      <c r="R26" s="52" t="s">
        <v>441</v>
      </c>
      <c r="S26" s="52" t="s">
        <v>441</v>
      </c>
      <c r="T26" s="52" t="s">
        <v>441</v>
      </c>
      <c r="U26" s="52" t="s">
        <v>441</v>
      </c>
      <c r="V26" s="52" t="s">
        <v>441</v>
      </c>
      <c r="W26" s="52">
        <v>9.3247784668142953E-4</v>
      </c>
      <c r="X26" s="52" t="s">
        <v>441</v>
      </c>
      <c r="Y26" s="52" t="s">
        <v>441</v>
      </c>
      <c r="Z26" s="52" t="s">
        <v>441</v>
      </c>
      <c r="AA26" s="52" t="s">
        <v>441</v>
      </c>
      <c r="AB26" s="52" t="s">
        <v>441</v>
      </c>
      <c r="AC26" s="52" t="s">
        <v>441</v>
      </c>
      <c r="AD26" s="52" t="s">
        <v>441</v>
      </c>
      <c r="AE26" s="40"/>
      <c r="AF26" s="52">
        <v>216.86301511282011</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4.3203565731230826</v>
      </c>
      <c r="F27" s="52">
        <v>3.5121500637150649</v>
      </c>
      <c r="G27" s="52">
        <v>5.0553007931200822E-2</v>
      </c>
      <c r="H27" s="52">
        <v>2.6590429874758695E-2</v>
      </c>
      <c r="I27" s="52">
        <v>6.1713874551524876E-2</v>
      </c>
      <c r="J27" s="52">
        <v>6.1713874551524876E-2</v>
      </c>
      <c r="K27" s="52">
        <v>6.1713874551524876E-2</v>
      </c>
      <c r="L27" s="52">
        <v>2.3650907241360986E-2</v>
      </c>
      <c r="M27" s="52">
        <v>32.94881190446231</v>
      </c>
      <c r="N27" s="52">
        <v>2.0862665866847683E-4</v>
      </c>
      <c r="O27" s="52">
        <v>2.5943377004755524E-5</v>
      </c>
      <c r="P27" s="52">
        <v>1.1622757319078845E-3</v>
      </c>
      <c r="Q27" s="52">
        <v>3.9184976164741436E-5</v>
      </c>
      <c r="R27" s="52">
        <v>8.9198162780725954E-4</v>
      </c>
      <c r="S27" s="52">
        <v>6.3311963294929239E-4</v>
      </c>
      <c r="T27" s="52">
        <v>2.9430017569056599E-4</v>
      </c>
      <c r="U27" s="52">
        <v>2.6483198319971844E-5</v>
      </c>
      <c r="V27" s="52">
        <v>4.3859223622518418E-3</v>
      </c>
      <c r="W27" s="52">
        <v>5.9389300000000006E-2</v>
      </c>
      <c r="X27" s="52">
        <v>1.1603846225000001E-3</v>
      </c>
      <c r="Y27" s="52">
        <v>1.8159584538999999E-3</v>
      </c>
      <c r="Z27" s="52">
        <v>8.2874222529999994E-4</v>
      </c>
      <c r="AA27" s="52">
        <v>1.9919082670999998E-3</v>
      </c>
      <c r="AB27" s="52">
        <v>5.7969935688000004E-3</v>
      </c>
      <c r="AC27" s="52">
        <v>5.9389099999999997E-5</v>
      </c>
      <c r="AD27" s="52">
        <v>1.22494E-5</v>
      </c>
      <c r="AE27" s="40"/>
      <c r="AF27" s="52">
        <v>6091.1339163189996</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0.25001818363971895</v>
      </c>
      <c r="F28" s="52">
        <v>0.13679542435013908</v>
      </c>
      <c r="G28" s="52">
        <v>4.9755254371286655E-3</v>
      </c>
      <c r="H28" s="52">
        <v>8.1720408899427731E-4</v>
      </c>
      <c r="I28" s="52">
        <v>2.0587639000187615E-2</v>
      </c>
      <c r="J28" s="52">
        <v>2.0587639000187615E-2</v>
      </c>
      <c r="K28" s="52">
        <v>2.0587639000187615E-2</v>
      </c>
      <c r="L28" s="52">
        <v>8.8536680854599849E-3</v>
      </c>
      <c r="M28" s="52">
        <v>1.6960708935158038</v>
      </c>
      <c r="N28" s="52">
        <v>1.1287840817553966E-5</v>
      </c>
      <c r="O28" s="52">
        <v>1.3634929583645027E-6</v>
      </c>
      <c r="P28" s="52">
        <v>7.118372964629156E-5</v>
      </c>
      <c r="Q28" s="52">
        <v>2.140213725206239E-6</v>
      </c>
      <c r="R28" s="52">
        <v>6.9257905870159339E-5</v>
      </c>
      <c r="S28" s="52">
        <v>4.8058886204887156E-5</v>
      </c>
      <c r="T28" s="52">
        <v>1.4255554706299494E-5</v>
      </c>
      <c r="U28" s="52">
        <v>1.5534415336834739E-6</v>
      </c>
      <c r="V28" s="52">
        <v>2.620163103173423E-4</v>
      </c>
      <c r="W28" s="52">
        <v>2.4543E-3</v>
      </c>
      <c r="X28" s="52">
        <v>1.129373097E-4</v>
      </c>
      <c r="Y28" s="52">
        <v>1.493849161E-4</v>
      </c>
      <c r="Z28" s="52">
        <v>9.0977215200000011E-5</v>
      </c>
      <c r="AA28" s="52">
        <v>1.448481102E-4</v>
      </c>
      <c r="AB28" s="52">
        <v>4.9814755120000003E-4</v>
      </c>
      <c r="AC28" s="52">
        <v>2.4542000000000002E-6</v>
      </c>
      <c r="AD28" s="52">
        <v>1.7876E-6</v>
      </c>
      <c r="AE28" s="40"/>
      <c r="AF28" s="52">
        <v>423.29585561900001</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1.0665819609030918</v>
      </c>
      <c r="F29" s="52">
        <v>0.14848596613554393</v>
      </c>
      <c r="G29" s="52">
        <v>2.0753037962054594E-2</v>
      </c>
      <c r="H29" s="52">
        <v>3.3263274865332425E-4</v>
      </c>
      <c r="I29" s="52">
        <v>4.7926791934084077E-2</v>
      </c>
      <c r="J29" s="52">
        <v>4.7926791934084077E-2</v>
      </c>
      <c r="K29" s="52">
        <v>4.7926791934084077E-2</v>
      </c>
      <c r="L29" s="52">
        <v>2.3963086796045412E-2</v>
      </c>
      <c r="M29" s="52">
        <v>0.33848292108666606</v>
      </c>
      <c r="N29" s="52">
        <v>1.5760497873407291E-5</v>
      </c>
      <c r="O29" s="52">
        <v>1.656117206809735E-6</v>
      </c>
      <c r="P29" s="52">
        <v>1.5052735533776756E-4</v>
      </c>
      <c r="Q29" s="52">
        <v>3.112065864946955E-6</v>
      </c>
      <c r="R29" s="52">
        <v>2.2609323717536842E-4</v>
      </c>
      <c r="S29" s="52">
        <v>1.5216651716923958E-4</v>
      </c>
      <c r="T29" s="52">
        <v>9.6269970573266558E-6</v>
      </c>
      <c r="U29" s="52">
        <v>2.9118973162744408E-6</v>
      </c>
      <c r="V29" s="52">
        <v>5.1813646046922394E-4</v>
      </c>
      <c r="W29" s="52">
        <v>7.4742000000000003E-3</v>
      </c>
      <c r="X29" s="52">
        <v>1.067772446E-4</v>
      </c>
      <c r="Y29" s="52">
        <v>6.4659553639999996E-4</v>
      </c>
      <c r="Z29" s="52">
        <v>7.2252602129999999E-4</v>
      </c>
      <c r="AA29" s="52">
        <v>1.660979359E-4</v>
      </c>
      <c r="AB29" s="52">
        <v>1.6419967382E-3</v>
      </c>
      <c r="AC29" s="52">
        <v>1.2933E-6</v>
      </c>
      <c r="AD29" s="52">
        <v>1.2933E-6</v>
      </c>
      <c r="AE29" s="40"/>
      <c r="AF29" s="52">
        <v>1168.6455612017</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3.937497770644117E-3</v>
      </c>
      <c r="F30" s="52">
        <v>0.1622740943593512</v>
      </c>
      <c r="G30" s="52">
        <v>2.4565472585569005E-4</v>
      </c>
      <c r="H30" s="52">
        <v>3.4348751834768904E-5</v>
      </c>
      <c r="I30" s="52">
        <v>3.4361062191983903E-3</v>
      </c>
      <c r="J30" s="52">
        <v>3.4361062191983903E-3</v>
      </c>
      <c r="K30" s="52">
        <v>3.4361062191983903E-3</v>
      </c>
      <c r="L30" s="52">
        <v>5.24342969713144E-4</v>
      </c>
      <c r="M30" s="52">
        <v>0.43184255401998445</v>
      </c>
      <c r="N30" s="52">
        <v>1.5313016940365544E-6</v>
      </c>
      <c r="O30" s="52">
        <v>4.6881805104305808E-5</v>
      </c>
      <c r="P30" s="52">
        <v>6.4763518634681906E-6</v>
      </c>
      <c r="Q30" s="52">
        <v>2.2332247805062722E-7</v>
      </c>
      <c r="R30" s="52">
        <v>2.0145997604862972E-4</v>
      </c>
      <c r="S30" s="52">
        <v>7.9766424788084034E-3</v>
      </c>
      <c r="T30" s="52">
        <v>3.2853514972052767E-4</v>
      </c>
      <c r="U30" s="52">
        <v>4.6676836141795841E-5</v>
      </c>
      <c r="V30" s="52">
        <v>4.6384168186848849E-3</v>
      </c>
      <c r="W30" s="52">
        <v>3.6370000000000006E-4</v>
      </c>
      <c r="X30" s="52">
        <v>5.5425494000000003E-6</v>
      </c>
      <c r="Y30" s="52">
        <v>1.0161340600000001E-5</v>
      </c>
      <c r="Z30" s="52">
        <v>3.4640932999999998E-6</v>
      </c>
      <c r="AA30" s="52">
        <v>1.1893387499999999E-5</v>
      </c>
      <c r="AB30" s="52">
        <v>3.1061370800000005E-5</v>
      </c>
      <c r="AC30" s="52">
        <v>3.6380000000000002E-7</v>
      </c>
      <c r="AD30" s="52">
        <v>3.6380000000000002E-7</v>
      </c>
      <c r="AE30" s="40"/>
      <c r="AF30" s="52">
        <v>32.9772859256</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0.40619342537191011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19.074030868800001</v>
      </c>
      <c r="AL31" s="120" t="s">
        <v>49</v>
      </c>
    </row>
    <row r="32" spans="1:38" ht="26.45" customHeight="1" thickBot="1" x14ac:dyDescent="0.25">
      <c r="A32" s="49" t="s">
        <v>78</v>
      </c>
      <c r="B32" s="49" t="s">
        <v>89</v>
      </c>
      <c r="C32" s="50" t="s">
        <v>90</v>
      </c>
      <c r="D32" s="51"/>
      <c r="E32" s="52" t="s">
        <v>441</v>
      </c>
      <c r="F32" s="52" t="s">
        <v>441</v>
      </c>
      <c r="G32" s="52" t="s">
        <v>441</v>
      </c>
      <c r="H32" s="52" t="s">
        <v>441</v>
      </c>
      <c r="I32" s="52">
        <v>2.3934531510580143E-2</v>
      </c>
      <c r="J32" s="52">
        <v>4.6227073600015683E-2</v>
      </c>
      <c r="K32" s="52">
        <v>5.901989967354123E-2</v>
      </c>
      <c r="L32" s="52">
        <v>5.4183591797924355E-3</v>
      </c>
      <c r="M32" s="52" t="s">
        <v>441</v>
      </c>
      <c r="N32" s="52">
        <v>0.17819284144931444</v>
      </c>
      <c r="O32" s="52">
        <v>7.8115107632688102E-4</v>
      </c>
      <c r="P32" s="52" t="s">
        <v>441</v>
      </c>
      <c r="Q32" s="52">
        <v>2.0372335734917032E-3</v>
      </c>
      <c r="R32" s="52">
        <v>6.6500394712129735E-2</v>
      </c>
      <c r="S32" s="52">
        <v>1.4600096870039685</v>
      </c>
      <c r="T32" s="52">
        <v>1.0220421975920992E-2</v>
      </c>
      <c r="U32" s="52">
        <v>1.1803979934708248E-3</v>
      </c>
      <c r="V32" s="52">
        <v>0.47410234515862287</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2320.6916229599888</v>
      </c>
      <c r="AL32" s="120" t="s">
        <v>410</v>
      </c>
    </row>
    <row r="33" spans="1:38" ht="26.45" customHeight="1" thickBot="1" x14ac:dyDescent="0.25">
      <c r="A33" s="49" t="s">
        <v>78</v>
      </c>
      <c r="B33" s="49" t="s">
        <v>91</v>
      </c>
      <c r="C33" s="50" t="s">
        <v>92</v>
      </c>
      <c r="D33" s="51"/>
      <c r="E33" s="52" t="s">
        <v>441</v>
      </c>
      <c r="F33" s="52" t="s">
        <v>441</v>
      </c>
      <c r="G33" s="52" t="s">
        <v>441</v>
      </c>
      <c r="H33" s="52" t="s">
        <v>441</v>
      </c>
      <c r="I33" s="52">
        <v>0.10637874364868706</v>
      </c>
      <c r="J33" s="52">
        <v>0.1969976734234945</v>
      </c>
      <c r="K33" s="52">
        <v>0.393995346846989</v>
      </c>
      <c r="L33" s="52">
        <v>4.176350676578084E-3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2320.6916229599888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0.39382257165552198</v>
      </c>
      <c r="F36" s="52">
        <v>1.7142229521297341E-2</v>
      </c>
      <c r="G36" s="52">
        <v>0.18521799999999999</v>
      </c>
      <c r="H36" s="52" t="s">
        <v>441</v>
      </c>
      <c r="I36" s="52">
        <v>1.3825750062137031E-2</v>
      </c>
      <c r="J36" s="52">
        <v>1.6252064759477332E-2</v>
      </c>
      <c r="K36" s="52">
        <v>1.6252064759477332E-2</v>
      </c>
      <c r="L36" s="52">
        <v>4.9013232382887203E-4</v>
      </c>
      <c r="M36" s="52">
        <v>3.5720954437605673E-2</v>
      </c>
      <c r="N36" s="52">
        <v>1.2140200000000001E-3</v>
      </c>
      <c r="O36" s="52">
        <v>1.0746E-4</v>
      </c>
      <c r="P36" s="52">
        <v>2.309E-4</v>
      </c>
      <c r="Q36" s="52">
        <v>1.80204E-3</v>
      </c>
      <c r="R36" s="52">
        <v>1.95524E-3</v>
      </c>
      <c r="S36" s="52">
        <v>8.2901099999999998E-3</v>
      </c>
      <c r="T36" s="52">
        <v>7.9355999999999996E-2</v>
      </c>
      <c r="U36" s="52">
        <v>1.0974699999999999E-3</v>
      </c>
      <c r="V36" s="52">
        <v>1.01508E-2</v>
      </c>
      <c r="W36" s="52">
        <v>1.87725E-3</v>
      </c>
      <c r="X36" s="52">
        <v>2.3778999999999997E-5</v>
      </c>
      <c r="Y36" s="52">
        <v>1.3033000000000001E-4</v>
      </c>
      <c r="Z36" s="52">
        <v>1.0746E-4</v>
      </c>
      <c r="AA36" s="52">
        <v>2.6754999999999997E-5</v>
      </c>
      <c r="AB36" s="52">
        <v>2.8832400000000001E-4</v>
      </c>
      <c r="AC36" s="52">
        <v>8.1393999999999998E-4</v>
      </c>
      <c r="AD36" s="52">
        <v>1.5381259999999999E-3</v>
      </c>
      <c r="AE36" s="40"/>
      <c r="AF36" s="52">
        <v>357.79079999999999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0.16935873638981619</v>
      </c>
      <c r="F38" s="52">
        <v>1.7528102387091522E-2</v>
      </c>
      <c r="G38" s="52">
        <v>4.1523488035751319E-3</v>
      </c>
      <c r="H38" s="52">
        <v>4.1523488035751313E-5</v>
      </c>
      <c r="I38" s="52">
        <v>1.0920677353402596E-2</v>
      </c>
      <c r="J38" s="52">
        <v>1.0920677353402596E-2</v>
      </c>
      <c r="K38" s="52">
        <v>1.0920677353402596E-2</v>
      </c>
      <c r="L38" s="52">
        <v>6.7787094218364026E-3</v>
      </c>
      <c r="M38" s="52">
        <v>5.5921757512148076E-2</v>
      </c>
      <c r="N38" s="52">
        <v>1.1678481010055057E-2</v>
      </c>
      <c r="O38" s="52">
        <v>5.1904360044689148E-5</v>
      </c>
      <c r="P38" s="52" t="s">
        <v>441</v>
      </c>
      <c r="Q38" s="52" t="s">
        <v>441</v>
      </c>
      <c r="R38" s="52">
        <v>2.5952180022344575E-4</v>
      </c>
      <c r="S38" s="52">
        <v>8.8237412075971543E-3</v>
      </c>
      <c r="T38" s="52">
        <v>3.6333052031282405E-4</v>
      </c>
      <c r="U38" s="52">
        <v>5.1904360044689148E-5</v>
      </c>
      <c r="V38" s="52">
        <v>5.1904360044689145E-3</v>
      </c>
      <c r="W38" s="52">
        <v>5.1904360044689149E-4</v>
      </c>
      <c r="X38" s="52">
        <v>1.5571308013406741E-4</v>
      </c>
      <c r="Y38" s="52">
        <v>2.5952180022344569E-4</v>
      </c>
      <c r="Z38" s="52" t="s">
        <v>441</v>
      </c>
      <c r="AA38" s="52" t="s">
        <v>441</v>
      </c>
      <c r="AB38" s="52">
        <v>4.1523488035751313E-4</v>
      </c>
      <c r="AC38" s="52" t="s">
        <v>441</v>
      </c>
      <c r="AD38" s="52" t="s">
        <v>441</v>
      </c>
      <c r="AE38" s="40"/>
      <c r="AF38" s="52">
        <v>223.1887481921633</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2.5636015600000003E-2</v>
      </c>
      <c r="F39" s="52">
        <v>2.5577561999999996E-3</v>
      </c>
      <c r="G39" s="52">
        <v>2.0461217668000004E-3</v>
      </c>
      <c r="H39" s="52">
        <v>1.3500000000000004E-6</v>
      </c>
      <c r="I39" s="52">
        <v>5.4181717320000017E-3</v>
      </c>
      <c r="J39" s="52">
        <v>7.6495717320000014E-3</v>
      </c>
      <c r="K39" s="52">
        <v>9.719571732000002E-3</v>
      </c>
      <c r="L39" s="52">
        <v>8.3999486928000014E-4</v>
      </c>
      <c r="M39" s="52">
        <v>8.1920925999999991E-3</v>
      </c>
      <c r="N39" s="52">
        <v>4.735096088340001E-2</v>
      </c>
      <c r="O39" s="52">
        <v>1.5403658904600004E-3</v>
      </c>
      <c r="P39" s="52">
        <v>1.2719789400000004E-3</v>
      </c>
      <c r="Q39" s="52">
        <v>1.0024989400000003E-3</v>
      </c>
      <c r="R39" s="52">
        <v>7.7191286220000001E-4</v>
      </c>
      <c r="S39" s="52">
        <v>2.4838257243999998E-4</v>
      </c>
      <c r="T39" s="52">
        <v>8.6546628622000011E-3</v>
      </c>
      <c r="U39" s="52">
        <v>1.5102385200000002E-5</v>
      </c>
      <c r="V39" s="52">
        <v>1.6806222620000004E-3</v>
      </c>
      <c r="W39" s="52">
        <v>4.1279999999999995E-4</v>
      </c>
      <c r="X39" s="52">
        <v>2.0207200000000005E-6</v>
      </c>
      <c r="Y39" s="52">
        <v>2.4720000000000002E-6</v>
      </c>
      <c r="Z39" s="52">
        <v>1.5119600000000005E-6</v>
      </c>
      <c r="AA39" s="52">
        <v>1.0842000000000001E-7</v>
      </c>
      <c r="AB39" s="52">
        <v>6.1131000000000017E-6</v>
      </c>
      <c r="AC39" s="52">
        <v>9.1513600000000031E-4</v>
      </c>
      <c r="AD39" s="52">
        <v>2.3850089440000007E-3</v>
      </c>
      <c r="AE39" s="40"/>
      <c r="AF39" s="52">
        <v>119.7894</v>
      </c>
      <c r="AG39" s="52" t="s">
        <v>441</v>
      </c>
      <c r="AH39" s="52" t="s">
        <v>441</v>
      </c>
      <c r="AI39" s="52">
        <v>3.5420383393815942</v>
      </c>
      <c r="AJ39" s="52">
        <v>1.4465186729469024</v>
      </c>
      <c r="AK39" s="52">
        <v>0.45000000000000012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1.5282007075000005E-2</v>
      </c>
      <c r="F41" s="52">
        <v>3.6907330199999998E-3</v>
      </c>
      <c r="G41" s="52">
        <v>5.5327449965000006E-3</v>
      </c>
      <c r="H41" s="52">
        <v>4.6505451999999999E-5</v>
      </c>
      <c r="I41" s="52">
        <v>4.8602555100000005E-3</v>
      </c>
      <c r="J41" s="52">
        <v>4.9765191399999999E-3</v>
      </c>
      <c r="K41" s="52">
        <v>5.2090464000000012E-3</v>
      </c>
      <c r="L41" s="52">
        <v>4.7764803299999998E-4</v>
      </c>
      <c r="M41" s="52">
        <v>4.0007762000000002E-2</v>
      </c>
      <c r="N41" s="52">
        <v>1.6048327650000001E-4</v>
      </c>
      <c r="O41" s="52">
        <v>7.5865307499999997E-5</v>
      </c>
      <c r="P41" s="52">
        <v>3.8529141640000011E-5</v>
      </c>
      <c r="Q41" s="52">
        <v>1.6924004850000001E-6</v>
      </c>
      <c r="R41" s="52">
        <v>1.9249277450000002E-4</v>
      </c>
      <c r="S41" s="52">
        <v>7.3092329000000011E-5</v>
      </c>
      <c r="T41" s="52">
        <v>1.3096103E-5</v>
      </c>
      <c r="U41" s="52">
        <v>3.4944867500000002E-6</v>
      </c>
      <c r="V41" s="52">
        <v>3.0998070880000001E-3</v>
      </c>
      <c r="W41" s="52">
        <v>6.3848384000000013E-3</v>
      </c>
      <c r="X41" s="52">
        <v>7.2691080150000004E-4</v>
      </c>
      <c r="Y41" s="52">
        <v>6.5702106649999999E-4</v>
      </c>
      <c r="Z41" s="52">
        <v>2.6472998299999998E-4</v>
      </c>
      <c r="AA41" s="52">
        <v>4.5976756649999999E-4</v>
      </c>
      <c r="AB41" s="52">
        <v>2.1084294175000001E-3</v>
      </c>
      <c r="AC41" s="52">
        <v>2.90659075E-5</v>
      </c>
      <c r="AD41" s="52">
        <v>3.4879088999999999E-7</v>
      </c>
      <c r="AE41" s="40"/>
      <c r="AF41" s="52">
        <v>293.94800000000004</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0.42237045187397909</v>
      </c>
      <c r="F44" s="52">
        <v>4.3714027888639782E-2</v>
      </c>
      <c r="G44" s="52">
        <v>1.0355706932458344E-2</v>
      </c>
      <c r="H44" s="52">
        <v>1.0355706932458345E-4</v>
      </c>
      <c r="I44" s="52">
        <v>2.7235509232365444E-2</v>
      </c>
      <c r="J44" s="52">
        <v>2.7235509232365444E-2</v>
      </c>
      <c r="K44" s="52">
        <v>2.7235509232365444E-2</v>
      </c>
      <c r="L44" s="52">
        <v>1.6905691567238246E-2</v>
      </c>
      <c r="M44" s="52">
        <v>0.13946548311288273</v>
      </c>
      <c r="N44" s="52">
        <v>2.912542574753909E-2</v>
      </c>
      <c r="O44" s="52">
        <v>1.294463366557293E-4</v>
      </c>
      <c r="P44" s="52" t="s">
        <v>441</v>
      </c>
      <c r="Q44" s="52" t="s">
        <v>441</v>
      </c>
      <c r="R44" s="52">
        <v>6.4723168327864662E-4</v>
      </c>
      <c r="S44" s="52">
        <v>2.2005877231473982E-2</v>
      </c>
      <c r="T44" s="52">
        <v>9.0612435659010522E-4</v>
      </c>
      <c r="U44" s="52">
        <v>1.294463366557293E-4</v>
      </c>
      <c r="V44" s="52">
        <v>1.2944633665572931E-2</v>
      </c>
      <c r="W44" s="52">
        <v>1.2944633665572932E-3</v>
      </c>
      <c r="X44" s="52">
        <v>3.8833900996718791E-4</v>
      </c>
      <c r="Y44" s="52">
        <v>6.4723168327864651E-4</v>
      </c>
      <c r="Z44" s="52" t="s">
        <v>441</v>
      </c>
      <c r="AA44" s="52" t="s">
        <v>441</v>
      </c>
      <c r="AB44" s="52">
        <v>1.0355706932458344E-3</v>
      </c>
      <c r="AC44" s="52" t="s">
        <v>441</v>
      </c>
      <c r="AD44" s="52" t="s">
        <v>441</v>
      </c>
      <c r="AE44" s="40"/>
      <c r="AF44" s="52">
        <v>556.61924761963598</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14.8975858632807</v>
      </c>
      <c r="F45" s="52">
        <v>0.52017494353229798</v>
      </c>
      <c r="G45" s="52">
        <v>4.9635899999999999</v>
      </c>
      <c r="H45" s="52" t="s">
        <v>441</v>
      </c>
      <c r="I45" s="52">
        <v>0.42403883374927098</v>
      </c>
      <c r="J45" s="52">
        <v>0.49844761360441997</v>
      </c>
      <c r="K45" s="52">
        <v>0.49844761360441997</v>
      </c>
      <c r="L45" s="52">
        <v>1.50106241038975E-2</v>
      </c>
      <c r="M45" s="52">
        <v>1.18422547360442</v>
      </c>
      <c r="N45" s="52">
        <v>3.7575810000000001E-2</v>
      </c>
      <c r="O45" s="52">
        <v>3.2081699999999998E-3</v>
      </c>
      <c r="P45" s="52">
        <v>7.5593099999999996E-3</v>
      </c>
      <c r="Q45" s="52">
        <v>4.3810680000000005E-2</v>
      </c>
      <c r="R45" s="52">
        <v>4.8051450000000002E-2</v>
      </c>
      <c r="S45" s="52">
        <v>0.25598766000000001</v>
      </c>
      <c r="T45" s="52">
        <v>1.8697170000000001</v>
      </c>
      <c r="U45" s="52">
        <v>3.2598000000000002E-2</v>
      </c>
      <c r="V45" s="52">
        <v>0.32302439999999999</v>
      </c>
      <c r="W45" s="52">
        <v>5.2548510000000007E-2</v>
      </c>
      <c r="X45" s="52">
        <v>6.9326400000000008E-4</v>
      </c>
      <c r="Y45" s="52">
        <v>3.7244699999999997E-3</v>
      </c>
      <c r="Z45" s="52">
        <v>3.2081699999999998E-3</v>
      </c>
      <c r="AA45" s="52">
        <v>6.8222699999999999E-4</v>
      </c>
      <c r="AB45" s="52">
        <v>8.3081309999999998E-3</v>
      </c>
      <c r="AC45" s="52">
        <v>2.463276E-2</v>
      </c>
      <c r="AD45" s="52">
        <v>3.7696265999999999E-2</v>
      </c>
      <c r="AE45" s="40"/>
      <c r="AF45" s="52">
        <v>11440.803</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6.8393160000000002E-4</v>
      </c>
      <c r="F46" s="52">
        <v>3.3329999999999994E-5</v>
      </c>
      <c r="G46" s="52">
        <v>2.6400000000000001E-5</v>
      </c>
      <c r="H46" s="52" t="s">
        <v>441</v>
      </c>
      <c r="I46" s="52">
        <v>2.6663999999999997E-5</v>
      </c>
      <c r="J46" s="52">
        <v>2.6663999999999997E-5</v>
      </c>
      <c r="K46" s="52">
        <v>2.6663999999999997E-5</v>
      </c>
      <c r="L46" s="52">
        <v>1.4931839999999999E-5</v>
      </c>
      <c r="M46" s="52">
        <v>8.7991199999999978E-5</v>
      </c>
      <c r="N46" s="52">
        <v>1.06656E-7</v>
      </c>
      <c r="O46" s="52">
        <v>7.9992000000000003E-9</v>
      </c>
      <c r="P46" s="52">
        <v>1.5998399999999999E-7</v>
      </c>
      <c r="Q46" s="52">
        <v>3.9995999999999996E-8</v>
      </c>
      <c r="R46" s="52">
        <v>2.6663999999999996E-7</v>
      </c>
      <c r="S46" s="52">
        <v>2.9330399999999996E-7</v>
      </c>
      <c r="T46" s="52">
        <v>1.0665600000000001E-8</v>
      </c>
      <c r="U46" s="52">
        <v>1.4665199999999998E-7</v>
      </c>
      <c r="V46" s="52">
        <v>3.8662799999999999E-5</v>
      </c>
      <c r="W46" s="52">
        <v>1.8664800000000001E-6</v>
      </c>
      <c r="X46" s="52">
        <v>2.5330800000000001E-9</v>
      </c>
      <c r="Y46" s="52">
        <v>1.9997999999999998E-8</v>
      </c>
      <c r="Z46" s="52">
        <v>2.2664399999999999E-9</v>
      </c>
      <c r="AA46" s="52">
        <v>1.9998000000000001E-9</v>
      </c>
      <c r="AB46" s="52">
        <v>2.6797319999999998E-8</v>
      </c>
      <c r="AC46" s="52" t="s">
        <v>441</v>
      </c>
      <c r="AD46" s="52" t="s">
        <v>441</v>
      </c>
      <c r="AE46" s="40"/>
      <c r="AF46" s="52">
        <v>1.3331999999999999</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0.19482880556495727</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27981.691199999997</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12.48898755589812</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259.63400000000001</v>
      </c>
      <c r="AL56" s="120" t="s">
        <v>413</v>
      </c>
    </row>
    <row r="57" spans="1:38" ht="26.45" customHeight="1" thickBot="1" x14ac:dyDescent="0.25">
      <c r="A57" s="49" t="s">
        <v>53</v>
      </c>
      <c r="B57" s="49" t="s">
        <v>143</v>
      </c>
      <c r="C57" s="50" t="s">
        <v>144</v>
      </c>
      <c r="D57" s="51"/>
      <c r="E57" s="52" t="s">
        <v>441</v>
      </c>
      <c r="F57" s="52" t="s">
        <v>441</v>
      </c>
      <c r="G57" s="52">
        <v>1E-3</v>
      </c>
      <c r="H57" s="52" t="s">
        <v>441</v>
      </c>
      <c r="I57" s="52">
        <v>8.0856000000000001E-3</v>
      </c>
      <c r="J57" s="52">
        <v>1.61712E-2</v>
      </c>
      <c r="K57" s="52">
        <v>1.778832E-2</v>
      </c>
      <c r="L57" s="52">
        <v>2.42568E-4</v>
      </c>
      <c r="M57" s="52" t="s">
        <v>441</v>
      </c>
      <c r="N57" s="52" t="s">
        <v>441</v>
      </c>
      <c r="O57" s="52" t="s">
        <v>441</v>
      </c>
      <c r="P57" s="52" t="s">
        <v>441</v>
      </c>
      <c r="Q57" s="52" t="s">
        <v>441</v>
      </c>
      <c r="R57" s="52" t="s">
        <v>441</v>
      </c>
      <c r="S57" s="52" t="s">
        <v>441</v>
      </c>
      <c r="T57" s="52" t="s">
        <v>441</v>
      </c>
      <c r="U57" s="52" t="s">
        <v>441</v>
      </c>
      <c r="V57" s="52" t="s">
        <v>441</v>
      </c>
      <c r="W57" s="52">
        <v>4.0428E-3</v>
      </c>
      <c r="X57" s="52" t="s">
        <v>441</v>
      </c>
      <c r="Y57" s="52" t="s">
        <v>441</v>
      </c>
      <c r="Z57" s="52" t="s">
        <v>441</v>
      </c>
      <c r="AA57" s="52" t="s">
        <v>441</v>
      </c>
      <c r="AB57" s="52" t="s">
        <v>441</v>
      </c>
      <c r="AC57" s="52">
        <v>8.8941599999999997E-4</v>
      </c>
      <c r="AD57" s="52" t="s">
        <v>441</v>
      </c>
      <c r="AE57" s="40"/>
      <c r="AF57" s="52" t="s">
        <v>441</v>
      </c>
      <c r="AG57" s="52" t="s">
        <v>441</v>
      </c>
      <c r="AH57" s="52" t="s">
        <v>441</v>
      </c>
      <c r="AI57" s="52" t="s">
        <v>441</v>
      </c>
      <c r="AJ57" s="52" t="s">
        <v>441</v>
      </c>
      <c r="AK57" s="52">
        <v>68.727599999999995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0.12020503378217567</v>
      </c>
      <c r="J61" s="52">
        <v>1.2020503378217569</v>
      </c>
      <c r="K61" s="52">
        <v>4.021455764306384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1568817.1099999999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6.9296000000000006E-4</v>
      </c>
      <c r="H63" s="52">
        <v>6.1699517228608483E-3</v>
      </c>
      <c r="I63" s="52">
        <v>3.6791827515441234E-3</v>
      </c>
      <c r="J63" s="52">
        <v>4.1744573527135245E-3</v>
      </c>
      <c r="K63" s="52">
        <v>4.7404854683356975E-3</v>
      </c>
      <c r="L63" s="52">
        <v>7.3583655030882471E-5</v>
      </c>
      <c r="M63" s="52">
        <v>1.5925420000000003E-2</v>
      </c>
      <c r="N63" s="52" t="s">
        <v>441</v>
      </c>
      <c r="O63" s="52" t="s">
        <v>441</v>
      </c>
      <c r="P63" s="52" t="s">
        <v>441</v>
      </c>
      <c r="Q63" s="52" t="s">
        <v>441</v>
      </c>
      <c r="R63" s="52" t="s">
        <v>441</v>
      </c>
      <c r="S63" s="52" t="s">
        <v>441</v>
      </c>
      <c r="T63" s="52" t="s">
        <v>441</v>
      </c>
      <c r="U63" s="52" t="s">
        <v>441</v>
      </c>
      <c r="V63" s="52" t="s">
        <v>441</v>
      </c>
      <c r="W63" s="52">
        <v>3.9040000000000006E-5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5.9870000000000001</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0.39959067227672762</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0.72603300000000004</v>
      </c>
      <c r="F73" s="52">
        <v>2.970135E-3</v>
      </c>
      <c r="G73" s="52">
        <v>1.3154439999999998</v>
      </c>
      <c r="H73" s="52" t="s">
        <v>441</v>
      </c>
      <c r="I73" s="52">
        <v>6.3041172434496459E-2</v>
      </c>
      <c r="J73" s="52">
        <v>8.9308327615536642E-2</v>
      </c>
      <c r="K73" s="52">
        <v>0.10506862072416076</v>
      </c>
      <c r="L73" s="52">
        <v>1.4499469659934186E-4</v>
      </c>
      <c r="M73" s="52">
        <v>0.1650075</v>
      </c>
      <c r="N73" s="52">
        <v>9.1409700030019856E-4</v>
      </c>
      <c r="O73" s="52">
        <v>4.8331565533113952E-5</v>
      </c>
      <c r="P73" s="52">
        <v>9.4561758651744686E-4</v>
      </c>
      <c r="Q73" s="52">
        <v>1.239809724545097E-3</v>
      </c>
      <c r="R73" s="52">
        <v>9.2460386237261469E-4</v>
      </c>
      <c r="S73" s="52">
        <v>1.1347411038209363E-3</v>
      </c>
      <c r="T73" s="52" t="s">
        <v>441</v>
      </c>
      <c r="U73" s="52" t="s">
        <v>441</v>
      </c>
      <c r="V73" s="52">
        <v>2.6477292422488513E-3</v>
      </c>
      <c r="W73" s="52">
        <v>7.5337601931232089E-3</v>
      </c>
      <c r="X73" s="52">
        <v>1.8415858249856736E-4</v>
      </c>
      <c r="Y73" s="52">
        <v>6.7469007951747872E-3</v>
      </c>
      <c r="Z73" s="52">
        <v>1.9587776502120349E-3</v>
      </c>
      <c r="AA73" s="52">
        <v>6.1944250476790824E-4</v>
      </c>
      <c r="AB73" s="52">
        <v>9.5092795326532972E-3</v>
      </c>
      <c r="AC73" s="52" t="s">
        <v>441</v>
      </c>
      <c r="AD73" s="52" t="s">
        <v>441</v>
      </c>
      <c r="AE73" s="40"/>
      <c r="AF73" s="52" t="s">
        <v>441</v>
      </c>
      <c r="AG73" s="52" t="s">
        <v>441</v>
      </c>
      <c r="AH73" s="52" t="s">
        <v>441</v>
      </c>
      <c r="AI73" s="52" t="s">
        <v>441</v>
      </c>
      <c r="AJ73" s="52" t="s">
        <v>441</v>
      </c>
      <c r="AK73" s="52">
        <v>66.003</v>
      </c>
      <c r="AL73" s="120" t="s">
        <v>184</v>
      </c>
    </row>
    <row r="74" spans="1:38" ht="26.45" customHeight="1" thickBot="1" x14ac:dyDescent="0.25">
      <c r="A74" s="49" t="s">
        <v>53</v>
      </c>
      <c r="B74" s="49" t="s">
        <v>185</v>
      </c>
      <c r="C74" s="50" t="s">
        <v>186</v>
      </c>
      <c r="D74" s="51"/>
      <c r="E74" s="52">
        <v>6.8242628591769328E-2</v>
      </c>
      <c r="F74" s="52" t="s">
        <v>441</v>
      </c>
      <c r="G74" s="52">
        <v>1.414396</v>
      </c>
      <c r="H74" s="52" t="s">
        <v>441</v>
      </c>
      <c r="I74" s="52">
        <v>3.9317024539877302E-2</v>
      </c>
      <c r="J74" s="52">
        <v>9.8595000000000002E-2</v>
      </c>
      <c r="K74" s="52">
        <v>0.118314</v>
      </c>
      <c r="L74" s="52">
        <v>1.2097546012269939E-5</v>
      </c>
      <c r="M74" s="52">
        <v>11.8314</v>
      </c>
      <c r="N74" s="52">
        <v>1.9497893883362667E-2</v>
      </c>
      <c r="O74" s="52">
        <v>1.4623420412521999E-2</v>
      </c>
      <c r="P74" s="52" t="s">
        <v>441</v>
      </c>
      <c r="Q74" s="52">
        <v>1.5110867759606066E-2</v>
      </c>
      <c r="R74" s="52">
        <v>9.7489469416813333E-3</v>
      </c>
      <c r="S74" s="52">
        <v>1.6085762453774202E-2</v>
      </c>
      <c r="T74" s="52">
        <v>0.19497893883362669</v>
      </c>
      <c r="U74" s="52" t="s">
        <v>441</v>
      </c>
      <c r="V74" s="52">
        <v>0.48744734708406662</v>
      </c>
      <c r="W74" s="52">
        <v>7.3117102062609995E-3</v>
      </c>
      <c r="X74" s="52">
        <v>2.9132086574922841E-4</v>
      </c>
      <c r="Y74" s="52">
        <v>1.3444845884965848E-3</v>
      </c>
      <c r="Z74" s="52">
        <v>3.9048863684334459E-4</v>
      </c>
      <c r="AA74" s="52">
        <v>1.6721897078914201E-4</v>
      </c>
      <c r="AB74" s="52">
        <v>2.1935130618782996E-3</v>
      </c>
      <c r="AC74" s="52" t="s">
        <v>441</v>
      </c>
      <c r="AD74" s="52" t="s">
        <v>441</v>
      </c>
      <c r="AE74" s="40"/>
      <c r="AF74" s="52" t="s">
        <v>441</v>
      </c>
      <c r="AG74" s="52" t="s">
        <v>441</v>
      </c>
      <c r="AH74" s="52" t="s">
        <v>441</v>
      </c>
      <c r="AI74" s="52" t="s">
        <v>441</v>
      </c>
      <c r="AJ74" s="52" t="s">
        <v>441</v>
      </c>
      <c r="AK74" s="52">
        <v>98.594999999999999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0.47711520000000002</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265064</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0.54302907999999994</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2.3609960000000001</v>
      </c>
      <c r="AL85" s="120" t="s">
        <v>216</v>
      </c>
    </row>
    <row r="86" spans="1:38" ht="26.45" customHeight="1" thickBot="1" x14ac:dyDescent="0.25">
      <c r="A86" s="49" t="s">
        <v>208</v>
      </c>
      <c r="B86" s="55" t="s">
        <v>217</v>
      </c>
      <c r="C86" s="59" t="s">
        <v>218</v>
      </c>
      <c r="D86" s="51"/>
      <c r="E86" s="52" t="s">
        <v>441</v>
      </c>
      <c r="F86" s="52">
        <v>6.2655219999999998E-2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0.13620699999999999</v>
      </c>
      <c r="AL86" s="120" t="s">
        <v>219</v>
      </c>
    </row>
    <row r="87" spans="1:38" ht="26.45" customHeight="1" thickBot="1" x14ac:dyDescent="0.25">
      <c r="A87" s="49" t="s">
        <v>208</v>
      </c>
      <c r="B87" s="55" t="s">
        <v>220</v>
      </c>
      <c r="C87" s="59" t="s">
        <v>221</v>
      </c>
      <c r="D87" s="51"/>
      <c r="E87" s="52" t="s">
        <v>441</v>
      </c>
      <c r="F87" s="52">
        <v>1.5482388239999997E-3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79519.199999999997</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0.11067449999999998</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0.22134899999999999</v>
      </c>
      <c r="AL89" s="120" t="s">
        <v>420</v>
      </c>
    </row>
    <row r="90" spans="1:38" s="4" customFormat="1" ht="26.45" customHeight="1" thickBot="1" x14ac:dyDescent="0.25">
      <c r="A90" s="49" t="s">
        <v>208</v>
      </c>
      <c r="B90" s="55" t="s">
        <v>226</v>
      </c>
      <c r="C90" s="59" t="s">
        <v>227</v>
      </c>
      <c r="D90" s="51"/>
      <c r="E90" s="52" t="s">
        <v>441</v>
      </c>
      <c r="F90" s="52">
        <v>4.5497908054499991E-2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6.6402000000000004E-6</v>
      </c>
      <c r="Y90" s="52">
        <v>3.3517200000000002E-6</v>
      </c>
      <c r="Z90" s="52">
        <v>3.3517200000000002E-6</v>
      </c>
      <c r="AA90" s="52">
        <v>3.3517200000000002E-6</v>
      </c>
      <c r="AB90" s="52">
        <v>1.669536E-5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1.0206744E-3</v>
      </c>
      <c r="F91" s="52">
        <v>2.6510228799999998E-3</v>
      </c>
      <c r="G91" s="52">
        <v>4.0371359999999998E-4</v>
      </c>
      <c r="H91" s="52">
        <v>2.2730878000000003E-3</v>
      </c>
      <c r="I91" s="52">
        <v>2.1732103199999998E-2</v>
      </c>
      <c r="J91" s="52">
        <v>2.8146069599999997E-2</v>
      </c>
      <c r="K91" s="52">
        <v>2.9470838399999998E-2</v>
      </c>
      <c r="L91" s="52">
        <v>6.6549437999999987E-5</v>
      </c>
      <c r="M91" s="52">
        <v>3.1135845200000001E-2</v>
      </c>
      <c r="N91" s="52">
        <v>0.10515566847999999</v>
      </c>
      <c r="O91" s="52">
        <v>2.0880103999999997E-4</v>
      </c>
      <c r="P91" s="52">
        <v>1.3097079999999999E-5</v>
      </c>
      <c r="Q91" s="52">
        <v>2.6488378799999999E-4</v>
      </c>
      <c r="R91" s="52">
        <v>2.1686632639999993E-3</v>
      </c>
      <c r="S91" s="52">
        <v>5.9547817127999995E-2</v>
      </c>
      <c r="T91" s="52">
        <v>4.0268319600000003E-3</v>
      </c>
      <c r="U91" s="52">
        <v>5.4773199999999998E-6</v>
      </c>
      <c r="V91" s="52">
        <v>3.5638648519999996E-2</v>
      </c>
      <c r="W91" s="52">
        <v>5.4773199999999999E-5</v>
      </c>
      <c r="X91" s="52">
        <v>6.0798251999999999E-5</v>
      </c>
      <c r="Y91" s="52">
        <v>2.4647939999999998E-5</v>
      </c>
      <c r="Z91" s="52">
        <v>2.4647939999999998E-5</v>
      </c>
      <c r="AA91" s="52">
        <v>2.4647939999999998E-5</v>
      </c>
      <c r="AB91" s="52">
        <v>1.3474207199999999E-4</v>
      </c>
      <c r="AC91" s="52">
        <v>0.13627005</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0.16066208330524293</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129.43691723436359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3.4827425425338325E-4</v>
      </c>
      <c r="F99" s="52">
        <v>0.41759532402029165</v>
      </c>
      <c r="G99" s="52" t="s">
        <v>441</v>
      </c>
      <c r="H99" s="52">
        <v>0.69544946632994986</v>
      </c>
      <c r="I99" s="52">
        <v>1.2627964942843647E-2</v>
      </c>
      <c r="J99" s="52">
        <v>1.9409649819555973E-2</v>
      </c>
      <c r="K99" s="52">
        <v>4.2327067678790742E-2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30.518000000000001</v>
      </c>
      <c r="AL99" s="120" t="s">
        <v>244</v>
      </c>
    </row>
    <row r="100" spans="1:38" ht="26.45" customHeight="1" thickBot="1" x14ac:dyDescent="0.25">
      <c r="A100" s="49" t="s">
        <v>242</v>
      </c>
      <c r="B100" s="49" t="s">
        <v>245</v>
      </c>
      <c r="C100" s="50" t="s">
        <v>406</v>
      </c>
      <c r="D100" s="63"/>
      <c r="E100" s="52">
        <v>9.2956452211915522E-4</v>
      </c>
      <c r="F100" s="52">
        <v>0.16959708939939255</v>
      </c>
      <c r="G100" s="52" t="s">
        <v>441</v>
      </c>
      <c r="H100" s="52">
        <v>0.45965147030450848</v>
      </c>
      <c r="I100" s="52">
        <v>3.436086849315068E-3</v>
      </c>
      <c r="J100" s="52">
        <v>5.1810211780821906E-3</v>
      </c>
      <c r="K100" s="52">
        <v>1.1707910547945203E-2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41.405000000000001</v>
      </c>
      <c r="AL100" s="120" t="s">
        <v>244</v>
      </c>
    </row>
    <row r="101" spans="1:38" ht="26.45" customHeight="1" thickBot="1" x14ac:dyDescent="0.25">
      <c r="A101" s="49" t="s">
        <v>242</v>
      </c>
      <c r="B101" s="49" t="s">
        <v>246</v>
      </c>
      <c r="C101" s="50" t="s">
        <v>247</v>
      </c>
      <c r="D101" s="63"/>
      <c r="E101" s="52">
        <v>1.5991002382188802E-2</v>
      </c>
      <c r="F101" s="52">
        <v>0.21769879715441454</v>
      </c>
      <c r="G101" s="52" t="s">
        <v>441</v>
      </c>
      <c r="H101" s="52">
        <v>0.68486644295356813</v>
      </c>
      <c r="I101" s="52">
        <v>3.0233708219178082E-3</v>
      </c>
      <c r="J101" s="52">
        <v>9.9593391780821907E-3</v>
      </c>
      <c r="K101" s="52">
        <v>2.4898347945205481E-2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780.28242707675463</v>
      </c>
      <c r="AL101" s="120" t="s">
        <v>244</v>
      </c>
    </row>
    <row r="102" spans="1:38" ht="26.45" customHeight="1" thickBot="1" x14ac:dyDescent="0.25">
      <c r="A102" s="49" t="s">
        <v>242</v>
      </c>
      <c r="B102" s="49" t="s">
        <v>248</v>
      </c>
      <c r="C102" s="50" t="s">
        <v>384</v>
      </c>
      <c r="D102" s="63"/>
      <c r="E102" s="52">
        <v>9.4330585131228558E-5</v>
      </c>
      <c r="F102" s="52">
        <v>2.0788785041095891E-2</v>
      </c>
      <c r="G102" s="52" t="s">
        <v>441</v>
      </c>
      <c r="H102" s="52">
        <v>0.16921380440973854</v>
      </c>
      <c r="I102" s="52">
        <v>1.9801235616438355E-3</v>
      </c>
      <c r="J102" s="52">
        <v>1.0387055068493151E-2</v>
      </c>
      <c r="K102" s="52">
        <v>2.338924821917808E-2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29.873726027397261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1.2318926903869045E-5</v>
      </c>
      <c r="F104" s="52">
        <v>3.0528549999999998E-4</v>
      </c>
      <c r="G104" s="52" t="s">
        <v>441</v>
      </c>
      <c r="H104" s="52">
        <v>4.0553168308244037E-4</v>
      </c>
      <c r="I104" s="52">
        <v>4.5573002283105019E-6</v>
      </c>
      <c r="J104" s="52">
        <v>1.5012283105022829E-5</v>
      </c>
      <c r="K104" s="52">
        <v>3.7262631278538812E-5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0.48923958333333334</v>
      </c>
      <c r="AL104" s="120" t="s">
        <v>244</v>
      </c>
    </row>
    <row r="105" spans="1:38" ht="26.45" customHeight="1" thickBot="1" x14ac:dyDescent="0.25">
      <c r="A105" s="49" t="s">
        <v>242</v>
      </c>
      <c r="B105" s="49" t="s">
        <v>253</v>
      </c>
      <c r="C105" s="50" t="s">
        <v>254</v>
      </c>
      <c r="D105" s="63"/>
      <c r="E105" s="52">
        <v>2.2264893068936957E-3</v>
      </c>
      <c r="F105" s="52">
        <v>0.62549967641666659</v>
      </c>
      <c r="G105" s="52" t="s">
        <v>441</v>
      </c>
      <c r="H105" s="52">
        <v>7.4979453776981619E-2</v>
      </c>
      <c r="I105" s="52">
        <v>1.3823444444444448E-3</v>
      </c>
      <c r="J105" s="52">
        <v>2.1722555555555561E-3</v>
      </c>
      <c r="K105" s="52">
        <v>4.7394666666666675E-3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80.388083333333327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1.6805162465744432E-4</v>
      </c>
      <c r="F107" s="52">
        <v>3.2288190000000001E-2</v>
      </c>
      <c r="G107" s="52" t="s">
        <v>441</v>
      </c>
      <c r="H107" s="52">
        <v>4.8389573125270056E-2</v>
      </c>
      <c r="I107" s="52">
        <v>8.6101840000000021E-4</v>
      </c>
      <c r="J107" s="52">
        <v>6.1797638800000021E-3</v>
      </c>
      <c r="K107" s="52">
        <v>6.1797638800000021E-3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195.68600000000001</v>
      </c>
      <c r="AL107" s="120" t="s">
        <v>244</v>
      </c>
    </row>
    <row r="108" spans="1:38" ht="26.45" customHeight="1" thickBot="1" x14ac:dyDescent="0.25">
      <c r="A108" s="49" t="s">
        <v>242</v>
      </c>
      <c r="B108" s="49" t="s">
        <v>258</v>
      </c>
      <c r="C108" s="50" t="s">
        <v>378</v>
      </c>
      <c r="D108" s="63"/>
      <c r="E108" s="52">
        <v>1.3941255477200995E-3</v>
      </c>
      <c r="F108" s="52">
        <v>1.7613950794520546E-2</v>
      </c>
      <c r="G108" s="52" t="s">
        <v>441</v>
      </c>
      <c r="H108" s="52">
        <v>2.9152339122523487E-2</v>
      </c>
      <c r="I108" s="52">
        <v>1.4678292328767122E-3</v>
      </c>
      <c r="J108" s="52">
        <v>1.1253357452054795E-2</v>
      </c>
      <c r="K108" s="52">
        <v>1.1253357452054795E-2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163.09213698630137</v>
      </c>
      <c r="AL108" s="120" t="s">
        <v>244</v>
      </c>
    </row>
    <row r="109" spans="1:38" ht="26.45" customHeight="1" thickBot="1" x14ac:dyDescent="0.25">
      <c r="A109" s="49" t="s">
        <v>242</v>
      </c>
      <c r="B109" s="49" t="s">
        <v>259</v>
      </c>
      <c r="C109" s="50" t="s">
        <v>379</v>
      </c>
      <c r="D109" s="63"/>
      <c r="E109" s="52">
        <v>1.140885327608E-4</v>
      </c>
      <c r="F109" s="52">
        <v>2.0317775835616437E-3</v>
      </c>
      <c r="G109" s="52" t="s">
        <v>441</v>
      </c>
      <c r="H109" s="52">
        <v>3.2822393271183994E-3</v>
      </c>
      <c r="I109" s="52">
        <v>2.9084750684931512E-4</v>
      </c>
      <c r="J109" s="52">
        <v>2.1605814794520553E-3</v>
      </c>
      <c r="K109" s="52">
        <v>2.1605814794520553E-3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4.1549643835616443</v>
      </c>
      <c r="AL109" s="120" t="s">
        <v>244</v>
      </c>
    </row>
    <row r="110" spans="1:38" ht="26.45" customHeight="1" thickBot="1" x14ac:dyDescent="0.25">
      <c r="A110" s="49" t="s">
        <v>242</v>
      </c>
      <c r="B110" s="49" t="s">
        <v>260</v>
      </c>
      <c r="C110" s="50" t="s">
        <v>380</v>
      </c>
      <c r="D110" s="63"/>
      <c r="E110" s="52">
        <v>7.4704280011199999E-5</v>
      </c>
      <c r="F110" s="52">
        <v>2.6602403835616437E-3</v>
      </c>
      <c r="G110" s="52" t="s">
        <v>441</v>
      </c>
      <c r="H110" s="52">
        <v>1.6723056072239996E-3</v>
      </c>
      <c r="I110" s="52">
        <v>1.0486695890410959E-4</v>
      </c>
      <c r="J110" s="52">
        <v>8.1122301369863014E-4</v>
      </c>
      <c r="K110" s="52">
        <v>8.1122301369863014E-4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5.440164383561644</v>
      </c>
      <c r="AL110" s="120" t="s">
        <v>244</v>
      </c>
    </row>
    <row r="111" spans="1:38" ht="26.45" customHeight="1" thickBot="1" x14ac:dyDescent="0.25">
      <c r="A111" s="49" t="s">
        <v>242</v>
      </c>
      <c r="B111" s="49" t="s">
        <v>261</v>
      </c>
      <c r="C111" s="50" t="s">
        <v>374</v>
      </c>
      <c r="D111" s="63"/>
      <c r="E111" s="52">
        <v>5.4830797134171414E-3</v>
      </c>
      <c r="F111" s="52">
        <v>7.8495768999999993E-2</v>
      </c>
      <c r="G111" s="52" t="s">
        <v>441</v>
      </c>
      <c r="H111" s="52">
        <v>9.318459683293713E-2</v>
      </c>
      <c r="I111" s="52">
        <v>1.7037299999999998E-4</v>
      </c>
      <c r="J111" s="52">
        <v>3.2857650000000003E-4</v>
      </c>
      <c r="K111" s="52">
        <v>7.3016999999999993E-4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40.564999999999998</v>
      </c>
      <c r="AL111" s="120" t="s">
        <v>244</v>
      </c>
    </row>
    <row r="112" spans="1:38" ht="26.45" customHeight="1" thickBot="1" x14ac:dyDescent="0.25">
      <c r="A112" s="49" t="s">
        <v>262</v>
      </c>
      <c r="B112" s="49" t="s">
        <v>263</v>
      </c>
      <c r="C112" s="50" t="s">
        <v>264</v>
      </c>
      <c r="D112" s="51"/>
      <c r="E112" s="52">
        <v>0.47148000000000001</v>
      </c>
      <c r="F112" s="52" t="s">
        <v>441</v>
      </c>
      <c r="G112" s="52" t="s">
        <v>441</v>
      </c>
      <c r="H112" s="52">
        <v>0.39957929999999997</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11783.093000000001</v>
      </c>
      <c r="AL112" s="120" t="s">
        <v>431</v>
      </c>
    </row>
    <row r="113" spans="1:38" ht="26.45" customHeight="1" thickBot="1" x14ac:dyDescent="0.25">
      <c r="A113" s="49" t="s">
        <v>262</v>
      </c>
      <c r="B113" s="64" t="s">
        <v>265</v>
      </c>
      <c r="C113" s="65" t="s">
        <v>266</v>
      </c>
      <c r="D113" s="51"/>
      <c r="E113" s="52">
        <v>0.24489544918424716</v>
      </c>
      <c r="F113" s="52" t="s">
        <v>441</v>
      </c>
      <c r="G113" s="52" t="s">
        <v>441</v>
      </c>
      <c r="H113" s="52">
        <v>1.4280927908933607</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6122.3862296061798</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0.30030569852495848</v>
      </c>
      <c r="F116" s="52" t="s">
        <v>441</v>
      </c>
      <c r="G116" s="52" t="s">
        <v>441</v>
      </c>
      <c r="H116" s="52">
        <v>0.82933531618215195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7507.6424631239624</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2.0157787797648254E-3</v>
      </c>
      <c r="J119" s="52">
        <v>4.899235334526137E-2</v>
      </c>
      <c r="K119" s="52">
        <v>4.899235334526137E-2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92946.310332563196</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9.2946310332563207E-3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2.7493725801440355E-2</v>
      </c>
      <c r="G125" s="52" t="s">
        <v>441</v>
      </c>
      <c r="H125" s="52" t="s">
        <v>441</v>
      </c>
      <c r="I125" s="52">
        <v>1.0659995992149904E-5</v>
      </c>
      <c r="J125" s="52">
        <v>7.0743609766085725E-5</v>
      </c>
      <c r="K125" s="52">
        <v>1.4956297407167895E-4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323.03018158030011</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1.4024999999999999E-4</v>
      </c>
      <c r="F133" s="52">
        <v>2.21E-6</v>
      </c>
      <c r="G133" s="52">
        <v>1.9210000000000001E-5</v>
      </c>
      <c r="H133" s="52" t="s">
        <v>441</v>
      </c>
      <c r="I133" s="52">
        <v>5.8990000000000015E-6</v>
      </c>
      <c r="J133" s="52">
        <v>5.8990000000000015E-6</v>
      </c>
      <c r="K133" s="52">
        <v>6.5552000000000012E-6</v>
      </c>
      <c r="L133" s="52" t="s">
        <v>441</v>
      </c>
      <c r="M133" s="52">
        <v>2.3799999999999999E-5</v>
      </c>
      <c r="N133" s="52">
        <v>5.1051000000000005E-6</v>
      </c>
      <c r="O133" s="52">
        <v>8.5510000000000008E-7</v>
      </c>
      <c r="P133" s="52">
        <v>2.5329999999999998E-4</v>
      </c>
      <c r="Q133" s="52">
        <v>2.3137E-6</v>
      </c>
      <c r="R133" s="52">
        <v>2.3052000000000004E-6</v>
      </c>
      <c r="S133" s="52">
        <v>2.1131000000000001E-6</v>
      </c>
      <c r="T133" s="52">
        <v>2.9461E-6</v>
      </c>
      <c r="U133" s="52">
        <v>3.3626000000000006E-6</v>
      </c>
      <c r="V133" s="52">
        <v>2.7220400000000005E-5</v>
      </c>
      <c r="W133" s="52">
        <v>4.5899999999999993E-6</v>
      </c>
      <c r="X133" s="52">
        <v>2.2440000000000001E-9</v>
      </c>
      <c r="Y133" s="52">
        <v>1.2257E-9</v>
      </c>
      <c r="Z133" s="52">
        <v>1.0948E-9</v>
      </c>
      <c r="AA133" s="52">
        <v>1.1882999999999999E-9</v>
      </c>
      <c r="AB133" s="52">
        <v>5.7528000000000002E-9</v>
      </c>
      <c r="AC133" s="52">
        <v>2.55E-5</v>
      </c>
      <c r="AD133" s="52">
        <v>6.97E-5</v>
      </c>
      <c r="AE133" s="40"/>
      <c r="AF133" s="52" t="s">
        <v>441</v>
      </c>
      <c r="AG133" s="52" t="s">
        <v>441</v>
      </c>
      <c r="AH133" s="52" t="s">
        <v>441</v>
      </c>
      <c r="AI133" s="52" t="s">
        <v>441</v>
      </c>
      <c r="AJ133" s="52" t="s">
        <v>441</v>
      </c>
      <c r="AK133" s="52">
        <v>170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9.4284774000000043E-2</v>
      </c>
      <c r="F135" s="52">
        <v>3.6468639000000011E-2</v>
      </c>
      <c r="G135" s="52">
        <v>3.2614230000000007E-3</v>
      </c>
      <c r="H135" s="52">
        <v>6.5721159100973474E-4</v>
      </c>
      <c r="I135" s="52">
        <v>0.12423056700000003</v>
      </c>
      <c r="J135" s="52">
        <v>0.13371834300000002</v>
      </c>
      <c r="K135" s="52">
        <v>0.13757275200000002</v>
      </c>
      <c r="L135" s="52">
        <v>5.2176838140000008E-2</v>
      </c>
      <c r="M135" s="52">
        <v>1.6553204190000004</v>
      </c>
      <c r="N135" s="52">
        <v>1.4528157000000003E-2</v>
      </c>
      <c r="O135" s="52">
        <v>2.964930000000001E-3</v>
      </c>
      <c r="P135" s="52">
        <v>9.5355950471194786E-2</v>
      </c>
      <c r="Q135" s="52">
        <v>1.2156213000000004E-2</v>
      </c>
      <c r="R135" s="52">
        <v>2.9649300000000005E-4</v>
      </c>
      <c r="S135" s="52">
        <v>5.9298600000000021E-3</v>
      </c>
      <c r="T135" s="52">
        <v>3.3015533394159199E-3</v>
      </c>
      <c r="U135" s="52">
        <v>2.0754510000000007E-3</v>
      </c>
      <c r="V135" s="52">
        <v>0.51975222900000018</v>
      </c>
      <c r="W135" s="52">
        <v>7.9534061966342176</v>
      </c>
      <c r="X135" s="52">
        <v>6.9082869000000019E-2</v>
      </c>
      <c r="Y135" s="52">
        <v>0.13727625900000004</v>
      </c>
      <c r="Z135" s="52">
        <v>0.16840802400000005</v>
      </c>
      <c r="AA135" s="52">
        <v>5.1634756183119041E-3</v>
      </c>
      <c r="AB135" s="52">
        <v>0.37993062761831203</v>
      </c>
      <c r="AC135" s="52">
        <v>9.677183151533375E-2</v>
      </c>
      <c r="AD135" s="52">
        <v>0.14251184730630009</v>
      </c>
      <c r="AE135" s="40"/>
      <c r="AF135" s="52" t="s">
        <v>441</v>
      </c>
      <c r="AG135" s="52" t="s">
        <v>441</v>
      </c>
      <c r="AH135" s="52" t="s">
        <v>441</v>
      </c>
      <c r="AI135" s="52" t="s">
        <v>441</v>
      </c>
      <c r="AJ135" s="52" t="s">
        <v>441</v>
      </c>
      <c r="AK135" s="52">
        <v>29.649300000000007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6.0401057665251077E-4</v>
      </c>
      <c r="F139" s="52">
        <v>2.9179199507731704E-3</v>
      </c>
      <c r="G139" s="52">
        <v>8.0174764416312758E-3</v>
      </c>
      <c r="H139" s="52" t="s">
        <v>441</v>
      </c>
      <c r="I139" s="52">
        <v>4.2728909563977038E-3</v>
      </c>
      <c r="J139" s="52">
        <v>4.2728909563977038E-3</v>
      </c>
      <c r="K139" s="52">
        <v>4.2728909563977038E-3</v>
      </c>
      <c r="L139" s="52" t="s">
        <v>441</v>
      </c>
      <c r="M139" s="52">
        <v>1.0905083164554089E-2</v>
      </c>
      <c r="N139" s="52">
        <v>5.7204076427529421E-2</v>
      </c>
      <c r="O139" s="52">
        <v>1.2806399015463416E-4</v>
      </c>
      <c r="P139" s="52">
        <v>9.4800000000000007E-6</v>
      </c>
      <c r="Q139" s="52">
        <v>3.3386374964826395E-5</v>
      </c>
      <c r="R139" s="52">
        <v>2.7954009563977041E-4</v>
      </c>
      <c r="S139" s="52">
        <v>1.9171027848088953E-3</v>
      </c>
      <c r="T139" s="52">
        <v>1.9531480731351504E-4</v>
      </c>
      <c r="U139" s="52" t="s">
        <v>441</v>
      </c>
      <c r="V139" s="52">
        <v>0.22321692264401724</v>
      </c>
      <c r="W139" s="52">
        <v>8.5390211533050223E-2</v>
      </c>
      <c r="X139" s="52">
        <v>1.2242027383959539E-3</v>
      </c>
      <c r="Y139" s="52">
        <v>2.5486958129380486E-3</v>
      </c>
      <c r="Z139" s="52">
        <v>2.3567958129380485E-3</v>
      </c>
      <c r="AA139" s="52">
        <v>1.8264982180017505E-3</v>
      </c>
      <c r="AB139" s="52">
        <v>7.9561925822738012E-3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52">
        <f>SUM(E14:E140)</f>
        <v>26.053309319527628</v>
      </c>
      <c r="F141" s="52">
        <f>SUM(F14:F140)</f>
        <v>8.6899400299839389</v>
      </c>
      <c r="G141" s="52">
        <f t="shared" ref="G141:AD141" si="0">SUM(G14:G140)</f>
        <v>22.479828203834664</v>
      </c>
      <c r="H141" s="52">
        <f>SUM(H14:H140)</f>
        <v>4.9544855985785272</v>
      </c>
      <c r="I141" s="52">
        <f t="shared" si="0"/>
        <v>1.4360329902337663</v>
      </c>
      <c r="J141" s="52">
        <f t="shared" si="0"/>
        <v>3.1301336050020323</v>
      </c>
      <c r="K141" s="52">
        <f t="shared" si="0"/>
        <v>6.6311743131472216</v>
      </c>
      <c r="L141" s="52">
        <f t="shared" si="0"/>
        <v>0.2169085764024285</v>
      </c>
      <c r="M141" s="52">
        <f t="shared" si="0"/>
        <v>51.873588486013837</v>
      </c>
      <c r="N141" s="52">
        <f t="shared" si="0"/>
        <v>1.2476926613421606</v>
      </c>
      <c r="O141" s="52">
        <f t="shared" si="0"/>
        <v>3.7374868396300873E-2</v>
      </c>
      <c r="P141" s="52">
        <f t="shared" si="0"/>
        <v>0.12037268255370764</v>
      </c>
      <c r="Q141" s="52">
        <f t="shared" si="0"/>
        <v>8.731521298332566E-2</v>
      </c>
      <c r="R141" s="52">
        <f>SUM(R14:R140)</f>
        <v>0.14025659767752485</v>
      </c>
      <c r="S141" s="52">
        <f t="shared" si="0"/>
        <v>1.888794664230564</v>
      </c>
      <c r="T141" s="52">
        <f t="shared" si="0"/>
        <v>2.210037307854352</v>
      </c>
      <c r="U141" s="52">
        <f t="shared" si="0"/>
        <v>3.8904144111332556E-2</v>
      </c>
      <c r="V141" s="52">
        <f t="shared" si="0"/>
        <v>2.2829010372316789</v>
      </c>
      <c r="W141" s="52">
        <f t="shared" si="0"/>
        <v>8.5640037901928636</v>
      </c>
      <c r="X141" s="52">
        <f t="shared" si="0"/>
        <v>9.0198215143523761E-2</v>
      </c>
      <c r="Y141" s="52">
        <f t="shared" si="0"/>
        <v>0.17690058624700947</v>
      </c>
      <c r="Z141" s="52">
        <f t="shared" si="0"/>
        <v>0.18639779753183347</v>
      </c>
      <c r="AA141" s="52">
        <f t="shared" si="0"/>
        <v>1.7547289718502702E-2</v>
      </c>
      <c r="AB141" s="52">
        <f t="shared" si="0"/>
        <v>0.47104388864086943</v>
      </c>
      <c r="AC141" s="52">
        <f t="shared" si="0"/>
        <v>0.26771119982283376</v>
      </c>
      <c r="AD141" s="52">
        <f t="shared" si="0"/>
        <v>0.26103174914119009</v>
      </c>
      <c r="AE141" s="40"/>
      <c r="AF141" s="52"/>
      <c r="AG141" s="52"/>
      <c r="AH141" s="52"/>
      <c r="AI141" s="52"/>
      <c r="AJ141" s="52"/>
      <c r="AK141" s="52"/>
      <c r="AL141" s="121"/>
    </row>
    <row r="142" spans="1:38" ht="15" customHeight="1" thickBot="1" x14ac:dyDescent="0.25">
      <c r="A142" s="71"/>
      <c r="B142" s="34"/>
      <c r="C142" s="72"/>
      <c r="D142" s="73"/>
      <c r="E142" s="5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40"/>
      <c r="AF142" s="52"/>
      <c r="AG142" s="52"/>
      <c r="AH142" s="52"/>
      <c r="AI142" s="52"/>
      <c r="AJ142" s="52"/>
      <c r="AK142" s="52"/>
      <c r="AL142" s="34"/>
    </row>
    <row r="143" spans="1:38" ht="26.45" customHeight="1" thickBot="1" x14ac:dyDescent="0.25">
      <c r="A143" s="74"/>
      <c r="B143" s="35" t="s">
        <v>346</v>
      </c>
      <c r="C143" s="75" t="s">
        <v>353</v>
      </c>
      <c r="D143" s="76" t="s">
        <v>280</v>
      </c>
      <c r="E143" s="5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40"/>
      <c r="AF143" s="52"/>
      <c r="AG143" s="52"/>
      <c r="AH143" s="52"/>
      <c r="AI143" s="52"/>
      <c r="AJ143" s="52"/>
      <c r="AK143" s="52"/>
      <c r="AL143" s="35" t="s">
        <v>49</v>
      </c>
    </row>
    <row r="144" spans="1:38" ht="26.45" customHeight="1" thickBot="1" x14ac:dyDescent="0.25">
      <c r="A144" s="74"/>
      <c r="B144" s="35" t="s">
        <v>347</v>
      </c>
      <c r="C144" s="75" t="s">
        <v>354</v>
      </c>
      <c r="D144" s="76" t="s">
        <v>280</v>
      </c>
      <c r="E144" s="5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40"/>
      <c r="AF144" s="52"/>
      <c r="AG144" s="52"/>
      <c r="AH144" s="52"/>
      <c r="AI144" s="52"/>
      <c r="AJ144" s="52"/>
      <c r="AK144" s="52"/>
      <c r="AL144" s="35" t="s">
        <v>49</v>
      </c>
    </row>
    <row r="145" spans="1:38" ht="26.45" customHeight="1" thickBot="1" x14ac:dyDescent="0.25">
      <c r="A145" s="74"/>
      <c r="B145" s="35" t="s">
        <v>348</v>
      </c>
      <c r="C145" s="75" t="s">
        <v>355</v>
      </c>
      <c r="D145" s="76" t="s">
        <v>280</v>
      </c>
      <c r="E145" s="5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40"/>
      <c r="AF145" s="52"/>
      <c r="AG145" s="52"/>
      <c r="AH145" s="52"/>
      <c r="AI145" s="52"/>
      <c r="AJ145" s="52"/>
      <c r="AK145" s="52"/>
      <c r="AL145" s="35" t="s">
        <v>49</v>
      </c>
    </row>
    <row r="146" spans="1:38" ht="26.45" customHeight="1" thickBot="1" x14ac:dyDescent="0.25">
      <c r="A146" s="74"/>
      <c r="B146" s="35" t="s">
        <v>349</v>
      </c>
      <c r="C146" s="75" t="s">
        <v>356</v>
      </c>
      <c r="D146" s="76" t="s">
        <v>280</v>
      </c>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40"/>
      <c r="AF146" s="52"/>
      <c r="AG146" s="52"/>
      <c r="AH146" s="52"/>
      <c r="AI146" s="52"/>
      <c r="AJ146" s="52"/>
      <c r="AK146" s="52"/>
      <c r="AL146" s="35" t="s">
        <v>49</v>
      </c>
    </row>
    <row r="147" spans="1:38" ht="26.45" customHeight="1" thickBot="1" x14ac:dyDescent="0.25">
      <c r="A147" s="74"/>
      <c r="B147" s="35" t="s">
        <v>350</v>
      </c>
      <c r="C147" s="75" t="s">
        <v>357</v>
      </c>
      <c r="D147" s="76" t="s">
        <v>280</v>
      </c>
      <c r="E147" s="5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40"/>
      <c r="AF147" s="52"/>
      <c r="AG147" s="52"/>
      <c r="AH147" s="52"/>
      <c r="AI147" s="52"/>
      <c r="AJ147" s="52"/>
      <c r="AK147" s="52"/>
      <c r="AL147" s="35" t="s">
        <v>49</v>
      </c>
    </row>
    <row r="148" spans="1:38" ht="26.45" customHeight="1" thickBot="1" x14ac:dyDescent="0.25">
      <c r="A148" s="74"/>
      <c r="B148" s="35" t="s">
        <v>351</v>
      </c>
      <c r="C148" s="75" t="s">
        <v>358</v>
      </c>
      <c r="D148" s="76" t="s">
        <v>280</v>
      </c>
      <c r="E148" s="5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40"/>
      <c r="AF148" s="52"/>
      <c r="AG148" s="52"/>
      <c r="AH148" s="52"/>
      <c r="AI148" s="52"/>
      <c r="AJ148" s="52"/>
      <c r="AK148" s="52"/>
      <c r="AL148" s="35" t="s">
        <v>410</v>
      </c>
    </row>
    <row r="149" spans="1:38" ht="26.45" customHeight="1" thickBot="1" x14ac:dyDescent="0.25">
      <c r="A149" s="74"/>
      <c r="B149" s="35" t="s">
        <v>352</v>
      </c>
      <c r="C149" s="75" t="s">
        <v>359</v>
      </c>
      <c r="D149" s="76" t="s">
        <v>280</v>
      </c>
      <c r="E149" s="52"/>
      <c r="F149" s="52"/>
      <c r="G149" s="52"/>
      <c r="H149" s="52"/>
      <c r="I149" s="52"/>
      <c r="J149" s="52"/>
      <c r="K149" s="52"/>
      <c r="L149" s="52"/>
      <c r="M149" s="52"/>
      <c r="N149" s="52"/>
      <c r="O149" s="52"/>
      <c r="P149" s="52"/>
      <c r="Q149" s="52"/>
      <c r="R149" s="52"/>
      <c r="S149" s="52"/>
      <c r="T149" s="52"/>
      <c r="U149" s="52"/>
      <c r="V149" s="52"/>
      <c r="W149" s="52"/>
      <c r="X149" s="52"/>
      <c r="Y149" s="52"/>
      <c r="Z149" s="52"/>
      <c r="AA149" s="52"/>
      <c r="AB149" s="52"/>
      <c r="AC149" s="52"/>
      <c r="AD149" s="52"/>
      <c r="AE149" s="40"/>
      <c r="AF149" s="52"/>
      <c r="AG149" s="52"/>
      <c r="AH149" s="52"/>
      <c r="AI149" s="52"/>
      <c r="AJ149" s="52"/>
      <c r="AK149" s="52"/>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26.053309319527628</v>
      </c>
      <c r="F152" s="110">
        <f>SUM(F$141, F$151, IF(AND(ISNUMBER(SEARCH($B$4,"AT|BE|CH|GB|IE|LT|LU|NL")),SUM(F$143:F$149)&gt;0),SUM(F$143:F$149)-SUM(F$27:F$33),0))</f>
        <v>8.6899400299839389</v>
      </c>
      <c r="G152" s="10">
        <f t="shared" ref="G152:AD152" si="1">SUM(G$141, G$151, IF(AND(ISNUMBER(SEARCH($B$4,"AT|BE|CH|GB|IE|LT|LU|NL")),SUM(G$143:G$149)&gt;0),SUM(G$143:G$149)-SUM(G$27:G$33),0))</f>
        <v>22.479828203834664</v>
      </c>
      <c r="H152" s="10">
        <f t="shared" si="1"/>
        <v>4.9544855985785272</v>
      </c>
      <c r="I152" s="10">
        <f t="shared" si="1"/>
        <v>1.4360329902337663</v>
      </c>
      <c r="J152" s="10">
        <f t="shared" si="1"/>
        <v>3.1301336050020323</v>
      </c>
      <c r="K152" s="10">
        <f t="shared" si="1"/>
        <v>6.6311743131472216</v>
      </c>
      <c r="L152" s="10">
        <f t="shared" si="1"/>
        <v>0.2169085764024285</v>
      </c>
      <c r="M152" s="10">
        <f t="shared" si="1"/>
        <v>51.873588486013837</v>
      </c>
      <c r="N152" s="10">
        <f t="shared" si="1"/>
        <v>1.2476926613421606</v>
      </c>
      <c r="O152" s="10">
        <f t="shared" si="1"/>
        <v>3.7374868396300873E-2</v>
      </c>
      <c r="P152" s="10">
        <f t="shared" si="1"/>
        <v>0.12037268255370764</v>
      </c>
      <c r="Q152" s="10">
        <f t="shared" si="1"/>
        <v>8.731521298332566E-2</v>
      </c>
      <c r="R152" s="10">
        <f t="shared" si="1"/>
        <v>0.14025659767752485</v>
      </c>
      <c r="S152" s="10">
        <f t="shared" si="1"/>
        <v>1.888794664230564</v>
      </c>
      <c r="T152" s="10">
        <f t="shared" si="1"/>
        <v>2.210037307854352</v>
      </c>
      <c r="U152" s="10">
        <f t="shared" si="1"/>
        <v>3.8904144111332556E-2</v>
      </c>
      <c r="V152" s="10">
        <f t="shared" si="1"/>
        <v>2.2829010372316789</v>
      </c>
      <c r="W152" s="10">
        <f t="shared" si="1"/>
        <v>8.5640037901928636</v>
      </c>
      <c r="X152" s="10">
        <f t="shared" si="1"/>
        <v>9.0198215143523761E-2</v>
      </c>
      <c r="Y152" s="10">
        <f t="shared" si="1"/>
        <v>0.17690058624700947</v>
      </c>
      <c r="Z152" s="10">
        <f t="shared" si="1"/>
        <v>0.18639779753183347</v>
      </c>
      <c r="AA152" s="10">
        <f t="shared" si="1"/>
        <v>1.7547289718502702E-2</v>
      </c>
      <c r="AB152" s="10">
        <f t="shared" si="1"/>
        <v>0.47104388864086943</v>
      </c>
      <c r="AC152" s="10">
        <f t="shared" si="1"/>
        <v>0.26771119982283376</v>
      </c>
      <c r="AD152" s="10">
        <f t="shared" si="1"/>
        <v>0.26103174914119009</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26.053309319527628</v>
      </c>
      <c r="F154" s="110">
        <f>SUM(F$141, F$153, -1 * IF(OR($B$6=2005,$B$6&gt;=2020),SUM(F$99:F$122),0), IF(AND(ISNUMBER(SEARCH($B$4,"AT|BE|CH|GB|IE|LT|LU|NL")),SUM(F$143:F$149)&gt;0),SUM(F$143:F$149)-SUM(F$27:F$33),0))</f>
        <v>8.6899400299839389</v>
      </c>
      <c r="G154" s="10">
        <f>SUM(G$141, G$153, IF(AND(ISNUMBER(SEARCH($B$4,"AT|BE|CH|GB|IE|LT|LU|NL")),SUM(G$143:G$149)&gt;0),SUM(G$143:G$149)-SUM(G$27:G$33),0))</f>
        <v>22.479828203834664</v>
      </c>
      <c r="H154" s="10">
        <f>SUM(H$141, H$153, IF(AND(ISNUMBER(SEARCH($B$4,"AT|BE|CH|GB|IE|LT|LU|NL")),SUM(H$143:H$149)&gt;0),SUM(H$143:H$149)-SUM(H$27:H$33),0))</f>
        <v>4.9544855985785272</v>
      </c>
      <c r="I154" s="10">
        <f t="shared" ref="I154:AD154" si="2">SUM(I$141, I$153, IF(AND(ISNUMBER(SEARCH($B$4,"AT|BE|CH|GB|IE|LT|LU|NL")),SUM(I$143:I$149)&gt;0),SUM(I$143:I$149)-SUM(I$27:I$33),0))</f>
        <v>1.4360329902337663</v>
      </c>
      <c r="J154" s="10">
        <f t="shared" si="2"/>
        <v>3.1301336050020323</v>
      </c>
      <c r="K154" s="10">
        <f t="shared" si="2"/>
        <v>6.6311743131472216</v>
      </c>
      <c r="L154" s="10">
        <f t="shared" si="2"/>
        <v>0.2169085764024285</v>
      </c>
      <c r="M154" s="10">
        <f t="shared" si="2"/>
        <v>51.873588486013837</v>
      </c>
      <c r="N154" s="10">
        <f t="shared" si="2"/>
        <v>1.2476926613421606</v>
      </c>
      <c r="O154" s="10">
        <f t="shared" si="2"/>
        <v>3.7374868396300873E-2</v>
      </c>
      <c r="P154" s="10">
        <f t="shared" si="2"/>
        <v>0.12037268255370764</v>
      </c>
      <c r="Q154" s="10">
        <f t="shared" si="2"/>
        <v>8.731521298332566E-2</v>
      </c>
      <c r="R154" s="10">
        <f t="shared" si="2"/>
        <v>0.14025659767752485</v>
      </c>
      <c r="S154" s="10">
        <f t="shared" si="2"/>
        <v>1.888794664230564</v>
      </c>
      <c r="T154" s="10">
        <f t="shared" si="2"/>
        <v>2.210037307854352</v>
      </c>
      <c r="U154" s="10">
        <f t="shared" si="2"/>
        <v>3.8904144111332556E-2</v>
      </c>
      <c r="V154" s="10">
        <f t="shared" si="2"/>
        <v>2.2829010372316789</v>
      </c>
      <c r="W154" s="10">
        <f t="shared" si="2"/>
        <v>8.5640037901928636</v>
      </c>
      <c r="X154" s="10">
        <f t="shared" si="2"/>
        <v>9.0198215143523761E-2</v>
      </c>
      <c r="Y154" s="10">
        <f t="shared" si="2"/>
        <v>0.17690058624700947</v>
      </c>
      <c r="Z154" s="10">
        <f t="shared" si="2"/>
        <v>0.18639779753183347</v>
      </c>
      <c r="AA154" s="10">
        <f t="shared" si="2"/>
        <v>1.7547289718502702E-2</v>
      </c>
      <c r="AB154" s="10">
        <f t="shared" si="2"/>
        <v>0.47104388864086943</v>
      </c>
      <c r="AC154" s="10">
        <f t="shared" si="2"/>
        <v>0.26771119982283376</v>
      </c>
      <c r="AD154" s="10">
        <f t="shared" si="2"/>
        <v>0.26103174914119009</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0.98905884930106491</v>
      </c>
      <c r="F157" s="112">
        <v>1.8031207051280311</v>
      </c>
      <c r="G157" s="112">
        <v>7.9716919886422891E-2</v>
      </c>
      <c r="H157" s="112" t="s">
        <v>441</v>
      </c>
      <c r="I157" s="112">
        <v>2.60651287866525E-2</v>
      </c>
      <c r="J157" s="112">
        <v>2.60651287866525E-2</v>
      </c>
      <c r="K157" s="112">
        <v>2.60651287866525E-2</v>
      </c>
      <c r="L157" s="112">
        <v>3.909769317997875E-3</v>
      </c>
      <c r="M157" s="112">
        <v>0.225950705253672</v>
      </c>
      <c r="N157" s="112" t="s">
        <v>441</v>
      </c>
      <c r="O157" s="112" t="s">
        <v>441</v>
      </c>
      <c r="P157" s="112" t="s">
        <v>441</v>
      </c>
      <c r="Q157" s="112" t="s">
        <v>441</v>
      </c>
      <c r="R157" s="112" t="s">
        <v>441</v>
      </c>
      <c r="S157" s="112" t="s">
        <v>441</v>
      </c>
      <c r="T157" s="112" t="s">
        <v>441</v>
      </c>
      <c r="U157" s="112" t="s">
        <v>441</v>
      </c>
      <c r="V157" s="112" t="s">
        <v>441</v>
      </c>
      <c r="W157" s="112">
        <v>5.6940653846148338E-3</v>
      </c>
      <c r="X157" s="112" t="s">
        <v>441</v>
      </c>
      <c r="Y157" s="112" t="s">
        <v>441</v>
      </c>
      <c r="Z157" s="112" t="s">
        <v>441</v>
      </c>
      <c r="AA157" s="112" t="s">
        <v>441</v>
      </c>
      <c r="AB157" s="112" t="s">
        <v>441</v>
      </c>
      <c r="AC157" s="112" t="s">
        <v>441</v>
      </c>
      <c r="AD157" s="112" t="s">
        <v>441</v>
      </c>
      <c r="AE157" s="43"/>
      <c r="AF157" s="16">
        <v>4194.1297658022668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0.12984776828702463</v>
      </c>
      <c r="F158" s="112">
        <v>0.19559779737495084</v>
      </c>
      <c r="G158" s="112">
        <v>8.6474816385951024E-3</v>
      </c>
      <c r="H158" s="112" t="s">
        <v>441</v>
      </c>
      <c r="I158" s="112">
        <v>1.1927244774288528E-4</v>
      </c>
      <c r="J158" s="112">
        <v>1.1927244774288528E-4</v>
      </c>
      <c r="K158" s="112">
        <v>1.1927244774288528E-4</v>
      </c>
      <c r="L158" s="112">
        <v>1.7890867161432792E-5</v>
      </c>
      <c r="M158" s="112">
        <v>5.840804639414296E-2</v>
      </c>
      <c r="N158" s="112" t="s">
        <v>441</v>
      </c>
      <c r="O158" s="112" t="s">
        <v>441</v>
      </c>
      <c r="P158" s="112" t="s">
        <v>441</v>
      </c>
      <c r="Q158" s="112" t="s">
        <v>441</v>
      </c>
      <c r="R158" s="112" t="s">
        <v>441</v>
      </c>
      <c r="S158" s="112" t="s">
        <v>441</v>
      </c>
      <c r="T158" s="112" t="s">
        <v>441</v>
      </c>
      <c r="U158" s="112" t="s">
        <v>441</v>
      </c>
      <c r="V158" s="112" t="s">
        <v>441</v>
      </c>
      <c r="W158" s="112">
        <v>6.1767725486826556E-4</v>
      </c>
      <c r="X158" s="112" t="s">
        <v>441</v>
      </c>
      <c r="Y158" s="112" t="s">
        <v>441</v>
      </c>
      <c r="Z158" s="112" t="s">
        <v>441</v>
      </c>
      <c r="AA158" s="112" t="s">
        <v>441</v>
      </c>
      <c r="AB158" s="112" t="s">
        <v>441</v>
      </c>
      <c r="AC158" s="112" t="s">
        <v>441</v>
      </c>
      <c r="AD158" s="112" t="s">
        <v>441</v>
      </c>
      <c r="AE158" s="43"/>
      <c r="AF158" s="16">
        <v>453.99278232817528</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0.56009195638742704</v>
      </c>
      <c r="F159" s="112">
        <v>2.1005241112226347E-2</v>
      </c>
      <c r="G159" s="112">
        <v>0.21350999999999998</v>
      </c>
      <c r="H159" s="112" t="s">
        <v>441</v>
      </c>
      <c r="I159" s="112">
        <v>1.6395034951352579E-2</v>
      </c>
      <c r="J159" s="112">
        <v>1.927858521650639E-2</v>
      </c>
      <c r="K159" s="112">
        <v>1.927858521650639E-2</v>
      </c>
      <c r="L159" s="112">
        <v>6.0142607897233698E-4</v>
      </c>
      <c r="M159" s="112">
        <v>4.3839496407245278E-2</v>
      </c>
      <c r="N159" s="112">
        <v>1.50717E-3</v>
      </c>
      <c r="O159" s="112">
        <v>1.3088999999999999E-4</v>
      </c>
      <c r="P159" s="112">
        <v>2.9546999999999999E-4</v>
      </c>
      <c r="Q159" s="112">
        <v>1.9815600000000003E-3</v>
      </c>
      <c r="R159" s="112">
        <v>2.1610499999999999E-3</v>
      </c>
      <c r="S159" s="112">
        <v>1.027902E-2</v>
      </c>
      <c r="T159" s="112">
        <v>8.598900000000001E-2</v>
      </c>
      <c r="U159" s="112">
        <v>1.3332000000000001E-3</v>
      </c>
      <c r="V159" s="112">
        <v>1.27908E-2</v>
      </c>
      <c r="W159" s="112">
        <v>2.2118699999999999E-3</v>
      </c>
      <c r="X159" s="112">
        <v>2.8608000000000001E-5</v>
      </c>
      <c r="Y159" s="112">
        <v>1.5518999999999998E-4</v>
      </c>
      <c r="Z159" s="112">
        <v>1.3088999999999999E-4</v>
      </c>
      <c r="AA159" s="112">
        <v>3.0099000000000004E-5</v>
      </c>
      <c r="AB159" s="112">
        <v>3.4478699999999999E-4</v>
      </c>
      <c r="AC159" s="112">
        <v>9.9851999999999992E-4</v>
      </c>
      <c r="AD159" s="112">
        <v>1.697802E-3</v>
      </c>
      <c r="AE159" s="43"/>
      <c r="AF159" s="16">
        <v>452.01900000000001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39" priority="9" operator="containsText" text="NR">
      <formula>NOT(ISERROR(SEARCH("NR",E14)))</formula>
    </cfRule>
  </conditionalFormatting>
  <conditionalFormatting sqref="E14:AK140">
    <cfRule type="containsText" dxfId="238" priority="1" operator="containsText" text="NA">
      <formula>NOT(ISERROR(SEARCH("NA",E14)))</formula>
    </cfRule>
    <cfRule type="containsText" dxfId="237" priority="2" operator="containsText" text="IE">
      <formula>NOT(ISERROR(SEARCH("IE",E14)))</formula>
    </cfRule>
    <cfRule type="containsText" dxfId="236" priority="3" operator="containsText" text="NE">
      <formula>NOT(ISERROR(SEARCH("NE",E14)))</formula>
    </cfRule>
    <cfRule type="containsText" dxfId="235" priority="4" operator="containsText" text="NO">
      <formula>NOT(ISERROR(SEARCH("NO",E14)))</formula>
    </cfRule>
  </conditionalFormatting>
  <conditionalFormatting sqref="E14:AK149">
    <cfRule type="cellIs" dxfId="234" priority="6" operator="equal">
      <formula>0</formula>
    </cfRule>
  </conditionalFormatting>
  <conditionalFormatting sqref="E23:AK149">
    <cfRule type="cellIs" dxfId="233" priority="5" operator="lessThan">
      <formula>0</formula>
    </cfRule>
    <cfRule type="cellIs" dxfId="232" priority="7" operator="equal">
      <formula>"NR"</formula>
    </cfRule>
  </conditionalFormatting>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898D1-5AC2-492B-9BB6-483FCD01C3F1}">
  <sheetPr codeName="Sheet5"/>
  <dimension ref="A1:AL170"/>
  <sheetViews>
    <sheetView zoomScale="70" zoomScaleNormal="70" workbookViewId="0">
      <pane xSplit="4" ySplit="13" topLeftCell="E6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26" width="24.85546875" style="1" customWidth="1"/>
    <col min="27"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c r="Z5" s="134"/>
    </row>
    <row r="6" spans="1:38" x14ac:dyDescent="0.2">
      <c r="A6" s="21" t="s">
        <v>4</v>
      </c>
      <c r="B6" s="106">
        <v>1995</v>
      </c>
      <c r="C6" s="22" t="s">
        <v>5</v>
      </c>
      <c r="R6" s="23"/>
      <c r="S6" s="23"/>
      <c r="T6" s="23"/>
      <c r="U6" s="23"/>
      <c r="V6" s="23"/>
      <c r="Z6" s="134"/>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1995</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2.9082952199999994E-2</v>
      </c>
      <c r="F14" s="52">
        <v>4.1663107999999994E-4</v>
      </c>
      <c r="G14" s="52">
        <v>0.17635245450000001</v>
      </c>
      <c r="H14" s="52">
        <v>1.395E-5</v>
      </c>
      <c r="I14" s="52">
        <v>4.5218288279999998E-2</v>
      </c>
      <c r="J14" s="52">
        <v>6.6989789920000001E-2</v>
      </c>
      <c r="K14" s="52">
        <v>8.9803397140000019E-2</v>
      </c>
      <c r="L14" s="52">
        <v>1.6443151252800001E-3</v>
      </c>
      <c r="M14" s="52">
        <v>5.8933037599999995E-3</v>
      </c>
      <c r="N14" s="52">
        <v>0.48435816160600004</v>
      </c>
      <c r="O14" s="52">
        <v>1.6023071600000001E-2</v>
      </c>
      <c r="P14" s="52">
        <v>1.3126219215599999E-2</v>
      </c>
      <c r="Q14" s="52">
        <v>1.0530991098E-2</v>
      </c>
      <c r="R14" s="52">
        <v>1.24125026E-3</v>
      </c>
      <c r="S14" s="52">
        <v>1.2205727560000001E-3</v>
      </c>
      <c r="T14" s="52">
        <v>3.2341659680000003E-2</v>
      </c>
      <c r="U14" s="52">
        <v>6.29190966E-4</v>
      </c>
      <c r="V14" s="52">
        <v>1.5191495009999998E-2</v>
      </c>
      <c r="W14" s="52">
        <v>0.37533443550000001</v>
      </c>
      <c r="X14" s="52">
        <v>1.9530000000000001E-5</v>
      </c>
      <c r="Y14" s="52">
        <v>1.5439762200000003E-5</v>
      </c>
      <c r="Z14" s="52">
        <v>1.4974762200000002E-5</v>
      </c>
      <c r="AA14" s="52">
        <v>1.2393678319999999E-6</v>
      </c>
      <c r="AB14" s="52">
        <v>5.1183892232000008E-5</v>
      </c>
      <c r="AC14" s="52">
        <v>9.300000000000001E-3</v>
      </c>
      <c r="AD14" s="52">
        <v>2.4645E-2</v>
      </c>
      <c r="AE14" s="33"/>
      <c r="AF14" s="52">
        <v>171.30459999999999</v>
      </c>
      <c r="AG14" s="52" t="s">
        <v>441</v>
      </c>
      <c r="AH14" s="52" t="s">
        <v>441</v>
      </c>
      <c r="AI14" s="52">
        <v>36.601062840276462</v>
      </c>
      <c r="AJ14" s="52">
        <v>14.947359620451321</v>
      </c>
      <c r="AK14" s="52">
        <v>4.6500000000000004</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4.9546499309999995E-3</v>
      </c>
      <c r="F17" s="52">
        <v>2.4145467499999998E-4</v>
      </c>
      <c r="G17" s="52">
        <v>1.796872E-4</v>
      </c>
      <c r="H17" s="52" t="s">
        <v>441</v>
      </c>
      <c r="I17" s="52">
        <v>1.9316373999999999E-4</v>
      </c>
      <c r="J17" s="52">
        <v>1.9316373999999999E-4</v>
      </c>
      <c r="K17" s="52">
        <v>1.9316373999999999E-4</v>
      </c>
      <c r="L17" s="52">
        <v>1.081716944E-4</v>
      </c>
      <c r="M17" s="52">
        <v>6.374403419999999E-4</v>
      </c>
      <c r="N17" s="52">
        <v>7.7265496000000002E-7</v>
      </c>
      <c r="O17" s="52">
        <v>5.7949121999999997E-8</v>
      </c>
      <c r="P17" s="52">
        <v>1.1589824399999999E-6</v>
      </c>
      <c r="Q17" s="52">
        <v>2.8974560999999997E-7</v>
      </c>
      <c r="R17" s="52">
        <v>1.9316374E-6</v>
      </c>
      <c r="S17" s="52">
        <v>2.1248011399999999E-6</v>
      </c>
      <c r="T17" s="52">
        <v>7.726549600000001E-8</v>
      </c>
      <c r="U17" s="52">
        <v>1.0624005699999999E-6</v>
      </c>
      <c r="V17" s="52">
        <v>2.8008742299999998E-4</v>
      </c>
      <c r="W17" s="52">
        <v>1.35214618E-5</v>
      </c>
      <c r="X17" s="52">
        <v>1.8350555299999999E-8</v>
      </c>
      <c r="Y17" s="52">
        <v>1.4487280499999998E-7</v>
      </c>
      <c r="Z17" s="52">
        <v>1.6418917899999998E-8</v>
      </c>
      <c r="AA17" s="52">
        <v>1.4487280499999999E-8</v>
      </c>
      <c r="AB17" s="52">
        <v>1.9412955869999998E-7</v>
      </c>
      <c r="AC17" s="52" t="s">
        <v>441</v>
      </c>
      <c r="AD17" s="52" t="s">
        <v>441</v>
      </c>
      <c r="AE17" s="40"/>
      <c r="AF17" s="52">
        <v>9.6581869999999999</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0.10797191879999998</v>
      </c>
      <c r="F18" s="52">
        <v>5.5479947999999991E-3</v>
      </c>
      <c r="G18" s="52">
        <v>0.27847832466720002</v>
      </c>
      <c r="H18" s="52" t="s">
        <v>441</v>
      </c>
      <c r="I18" s="52">
        <v>4.1783669279999991E-3</v>
      </c>
      <c r="J18" s="52">
        <v>4.1783669279999991E-3</v>
      </c>
      <c r="K18" s="52">
        <v>4.1783669279999991E-3</v>
      </c>
      <c r="L18" s="52">
        <v>2.3338997971199997E-3</v>
      </c>
      <c r="M18" s="52">
        <v>1.4178595199999996E-2</v>
      </c>
      <c r="N18" s="52">
        <v>1.6829757599999998E-5</v>
      </c>
      <c r="O18" s="52">
        <v>1.2633386399999998E-6</v>
      </c>
      <c r="P18" s="52">
        <v>3.2970239999999994E-5</v>
      </c>
      <c r="Q18" s="52">
        <v>7.7260439999999989E-6</v>
      </c>
      <c r="R18" s="52">
        <v>4.1860408799999991E-5</v>
      </c>
      <c r="S18" s="52">
        <v>4.5873785759999994E-5</v>
      </c>
      <c r="T18" s="52">
        <v>1.8585911999999999E-6</v>
      </c>
      <c r="U18" s="52">
        <v>2.3773648799999996E-5</v>
      </c>
      <c r="V18" s="52">
        <v>6.0527142479999997E-3</v>
      </c>
      <c r="W18" s="52">
        <v>2.9167991999999999E-4</v>
      </c>
      <c r="X18" s="52">
        <v>3.9585131999999996E-7</v>
      </c>
      <c r="Y18" s="52">
        <v>3.1251419999999994E-6</v>
      </c>
      <c r="Z18" s="52">
        <v>3.5418275999999997E-7</v>
      </c>
      <c r="AA18" s="52">
        <v>3.1251419999999997E-7</v>
      </c>
      <c r="AB18" s="52">
        <v>4.1876902799999992E-6</v>
      </c>
      <c r="AC18" s="52" t="s">
        <v>441</v>
      </c>
      <c r="AD18" s="52" t="s">
        <v>441</v>
      </c>
      <c r="AE18" s="40"/>
      <c r="AF18" s="52">
        <v>223.10039999999998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4.7955055832999992E-2</v>
      </c>
      <c r="F19" s="52">
        <v>2.3369910249999995E-3</v>
      </c>
      <c r="G19" s="52">
        <v>0.12494803499999999</v>
      </c>
      <c r="H19" s="52" t="s">
        <v>441</v>
      </c>
      <c r="I19" s="52">
        <v>1.8695928199999995E-3</v>
      </c>
      <c r="J19" s="52">
        <v>1.8695928199999995E-3</v>
      </c>
      <c r="K19" s="52">
        <v>1.8695928199999995E-3</v>
      </c>
      <c r="L19" s="52">
        <v>1.0469719791999998E-3</v>
      </c>
      <c r="M19" s="52">
        <v>6.1696563059999987E-3</v>
      </c>
      <c r="N19" s="52">
        <v>7.4783712799999994E-6</v>
      </c>
      <c r="O19" s="52">
        <v>5.6087784599999989E-7</v>
      </c>
      <c r="P19" s="52">
        <v>1.1217556919999998E-5</v>
      </c>
      <c r="Q19" s="52">
        <v>2.8043892299999995E-6</v>
      </c>
      <c r="R19" s="52">
        <v>1.8695928199999998E-5</v>
      </c>
      <c r="S19" s="52">
        <v>2.0565521019999995E-5</v>
      </c>
      <c r="T19" s="52">
        <v>7.4783712799999996E-7</v>
      </c>
      <c r="U19" s="52">
        <v>1.0282760509999998E-5</v>
      </c>
      <c r="V19" s="52">
        <v>2.7109095889999994E-3</v>
      </c>
      <c r="W19" s="52">
        <v>1.3087149739999997E-4</v>
      </c>
      <c r="X19" s="52">
        <v>1.7761131789999998E-7</v>
      </c>
      <c r="Y19" s="52">
        <v>1.4021946149999997E-6</v>
      </c>
      <c r="Z19" s="52">
        <v>1.5891538969999996E-7</v>
      </c>
      <c r="AA19" s="52">
        <v>1.4021946149999997E-7</v>
      </c>
      <c r="AB19" s="52">
        <v>1.8789407840999995E-6</v>
      </c>
      <c r="AC19" s="52" t="s">
        <v>441</v>
      </c>
      <c r="AD19" s="52" t="s">
        <v>441</v>
      </c>
      <c r="AE19" s="40"/>
      <c r="AF19" s="52">
        <v>93.479640999999987</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1.0059804828000001</v>
      </c>
      <c r="F21" s="52">
        <v>4.9024389999999994E-2</v>
      </c>
      <c r="G21" s="52">
        <v>1.3105530000000001</v>
      </c>
      <c r="H21" s="52" t="s">
        <v>441</v>
      </c>
      <c r="I21" s="52">
        <v>3.9219511999999998E-2</v>
      </c>
      <c r="J21" s="52">
        <v>3.9219511999999998E-2</v>
      </c>
      <c r="K21" s="52">
        <v>3.9219511999999998E-2</v>
      </c>
      <c r="L21" s="52">
        <v>2.1962926720000001E-2</v>
      </c>
      <c r="M21" s="52">
        <v>0.12942438959999999</v>
      </c>
      <c r="N21" s="52">
        <v>1.56878048E-4</v>
      </c>
      <c r="O21" s="52">
        <v>1.17658536E-5</v>
      </c>
      <c r="P21" s="52">
        <v>2.3531707199999998E-4</v>
      </c>
      <c r="Q21" s="52">
        <v>5.8829267999999995E-5</v>
      </c>
      <c r="R21" s="52">
        <v>3.9219511999999998E-4</v>
      </c>
      <c r="S21" s="52">
        <v>4.3141463199999994E-4</v>
      </c>
      <c r="T21" s="52">
        <v>1.56878048E-5</v>
      </c>
      <c r="U21" s="52">
        <v>2.1570731599999997E-4</v>
      </c>
      <c r="V21" s="52">
        <v>5.6868292399999999E-2</v>
      </c>
      <c r="W21" s="52">
        <v>2.7453658399999997E-3</v>
      </c>
      <c r="X21" s="52">
        <v>3.7258536400000002E-6</v>
      </c>
      <c r="Y21" s="52">
        <v>2.9414633999999998E-5</v>
      </c>
      <c r="Z21" s="52">
        <v>3.3336585199999998E-6</v>
      </c>
      <c r="AA21" s="52">
        <v>2.9414633999999999E-6</v>
      </c>
      <c r="AB21" s="52">
        <v>3.9415609559999997E-5</v>
      </c>
      <c r="AC21" s="52" t="s">
        <v>441</v>
      </c>
      <c r="AD21" s="52" t="s">
        <v>441</v>
      </c>
      <c r="AE21" s="40"/>
      <c r="AF21" s="52">
        <v>1960.9756</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0.1446148314</v>
      </c>
      <c r="F22" s="52">
        <v>2.4975206840000003E-2</v>
      </c>
      <c r="G22" s="52">
        <v>1.1679999999999999E-4</v>
      </c>
      <c r="H22" s="52" t="s">
        <v>441</v>
      </c>
      <c r="I22" s="52">
        <v>2.8224714400000003E-2</v>
      </c>
      <c r="J22" s="52">
        <v>3.0232315600000004E-2</v>
      </c>
      <c r="K22" s="52">
        <v>3.1793783200000002E-2</v>
      </c>
      <c r="L22" s="52">
        <v>3.8565977216E-3</v>
      </c>
      <c r="M22" s="52">
        <v>0.22131574080000002</v>
      </c>
      <c r="N22" s="52">
        <v>2.9907485200000004E-2</v>
      </c>
      <c r="O22" s="52">
        <v>4.0276029000000003E-4</v>
      </c>
      <c r="P22" s="52">
        <v>1.7870287200000003E-3</v>
      </c>
      <c r="Q22" s="52">
        <v>8.9846745000000006E-4</v>
      </c>
      <c r="R22" s="52">
        <v>3.0527368000000002E-3</v>
      </c>
      <c r="S22" s="52">
        <v>3.9491374999999999E-3</v>
      </c>
      <c r="T22" s="52">
        <v>2.9015218000000001E-3</v>
      </c>
      <c r="U22" s="52">
        <v>4.2425448999999999E-4</v>
      </c>
      <c r="V22" s="52">
        <v>5.0606935000000006E-2</v>
      </c>
      <c r="W22" s="52">
        <v>2.8934499999999999E-4</v>
      </c>
      <c r="X22" s="52">
        <v>1.01499320825E-2</v>
      </c>
      <c r="Y22" s="52">
        <v>1.3141734645000002E-2</v>
      </c>
      <c r="Z22" s="52">
        <v>5.2870345074999998E-3</v>
      </c>
      <c r="AA22" s="52">
        <v>4.1270458125000006E-3</v>
      </c>
      <c r="AB22" s="52">
        <v>3.2705747047499997E-2</v>
      </c>
      <c r="AC22" s="52" t="s">
        <v>441</v>
      </c>
      <c r="AD22" s="52">
        <v>3.7921356000000003E-2</v>
      </c>
      <c r="AE22" s="40"/>
      <c r="AF22" s="52">
        <v>6.2779999999999996</v>
      </c>
      <c r="AG22" s="52">
        <v>223.06680000000003</v>
      </c>
      <c r="AH22" s="52" t="s">
        <v>441</v>
      </c>
      <c r="AI22" s="52" t="s">
        <v>441</v>
      </c>
      <c r="AJ22" s="52">
        <v>200.39700000000002</v>
      </c>
      <c r="AK22" s="52" t="s">
        <v>441</v>
      </c>
      <c r="AL22" s="120" t="s">
        <v>49</v>
      </c>
    </row>
    <row r="23" spans="1:38" ht="26.45" customHeight="1" thickBot="1" x14ac:dyDescent="0.25">
      <c r="A23" s="49" t="s">
        <v>70</v>
      </c>
      <c r="B23" s="53" t="s">
        <v>391</v>
      </c>
      <c r="C23" s="50" t="s">
        <v>387</v>
      </c>
      <c r="D23" s="92"/>
      <c r="E23" s="52">
        <v>0.78077329837552489</v>
      </c>
      <c r="F23" s="52">
        <v>8.0807607607163809E-2</v>
      </c>
      <c r="G23" s="52">
        <v>1.9143051846529775E-2</v>
      </c>
      <c r="H23" s="52">
        <v>1.9143051846529774E-4</v>
      </c>
      <c r="I23" s="52">
        <v>5.03462263563733E-2</v>
      </c>
      <c r="J23" s="52">
        <v>5.03462263563733E-2</v>
      </c>
      <c r="K23" s="52">
        <v>5.03462263563733E-2</v>
      </c>
      <c r="L23" s="52">
        <v>3.1251032139459858E-2</v>
      </c>
      <c r="M23" s="52">
        <v>0.25780905074313964</v>
      </c>
      <c r="N23" s="52">
        <v>5.3839833318364984E-2</v>
      </c>
      <c r="O23" s="52">
        <v>2.3928814808162218E-4</v>
      </c>
      <c r="P23" s="52" t="s">
        <v>441</v>
      </c>
      <c r="Q23" s="52" t="s">
        <v>441</v>
      </c>
      <c r="R23" s="52">
        <v>1.1964407404081107E-3</v>
      </c>
      <c r="S23" s="52">
        <v>4.0678985173875769E-2</v>
      </c>
      <c r="T23" s="52">
        <v>1.6750170365713553E-3</v>
      </c>
      <c r="U23" s="52">
        <v>2.3928814808162218E-4</v>
      </c>
      <c r="V23" s="52">
        <v>2.3928814808162217E-2</v>
      </c>
      <c r="W23" s="52">
        <v>2.3928814808162214E-3</v>
      </c>
      <c r="X23" s="52">
        <v>7.178644442448665E-4</v>
      </c>
      <c r="Y23" s="52">
        <v>1.1964407404081107E-3</v>
      </c>
      <c r="Z23" s="52" t="s">
        <v>441</v>
      </c>
      <c r="AA23" s="52" t="s">
        <v>441</v>
      </c>
      <c r="AB23" s="52">
        <v>1.9143051846529772E-3</v>
      </c>
      <c r="AC23" s="52" t="s">
        <v>441</v>
      </c>
      <c r="AD23" s="52" t="s">
        <v>441</v>
      </c>
      <c r="AE23" s="40"/>
      <c r="AF23" s="52">
        <v>1028.9390367509752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2.0089886436000064E-2</v>
      </c>
      <c r="F24" s="52">
        <v>9.7903930000000305E-4</v>
      </c>
      <c r="G24" s="52">
        <v>9.3626778000001753E-3</v>
      </c>
      <c r="H24" s="52" t="s">
        <v>441</v>
      </c>
      <c r="I24" s="52">
        <v>7.8323144000000259E-4</v>
      </c>
      <c r="J24" s="52">
        <v>7.8323144000000259E-4</v>
      </c>
      <c r="K24" s="52">
        <v>7.8323144000000259E-4</v>
      </c>
      <c r="L24" s="52">
        <v>4.3860960640000146E-4</v>
      </c>
      <c r="M24" s="52">
        <v>2.5846637520000083E-3</v>
      </c>
      <c r="N24" s="52">
        <v>3.1329257600000105E-6</v>
      </c>
      <c r="O24" s="52">
        <v>2.3496943200000079E-7</v>
      </c>
      <c r="P24" s="52">
        <v>4.6993886400000158E-6</v>
      </c>
      <c r="Q24" s="52">
        <v>1.174847160000004E-6</v>
      </c>
      <c r="R24" s="52">
        <v>7.8323144000000264E-6</v>
      </c>
      <c r="S24" s="52">
        <v>8.6155458400000281E-6</v>
      </c>
      <c r="T24" s="52">
        <v>3.1329257600000105E-7</v>
      </c>
      <c r="U24" s="52">
        <v>4.3077729200000141E-6</v>
      </c>
      <c r="V24" s="52">
        <v>1.1356855880000037E-3</v>
      </c>
      <c r="W24" s="52">
        <v>5.4826200800000183E-5</v>
      </c>
      <c r="X24" s="52">
        <v>7.4406986800000253E-8</v>
      </c>
      <c r="Y24" s="52">
        <v>5.8742358000000198E-7</v>
      </c>
      <c r="Z24" s="52">
        <v>6.6574672400000219E-8</v>
      </c>
      <c r="AA24" s="52">
        <v>5.8742358000000198E-8</v>
      </c>
      <c r="AB24" s="52">
        <v>7.8714759720000261E-7</v>
      </c>
      <c r="AC24" s="52" t="s">
        <v>441</v>
      </c>
      <c r="AD24" s="52" t="s">
        <v>441</v>
      </c>
      <c r="AE24" s="40"/>
      <c r="AF24" s="52">
        <v>39.161572000000128</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0.12307889652218199</v>
      </c>
      <c r="F25" s="52">
        <v>0.20550038830049558</v>
      </c>
      <c r="G25" s="52">
        <v>9.0852802954669298E-3</v>
      </c>
      <c r="H25" s="52" t="s">
        <v>441</v>
      </c>
      <c r="I25" s="52">
        <v>1.79146071455243E-3</v>
      </c>
      <c r="J25" s="52">
        <v>1.79146071455243E-3</v>
      </c>
      <c r="K25" s="52">
        <v>1.79146071455243E-3</v>
      </c>
      <c r="L25" s="52">
        <v>2.6871910718286447E-4</v>
      </c>
      <c r="M25" s="52">
        <v>9.5794247230514093E-2</v>
      </c>
      <c r="N25" s="52" t="s">
        <v>441</v>
      </c>
      <c r="O25" s="52" t="s">
        <v>441</v>
      </c>
      <c r="P25" s="52" t="s">
        <v>441</v>
      </c>
      <c r="Q25" s="52" t="s">
        <v>441</v>
      </c>
      <c r="R25" s="52" t="s">
        <v>441</v>
      </c>
      <c r="S25" s="52" t="s">
        <v>441</v>
      </c>
      <c r="T25" s="52" t="s">
        <v>441</v>
      </c>
      <c r="U25" s="52" t="s">
        <v>441</v>
      </c>
      <c r="V25" s="52" t="s">
        <v>441</v>
      </c>
      <c r="W25" s="52">
        <v>6.4894859463314393E-4</v>
      </c>
      <c r="X25" s="52" t="s">
        <v>441</v>
      </c>
      <c r="Y25" s="52" t="s">
        <v>441</v>
      </c>
      <c r="Z25" s="52" t="s">
        <v>441</v>
      </c>
      <c r="AA25" s="52" t="s">
        <v>441</v>
      </c>
      <c r="AB25" s="52" t="s">
        <v>441</v>
      </c>
      <c r="AC25" s="52" t="s">
        <v>441</v>
      </c>
      <c r="AD25" s="52" t="s">
        <v>441</v>
      </c>
      <c r="AE25" s="40"/>
      <c r="AF25" s="52">
        <v>477.72985001897632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3.873725706693313E-2</v>
      </c>
      <c r="F26" s="52">
        <v>8.6386565979929192E-2</v>
      </c>
      <c r="G26" s="52">
        <v>3.8610607373999128E-3</v>
      </c>
      <c r="H26" s="52" t="s">
        <v>441</v>
      </c>
      <c r="I26" s="52">
        <v>8.70541869225851E-5</v>
      </c>
      <c r="J26" s="52">
        <v>8.70541869225851E-5</v>
      </c>
      <c r="K26" s="52">
        <v>8.70541869225851E-5</v>
      </c>
      <c r="L26" s="52">
        <v>1.3058128038387765E-5</v>
      </c>
      <c r="M26" s="52">
        <v>0.41729249133764101</v>
      </c>
      <c r="N26" s="52">
        <v>0.21992423999999999</v>
      </c>
      <c r="O26" s="52" t="s">
        <v>441</v>
      </c>
      <c r="P26" s="52" t="s">
        <v>441</v>
      </c>
      <c r="Q26" s="52" t="s">
        <v>441</v>
      </c>
      <c r="R26" s="52" t="s">
        <v>441</v>
      </c>
      <c r="S26" s="52" t="s">
        <v>441</v>
      </c>
      <c r="T26" s="52" t="s">
        <v>441</v>
      </c>
      <c r="U26" s="52" t="s">
        <v>441</v>
      </c>
      <c r="V26" s="52" t="s">
        <v>441</v>
      </c>
      <c r="W26" s="52">
        <v>7.8041604498594761E-4</v>
      </c>
      <c r="X26" s="52" t="s">
        <v>441</v>
      </c>
      <c r="Y26" s="52" t="s">
        <v>441</v>
      </c>
      <c r="Z26" s="52" t="s">
        <v>441</v>
      </c>
      <c r="AA26" s="52" t="s">
        <v>441</v>
      </c>
      <c r="AB26" s="52" t="s">
        <v>441</v>
      </c>
      <c r="AC26" s="52" t="s">
        <v>441</v>
      </c>
      <c r="AD26" s="52" t="s">
        <v>441</v>
      </c>
      <c r="AE26" s="40"/>
      <c r="AF26" s="52">
        <v>200.56009788459164</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4.0341820895543927</v>
      </c>
      <c r="F27" s="52">
        <v>3.32435933452863</v>
      </c>
      <c r="G27" s="52">
        <v>4.989892253757218E-2</v>
      </c>
      <c r="H27" s="52">
        <v>3.46576408042443E-2</v>
      </c>
      <c r="I27" s="52">
        <v>5.9012044508810542E-2</v>
      </c>
      <c r="J27" s="52">
        <v>5.9012044508810542E-2</v>
      </c>
      <c r="K27" s="52">
        <v>5.9012044508810542E-2</v>
      </c>
      <c r="L27" s="52">
        <v>2.2523752431657485E-2</v>
      </c>
      <c r="M27" s="52">
        <v>30.401072510432424</v>
      </c>
      <c r="N27" s="52">
        <v>2.0745149056737927E-4</v>
      </c>
      <c r="O27" s="52">
        <v>2.5803865870553798E-5</v>
      </c>
      <c r="P27" s="52">
        <v>1.1543607779612435E-3</v>
      </c>
      <c r="Q27" s="52">
        <v>3.896093970656791E-5</v>
      </c>
      <c r="R27" s="52">
        <v>8.8349580442665656E-4</v>
      </c>
      <c r="S27" s="52">
        <v>6.2727776692237281E-4</v>
      </c>
      <c r="T27" s="52">
        <v>2.9291734400031029E-4</v>
      </c>
      <c r="U27" s="52">
        <v>2.6314147672028257E-5</v>
      </c>
      <c r="V27" s="52">
        <v>4.357142819928897E-3</v>
      </c>
      <c r="W27" s="52">
        <v>5.94972E-2</v>
      </c>
      <c r="X27" s="52">
        <v>1.1228609105000001E-3</v>
      </c>
      <c r="Y27" s="52">
        <v>1.7309919973E-3</v>
      </c>
      <c r="Z27" s="52">
        <v>8.0839058730000006E-4</v>
      </c>
      <c r="AA27" s="52">
        <v>1.8952913143000002E-3</v>
      </c>
      <c r="AB27" s="52">
        <v>5.5575348094000004E-3</v>
      </c>
      <c r="AC27" s="52">
        <v>5.9497499999999997E-5</v>
      </c>
      <c r="AD27" s="52">
        <v>1.22462E-5</v>
      </c>
      <c r="AE27" s="40"/>
      <c r="AF27" s="52">
        <v>6041.3712205690999</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0.2488918606819327</v>
      </c>
      <c r="F28" s="52">
        <v>0.14043596042911008</v>
      </c>
      <c r="G28" s="52">
        <v>4.8543011595741014E-3</v>
      </c>
      <c r="H28" s="52">
        <v>9.4267248112751942E-4</v>
      </c>
      <c r="I28" s="52">
        <v>1.9649048906510338E-2</v>
      </c>
      <c r="J28" s="52">
        <v>1.9649048906510338E-2</v>
      </c>
      <c r="K28" s="52">
        <v>1.9649048906510338E-2</v>
      </c>
      <c r="L28" s="52">
        <v>8.4144367556081481E-3</v>
      </c>
      <c r="M28" s="52">
        <v>1.7364762932520987</v>
      </c>
      <c r="N28" s="52">
        <v>1.1366884289118815E-5</v>
      </c>
      <c r="O28" s="52">
        <v>1.3758402442126168E-6</v>
      </c>
      <c r="P28" s="52">
        <v>7.1104123605057547E-5</v>
      </c>
      <c r="Q28" s="52">
        <v>2.1538009501733943E-6</v>
      </c>
      <c r="R28" s="52">
        <v>6.8280209420385564E-5</v>
      </c>
      <c r="S28" s="52">
        <v>4.7433832340151837E-5</v>
      </c>
      <c r="T28" s="52">
        <v>1.4471554050628043E-5</v>
      </c>
      <c r="U28" s="52">
        <v>1.5559214119215564E-6</v>
      </c>
      <c r="V28" s="52">
        <v>2.6212946799832493E-4</v>
      </c>
      <c r="W28" s="52">
        <v>2.4965E-3</v>
      </c>
      <c r="X28" s="52">
        <v>1.0922404150000001E-4</v>
      </c>
      <c r="Y28" s="52">
        <v>1.4517480820000001E-4</v>
      </c>
      <c r="Z28" s="52">
        <v>8.7696556200000006E-5</v>
      </c>
      <c r="AA28" s="52">
        <v>1.414493313E-4</v>
      </c>
      <c r="AB28" s="52">
        <v>4.8354473720000002E-4</v>
      </c>
      <c r="AC28" s="52">
        <v>2.4965999999999999E-6</v>
      </c>
      <c r="AD28" s="52">
        <v>1.8162000000000001E-6</v>
      </c>
      <c r="AE28" s="40"/>
      <c r="AF28" s="52">
        <v>419.73043967529998</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0.9836613703619963</v>
      </c>
      <c r="F29" s="52">
        <v>0.13936014706021493</v>
      </c>
      <c r="G29" s="52">
        <v>1.9103308150264075E-2</v>
      </c>
      <c r="H29" s="52">
        <v>3.0712972276343922E-4</v>
      </c>
      <c r="I29" s="52">
        <v>4.4036205483435724E-2</v>
      </c>
      <c r="J29" s="52">
        <v>4.4036205483435724E-2</v>
      </c>
      <c r="K29" s="52">
        <v>4.4036205483435724E-2</v>
      </c>
      <c r="L29" s="52">
        <v>2.2017818461881902E-2</v>
      </c>
      <c r="M29" s="52">
        <v>0.31446161790250754</v>
      </c>
      <c r="N29" s="52">
        <v>1.4725021979430822E-5</v>
      </c>
      <c r="O29" s="52">
        <v>1.5524434897247017E-6</v>
      </c>
      <c r="P29" s="52">
        <v>1.3957735622906249E-4</v>
      </c>
      <c r="Q29" s="52">
        <v>2.9050337499953561E-6</v>
      </c>
      <c r="R29" s="52">
        <v>2.085560486944282E-4</v>
      </c>
      <c r="S29" s="52">
        <v>1.4040541683852533E-4</v>
      </c>
      <c r="T29" s="52">
        <v>9.2075724007095133E-6</v>
      </c>
      <c r="U29" s="52">
        <v>2.7051805205413087E-6</v>
      </c>
      <c r="V29" s="52">
        <v>4.8093689681381408E-4</v>
      </c>
      <c r="W29" s="52">
        <v>6.9201000000000002E-3</v>
      </c>
      <c r="X29" s="52">
        <v>9.8856925900000012E-5</v>
      </c>
      <c r="Y29" s="52">
        <v>5.9863360649999996E-4</v>
      </c>
      <c r="Z29" s="52">
        <v>6.6893186500000001E-4</v>
      </c>
      <c r="AA29" s="52">
        <v>1.537774401E-4</v>
      </c>
      <c r="AB29" s="52">
        <v>1.5201998375E-3</v>
      </c>
      <c r="AC29" s="52">
        <v>1.1973E-6</v>
      </c>
      <c r="AD29" s="52">
        <v>1.1973E-6</v>
      </c>
      <c r="AE29" s="40"/>
      <c r="AF29" s="52">
        <v>1079.8888271505</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3.9719922436635543E-3</v>
      </c>
      <c r="F30" s="52">
        <v>0.16360990465658018</v>
      </c>
      <c r="G30" s="52">
        <v>2.4786539782086208E-4</v>
      </c>
      <c r="H30" s="52">
        <v>3.4652995043483237E-5</v>
      </c>
      <c r="I30" s="52">
        <v>3.4638702181056732E-3</v>
      </c>
      <c r="J30" s="52">
        <v>3.4638702181056732E-3</v>
      </c>
      <c r="K30" s="52">
        <v>3.4638702181056732E-3</v>
      </c>
      <c r="L30" s="52">
        <v>5.2790768402064599E-4</v>
      </c>
      <c r="M30" s="52">
        <v>0.43565288549270759</v>
      </c>
      <c r="N30" s="52">
        <v>1.5434580413092687E-6</v>
      </c>
      <c r="O30" s="52">
        <v>4.7080644788491076E-5</v>
      </c>
      <c r="P30" s="52">
        <v>6.5346332152772728E-6</v>
      </c>
      <c r="Q30" s="52">
        <v>2.2533217983714729E-7</v>
      </c>
      <c r="R30" s="52">
        <v>2.0233375824085933E-4</v>
      </c>
      <c r="S30" s="52">
        <v>8.0103688763022065E-3</v>
      </c>
      <c r="T30" s="52">
        <v>3.299317572738486E-4</v>
      </c>
      <c r="U30" s="52">
        <v>4.687480959842412E-5</v>
      </c>
      <c r="V30" s="52">
        <v>4.6581366681893001E-3</v>
      </c>
      <c r="W30" s="52">
        <v>3.6699999999999998E-4</v>
      </c>
      <c r="X30" s="52">
        <v>5.5939523000000003E-6</v>
      </c>
      <c r="Y30" s="52">
        <v>1.02555793E-5</v>
      </c>
      <c r="Z30" s="52">
        <v>3.4962202000000001E-6</v>
      </c>
      <c r="AA30" s="52">
        <v>1.20036895E-5</v>
      </c>
      <c r="AB30" s="52">
        <v>3.1349441300000002E-5</v>
      </c>
      <c r="AC30" s="52">
        <v>3.6720000000000001E-7</v>
      </c>
      <c r="AD30" s="52">
        <v>3.6720000000000001E-7</v>
      </c>
      <c r="AE30" s="40"/>
      <c r="AF30" s="52">
        <v>33.274051889299997</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0.36781681177242204</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17.271941847099999</v>
      </c>
      <c r="AL31" s="120" t="s">
        <v>49</v>
      </c>
    </row>
    <row r="32" spans="1:38" ht="26.45" customHeight="1" thickBot="1" x14ac:dyDescent="0.25">
      <c r="A32" s="49" t="s">
        <v>78</v>
      </c>
      <c r="B32" s="49" t="s">
        <v>89</v>
      </c>
      <c r="C32" s="50" t="s">
        <v>90</v>
      </c>
      <c r="D32" s="51"/>
      <c r="E32" s="52" t="s">
        <v>441</v>
      </c>
      <c r="F32" s="52" t="s">
        <v>441</v>
      </c>
      <c r="G32" s="52" t="s">
        <v>441</v>
      </c>
      <c r="H32" s="52" t="s">
        <v>441</v>
      </c>
      <c r="I32" s="52">
        <v>2.3620722438842567E-2</v>
      </c>
      <c r="J32" s="52">
        <v>4.5617746761639065E-2</v>
      </c>
      <c r="K32" s="52">
        <v>5.8245534513566156E-2</v>
      </c>
      <c r="L32" s="52">
        <v>5.3482060800780704E-3</v>
      </c>
      <c r="M32" s="52" t="s">
        <v>441</v>
      </c>
      <c r="N32" s="52">
        <v>0.1758112983149987</v>
      </c>
      <c r="O32" s="52">
        <v>7.7077122575833635E-4</v>
      </c>
      <c r="P32" s="52" t="s">
        <v>441</v>
      </c>
      <c r="Q32" s="52">
        <v>2.0100333985407851E-3</v>
      </c>
      <c r="R32" s="52">
        <v>6.5610976536064278E-2</v>
      </c>
      <c r="S32" s="52">
        <v>1.4404772554083876</v>
      </c>
      <c r="T32" s="52">
        <v>1.0084129851678407E-2</v>
      </c>
      <c r="U32" s="52">
        <v>1.1649106902713226E-3</v>
      </c>
      <c r="V32" s="52">
        <v>0.46787274872765672</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2302.7257639932436</v>
      </c>
      <c r="AL32" s="120" t="s">
        <v>410</v>
      </c>
    </row>
    <row r="33" spans="1:38" ht="26.45" customHeight="1" thickBot="1" x14ac:dyDescent="0.25">
      <c r="A33" s="49" t="s">
        <v>78</v>
      </c>
      <c r="B33" s="49" t="s">
        <v>91</v>
      </c>
      <c r="C33" s="50" t="s">
        <v>92</v>
      </c>
      <c r="D33" s="51"/>
      <c r="E33" s="52" t="s">
        <v>441</v>
      </c>
      <c r="F33" s="52" t="s">
        <v>441</v>
      </c>
      <c r="G33" s="52" t="s">
        <v>441</v>
      </c>
      <c r="H33" s="52" t="s">
        <v>441</v>
      </c>
      <c r="I33" s="52">
        <v>0.10431389804420395</v>
      </c>
      <c r="J33" s="52">
        <v>0.19317388526704432</v>
      </c>
      <c r="K33" s="52">
        <v>0.38634777053408864</v>
      </c>
      <c r="L33" s="52">
        <v>4.0952863676613389E-3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2302.7257639932436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0.57249886334321798</v>
      </c>
      <c r="F36" s="52">
        <v>2.3368844324611542E-2</v>
      </c>
      <c r="G36" s="52">
        <v>0.32719999999999999</v>
      </c>
      <c r="H36" s="52" t="s">
        <v>441</v>
      </c>
      <c r="I36" s="52">
        <v>2.4878491965539491E-2</v>
      </c>
      <c r="J36" s="52">
        <v>2.9244811116561346E-2</v>
      </c>
      <c r="K36" s="52">
        <v>2.9244811116561346E-2</v>
      </c>
      <c r="L36" s="52">
        <v>7.5273138407303995E-4</v>
      </c>
      <c r="M36" s="52">
        <v>4.9554646853763797E-2</v>
      </c>
      <c r="N36" s="52">
        <v>1.7714900000000001E-3</v>
      </c>
      <c r="O36" s="52">
        <v>1.6553E-4</v>
      </c>
      <c r="P36" s="52">
        <v>3.0639000000000003E-4</v>
      </c>
      <c r="Q36" s="52">
        <v>3.5151200000000001E-3</v>
      </c>
      <c r="R36" s="52">
        <v>3.77575E-3</v>
      </c>
      <c r="S36" s="52">
        <v>1.2141590000000001E-2</v>
      </c>
      <c r="T36" s="52">
        <v>0.15920299999999998</v>
      </c>
      <c r="U36" s="52">
        <v>1.7028500000000001E-3</v>
      </c>
      <c r="V36" s="52">
        <v>1.4157599999999999E-2</v>
      </c>
      <c r="W36" s="52">
        <v>3.15044E-3</v>
      </c>
      <c r="X36" s="52">
        <v>3.7861000000000002E-5</v>
      </c>
      <c r="Y36" s="52">
        <v>2.1307999999999999E-4</v>
      </c>
      <c r="Z36" s="52">
        <v>1.6553E-4</v>
      </c>
      <c r="AA36" s="52">
        <v>4.9837999999999993E-5</v>
      </c>
      <c r="AB36" s="52">
        <v>4.6630899999999993E-4</v>
      </c>
      <c r="AC36" s="52">
        <v>1.2291400000000001E-3</v>
      </c>
      <c r="AD36" s="52">
        <v>2.9779839999999999E-3</v>
      </c>
      <c r="AE36" s="40"/>
      <c r="AF36" s="52">
        <v>494.95099999999996</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0.21299041773624802</v>
      </c>
      <c r="F38" s="52">
        <v>2.2043845680079364E-2</v>
      </c>
      <c r="G38" s="52">
        <v>5.2221132792607322E-3</v>
      </c>
      <c r="H38" s="52">
        <v>5.2221132792607321E-5</v>
      </c>
      <c r="I38" s="52">
        <v>1.3734157924455726E-2</v>
      </c>
      <c r="J38" s="52">
        <v>1.3734157924455726E-2</v>
      </c>
      <c r="K38" s="52">
        <v>1.3734157924455726E-2</v>
      </c>
      <c r="L38" s="52">
        <v>8.5250999283931449E-3</v>
      </c>
      <c r="M38" s="52">
        <v>7.0328810588443896E-2</v>
      </c>
      <c r="N38" s="52">
        <v>1.468719359792081E-2</v>
      </c>
      <c r="O38" s="52">
        <v>6.5276415990759163E-5</v>
      </c>
      <c r="P38" s="52" t="s">
        <v>441</v>
      </c>
      <c r="Q38" s="52" t="s">
        <v>441</v>
      </c>
      <c r="R38" s="52">
        <v>3.2638207995379576E-4</v>
      </c>
      <c r="S38" s="52">
        <v>1.1096990718429055E-2</v>
      </c>
      <c r="T38" s="52">
        <v>4.5693491193531409E-4</v>
      </c>
      <c r="U38" s="52">
        <v>6.5276415990759163E-5</v>
      </c>
      <c r="V38" s="52">
        <v>6.5276415990759154E-3</v>
      </c>
      <c r="W38" s="52">
        <v>6.5276415990759152E-4</v>
      </c>
      <c r="X38" s="52">
        <v>1.9582924797227743E-4</v>
      </c>
      <c r="Y38" s="52">
        <v>3.2638207995379571E-4</v>
      </c>
      <c r="Z38" s="52" t="s">
        <v>441</v>
      </c>
      <c r="AA38" s="52" t="s">
        <v>441</v>
      </c>
      <c r="AB38" s="52">
        <v>5.2221132792607309E-4</v>
      </c>
      <c r="AC38" s="52" t="s">
        <v>441</v>
      </c>
      <c r="AD38" s="52" t="s">
        <v>441</v>
      </c>
      <c r="AE38" s="40"/>
      <c r="AF38" s="52">
        <v>280.68858876026434</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2.4781966800000003E-2</v>
      </c>
      <c r="F39" s="52">
        <v>2.2923085999999996E-3</v>
      </c>
      <c r="G39" s="52">
        <v>2.0458678604000002E-3</v>
      </c>
      <c r="H39" s="52">
        <v>1.35E-6</v>
      </c>
      <c r="I39" s="52">
        <v>5.4091695959999995E-3</v>
      </c>
      <c r="J39" s="52">
        <v>7.6405695959999992E-3</v>
      </c>
      <c r="K39" s="52">
        <v>9.7105695960000016E-3</v>
      </c>
      <c r="L39" s="52">
        <v>8.3963478384000009E-4</v>
      </c>
      <c r="M39" s="52">
        <v>7.8573977999999989E-3</v>
      </c>
      <c r="N39" s="52">
        <v>4.7350833930199995E-2</v>
      </c>
      <c r="O39" s="52">
        <v>1.5403555033800002E-3</v>
      </c>
      <c r="P39" s="52">
        <v>1.2708248199999998E-3</v>
      </c>
      <c r="Q39" s="52">
        <v>1.0013448200000001E-3</v>
      </c>
      <c r="R39" s="52">
        <v>7.7176282659999998E-4</v>
      </c>
      <c r="S39" s="52">
        <v>2.4835256531999998E-4</v>
      </c>
      <c r="T39" s="52">
        <v>8.6545128265999999E-3</v>
      </c>
      <c r="U39" s="52">
        <v>1.44329956E-5</v>
      </c>
      <c r="V39" s="52">
        <v>1.6721971860000002E-3</v>
      </c>
      <c r="W39" s="52">
        <v>4.1279999999999995E-4</v>
      </c>
      <c r="X39" s="52">
        <v>2.0207200000000001E-6</v>
      </c>
      <c r="Y39" s="52">
        <v>2.4720000000000002E-6</v>
      </c>
      <c r="Z39" s="52">
        <v>1.51196E-6</v>
      </c>
      <c r="AA39" s="52">
        <v>1.0842000000000001E-7</v>
      </c>
      <c r="AB39" s="52">
        <v>6.1131000000000008E-6</v>
      </c>
      <c r="AC39" s="52">
        <v>9.151360000000001E-4</v>
      </c>
      <c r="AD39" s="52">
        <v>2.3850089439999998E-3</v>
      </c>
      <c r="AE39" s="40"/>
      <c r="AF39" s="52">
        <v>108.2482</v>
      </c>
      <c r="AG39" s="52" t="s">
        <v>441</v>
      </c>
      <c r="AH39" s="52" t="s">
        <v>441</v>
      </c>
      <c r="AI39" s="52">
        <v>3.5420383393815937</v>
      </c>
      <c r="AJ39" s="52">
        <v>1.4465186729469024</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1.5499114075000001E-2</v>
      </c>
      <c r="F41" s="52">
        <v>3.6936703499999999E-3</v>
      </c>
      <c r="G41" s="52">
        <v>5.6119449965000004E-3</v>
      </c>
      <c r="H41" s="52">
        <v>4.6505451999999999E-5</v>
      </c>
      <c r="I41" s="52">
        <v>4.86834381E-3</v>
      </c>
      <c r="J41" s="52">
        <v>4.9846074399999994E-3</v>
      </c>
      <c r="K41" s="52">
        <v>5.2171347000000007E-3</v>
      </c>
      <c r="L41" s="52">
        <v>4.783355385E-4</v>
      </c>
      <c r="M41" s="52">
        <v>4.0250411E-2</v>
      </c>
      <c r="N41" s="52">
        <v>1.6053436049999999E-4</v>
      </c>
      <c r="O41" s="52">
        <v>7.5869564499999996E-5</v>
      </c>
      <c r="P41" s="52">
        <v>3.9039981640000003E-5</v>
      </c>
      <c r="Q41" s="52">
        <v>1.700914485E-6</v>
      </c>
      <c r="R41" s="52">
        <v>1.933441745E-4</v>
      </c>
      <c r="S41" s="52">
        <v>7.3645739000000005E-5</v>
      </c>
      <c r="T41" s="52">
        <v>1.3117388E-5</v>
      </c>
      <c r="U41" s="52">
        <v>3.5030007499999997E-6</v>
      </c>
      <c r="V41" s="52">
        <v>3.1015950279999998E-3</v>
      </c>
      <c r="W41" s="52">
        <v>6.4099547000000005E-3</v>
      </c>
      <c r="X41" s="52">
        <v>7.2725136150000001E-4</v>
      </c>
      <c r="Y41" s="52">
        <v>6.5719134649999992E-4</v>
      </c>
      <c r="Z41" s="52">
        <v>2.65027973E-4</v>
      </c>
      <c r="AA41" s="52">
        <v>4.6044868649999999E-4</v>
      </c>
      <c r="AB41" s="52">
        <v>2.1099193675000001E-3</v>
      </c>
      <c r="AC41" s="52">
        <v>2.90659075E-5</v>
      </c>
      <c r="AD41" s="52">
        <v>3.4879088999999999E-7</v>
      </c>
      <c r="AE41" s="40"/>
      <c r="AF41" s="52">
        <v>298.20499999999998</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0.53118522788822686</v>
      </c>
      <c r="F44" s="52">
        <v>5.4976018712756813E-2</v>
      </c>
      <c r="G44" s="52">
        <v>1.3023634874209492E-2</v>
      </c>
      <c r="H44" s="52">
        <v>1.3023634874209493E-4</v>
      </c>
      <c r="I44" s="52">
        <v>3.4252159719170963E-2</v>
      </c>
      <c r="J44" s="52">
        <v>3.4252159719170963E-2</v>
      </c>
      <c r="K44" s="52">
        <v>3.4252159719170963E-2</v>
      </c>
      <c r="L44" s="52">
        <v>2.1261083932146995E-2</v>
      </c>
      <c r="M44" s="52">
        <v>0.17539580266841631</v>
      </c>
      <c r="N44" s="52">
        <v>3.6628973083714191E-2</v>
      </c>
      <c r="O44" s="52">
        <v>1.6279543592761866E-4</v>
      </c>
      <c r="P44" s="52" t="s">
        <v>441</v>
      </c>
      <c r="Q44" s="52" t="s">
        <v>441</v>
      </c>
      <c r="R44" s="52">
        <v>8.1397717963809326E-4</v>
      </c>
      <c r="S44" s="52">
        <v>2.767522410769517E-2</v>
      </c>
      <c r="T44" s="52">
        <v>1.1395680514933307E-3</v>
      </c>
      <c r="U44" s="52">
        <v>1.6279543592761866E-4</v>
      </c>
      <c r="V44" s="52">
        <v>1.6279543592761864E-2</v>
      </c>
      <c r="W44" s="52">
        <v>1.6279543592761865E-3</v>
      </c>
      <c r="X44" s="52">
        <v>4.8838630778285589E-4</v>
      </c>
      <c r="Y44" s="52">
        <v>8.1397717963809326E-4</v>
      </c>
      <c r="Z44" s="52" t="s">
        <v>441</v>
      </c>
      <c r="AA44" s="52" t="s">
        <v>441</v>
      </c>
      <c r="AB44" s="52">
        <v>1.302363487420949E-3</v>
      </c>
      <c r="AC44" s="52" t="s">
        <v>441</v>
      </c>
      <c r="AD44" s="52" t="s">
        <v>441</v>
      </c>
      <c r="AE44" s="40"/>
      <c r="AF44" s="52">
        <v>700.02037448876024</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15.991678381826798</v>
      </c>
      <c r="F45" s="52">
        <v>0.5580542715942689</v>
      </c>
      <c r="G45" s="52">
        <v>5.4042240000000001</v>
      </c>
      <c r="H45" s="52" t="s">
        <v>441</v>
      </c>
      <c r="I45" s="52">
        <v>0.46129020340839</v>
      </c>
      <c r="J45" s="52">
        <v>0.54224136426234693</v>
      </c>
      <c r="K45" s="52">
        <v>0.54224136426234693</v>
      </c>
      <c r="L45" s="52">
        <v>1.6187635470047798E-2</v>
      </c>
      <c r="M45" s="52">
        <v>1.27088406426235</v>
      </c>
      <c r="N45" s="52">
        <v>4.0422090000000001E-2</v>
      </c>
      <c r="O45" s="52">
        <v>3.4610900000000004E-3</v>
      </c>
      <c r="P45" s="52">
        <v>8.0972300000000004E-3</v>
      </c>
      <c r="Q45" s="52">
        <v>4.8134960000000004E-2</v>
      </c>
      <c r="R45" s="52">
        <v>5.2739070000000006E-2</v>
      </c>
      <c r="S45" s="52">
        <v>0.27542891000000003</v>
      </c>
      <c r="T45" s="52">
        <v>2.0606390000000001</v>
      </c>
      <c r="U45" s="52">
        <v>3.5182410000000004E-2</v>
      </c>
      <c r="V45" s="52">
        <v>0.34674959999999999</v>
      </c>
      <c r="W45" s="52">
        <v>5.6995879999999999E-2</v>
      </c>
      <c r="X45" s="52">
        <v>7.4936900000000006E-4</v>
      </c>
      <c r="Y45" s="52">
        <v>4.0326000000000008E-3</v>
      </c>
      <c r="Z45" s="52">
        <v>3.4610900000000004E-3</v>
      </c>
      <c r="AA45" s="52">
        <v>7.4616600000000004E-4</v>
      </c>
      <c r="AB45" s="52">
        <v>8.989225E-3</v>
      </c>
      <c r="AC45" s="52">
        <v>2.6545700000000005E-2</v>
      </c>
      <c r="AD45" s="52">
        <v>4.1384735999999998E-2</v>
      </c>
      <c r="AE45" s="40"/>
      <c r="AF45" s="52">
        <v>12276.6014</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1.1180732399999999E-2</v>
      </c>
      <c r="F46" s="52">
        <v>5.4486999999999992E-4</v>
      </c>
      <c r="G46" s="52">
        <v>4.0800000000000005E-4</v>
      </c>
      <c r="H46" s="52" t="s">
        <v>441</v>
      </c>
      <c r="I46" s="52">
        <v>4.3589599999999991E-4</v>
      </c>
      <c r="J46" s="52">
        <v>4.3589599999999991E-4</v>
      </c>
      <c r="K46" s="52">
        <v>4.3589599999999991E-4</v>
      </c>
      <c r="L46" s="52">
        <v>2.4410175999999996E-4</v>
      </c>
      <c r="M46" s="52">
        <v>1.4384567999999997E-3</v>
      </c>
      <c r="N46" s="52">
        <v>1.7435839999999999E-6</v>
      </c>
      <c r="O46" s="52">
        <v>1.3076879999999999E-7</v>
      </c>
      <c r="P46" s="52">
        <v>2.6153759999999997E-6</v>
      </c>
      <c r="Q46" s="52">
        <v>6.5384399999999994E-7</v>
      </c>
      <c r="R46" s="52">
        <v>4.3589599999999999E-6</v>
      </c>
      <c r="S46" s="52">
        <v>4.7948559999999992E-6</v>
      </c>
      <c r="T46" s="52">
        <v>1.743584E-7</v>
      </c>
      <c r="U46" s="52">
        <v>2.3974279999999996E-6</v>
      </c>
      <c r="V46" s="52">
        <v>6.3204919999999994E-4</v>
      </c>
      <c r="W46" s="52">
        <v>3.0512719999999998E-5</v>
      </c>
      <c r="X46" s="52">
        <v>4.1410119999999997E-8</v>
      </c>
      <c r="Y46" s="52">
        <v>3.2692199999999997E-7</v>
      </c>
      <c r="Z46" s="52">
        <v>3.7051159999999997E-8</v>
      </c>
      <c r="AA46" s="52">
        <v>3.2692199999999997E-8</v>
      </c>
      <c r="AB46" s="52">
        <v>4.3807547999999998E-7</v>
      </c>
      <c r="AC46" s="52" t="s">
        <v>441</v>
      </c>
      <c r="AD46" s="52" t="s">
        <v>441</v>
      </c>
      <c r="AE46" s="40"/>
      <c r="AF46" s="52">
        <v>21.794799999999999</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0.20240426228484931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29071.414699999998</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11.009842046740632</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290.238</v>
      </c>
      <c r="AL56" s="120" t="s">
        <v>413</v>
      </c>
    </row>
    <row r="57" spans="1:38" ht="26.45" customHeight="1" thickBot="1" x14ac:dyDescent="0.25">
      <c r="A57" s="49" t="s">
        <v>53</v>
      </c>
      <c r="B57" s="49" t="s">
        <v>143</v>
      </c>
      <c r="C57" s="50" t="s">
        <v>144</v>
      </c>
      <c r="D57" s="51"/>
      <c r="E57" s="52" t="s">
        <v>441</v>
      </c>
      <c r="F57" s="52" t="s">
        <v>441</v>
      </c>
      <c r="G57" s="52">
        <v>1E-3</v>
      </c>
      <c r="H57" s="52" t="s">
        <v>441</v>
      </c>
      <c r="I57" s="52">
        <v>8.1513999999999996E-3</v>
      </c>
      <c r="J57" s="52">
        <v>1.6302799999999999E-2</v>
      </c>
      <c r="K57" s="52">
        <v>1.7933079999999997E-2</v>
      </c>
      <c r="L57" s="52">
        <v>2.4454199999999999E-4</v>
      </c>
      <c r="M57" s="52" t="s">
        <v>441</v>
      </c>
      <c r="N57" s="52" t="s">
        <v>441</v>
      </c>
      <c r="O57" s="52" t="s">
        <v>441</v>
      </c>
      <c r="P57" s="52" t="s">
        <v>441</v>
      </c>
      <c r="Q57" s="52" t="s">
        <v>441</v>
      </c>
      <c r="R57" s="52" t="s">
        <v>441</v>
      </c>
      <c r="S57" s="52" t="s">
        <v>441</v>
      </c>
      <c r="T57" s="52" t="s">
        <v>441</v>
      </c>
      <c r="U57" s="52" t="s">
        <v>441</v>
      </c>
      <c r="V57" s="52" t="s">
        <v>441</v>
      </c>
      <c r="W57" s="52">
        <v>4.0757000000000007E-3</v>
      </c>
      <c r="X57" s="52" t="s">
        <v>441</v>
      </c>
      <c r="Y57" s="52" t="s">
        <v>441</v>
      </c>
      <c r="Z57" s="52" t="s">
        <v>441</v>
      </c>
      <c r="AA57" s="52" t="s">
        <v>441</v>
      </c>
      <c r="AB57" s="52" t="s">
        <v>441</v>
      </c>
      <c r="AC57" s="52">
        <v>8.9665399999999998E-4</v>
      </c>
      <c r="AD57" s="52" t="s">
        <v>441</v>
      </c>
      <c r="AE57" s="40"/>
      <c r="AF57" s="52" t="s">
        <v>441</v>
      </c>
      <c r="AG57" s="52" t="s">
        <v>441</v>
      </c>
      <c r="AH57" s="52" t="s">
        <v>441</v>
      </c>
      <c r="AI57" s="52" t="s">
        <v>441</v>
      </c>
      <c r="AJ57" s="52" t="s">
        <v>441</v>
      </c>
      <c r="AK57" s="52">
        <v>69.286899999999989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0.1453745108210846</v>
      </c>
      <c r="J61" s="52">
        <v>1.4537451082108457</v>
      </c>
      <c r="K61" s="52">
        <v>4.8627036326547683</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1582464.39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8.4480000000000004E-4</v>
      </c>
      <c r="H63" s="52">
        <v>7.4973106370156469E-3</v>
      </c>
      <c r="I63" s="52">
        <v>4.4706955933662097E-3</v>
      </c>
      <c r="J63" s="52">
        <v>5.072520000165507E-3</v>
      </c>
      <c r="K63" s="52">
        <v>5.7603193222218472E-3</v>
      </c>
      <c r="L63" s="52">
        <v>8.9413911867324195E-5</v>
      </c>
      <c r="M63" s="52">
        <v>1.9351500000000001E-2</v>
      </c>
      <c r="N63" s="52" t="s">
        <v>441</v>
      </c>
      <c r="O63" s="52" t="s">
        <v>441</v>
      </c>
      <c r="P63" s="52" t="s">
        <v>441</v>
      </c>
      <c r="Q63" s="52" t="s">
        <v>441</v>
      </c>
      <c r="R63" s="52" t="s">
        <v>441</v>
      </c>
      <c r="S63" s="52" t="s">
        <v>441</v>
      </c>
      <c r="T63" s="52" t="s">
        <v>441</v>
      </c>
      <c r="U63" s="52" t="s">
        <v>441</v>
      </c>
      <c r="V63" s="52" t="s">
        <v>441</v>
      </c>
      <c r="W63" s="52">
        <v>5.1200000000000004E-5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7.2750000000000004</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0.42032774986041321</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0.78551000000000004</v>
      </c>
      <c r="F73" s="52">
        <v>3.2134500000000001E-3</v>
      </c>
      <c r="G73" s="52">
        <v>1.376282</v>
      </c>
      <c r="H73" s="52" t="s">
        <v>441</v>
      </c>
      <c r="I73" s="52">
        <v>6.8205537983840006E-2</v>
      </c>
      <c r="J73" s="52">
        <v>9.662451214377335E-2</v>
      </c>
      <c r="K73" s="52">
        <v>0.11367589663973335</v>
      </c>
      <c r="L73" s="52">
        <v>1.5687273736283202E-4</v>
      </c>
      <c r="M73" s="52">
        <v>0.17852499999999999</v>
      </c>
      <c r="N73" s="52">
        <v>9.8898030076567992E-4</v>
      </c>
      <c r="O73" s="52">
        <v>5.229091245427734E-5</v>
      </c>
      <c r="P73" s="52">
        <v>1.0230830697576E-3</v>
      </c>
      <c r="Q73" s="52">
        <v>1.3413755803488537E-3</v>
      </c>
      <c r="R73" s="52">
        <v>1.0003478904296534E-3</v>
      </c>
      <c r="S73" s="52">
        <v>1.2276996837091204E-3</v>
      </c>
      <c r="T73" s="52" t="s">
        <v>441</v>
      </c>
      <c r="U73" s="52" t="s">
        <v>441</v>
      </c>
      <c r="V73" s="52">
        <v>2.8646325953212803E-3</v>
      </c>
      <c r="W73" s="52">
        <v>8.1509297363896848E-3</v>
      </c>
      <c r="X73" s="52">
        <v>1.9924494911174786E-4</v>
      </c>
      <c r="Y73" s="52">
        <v>7.2996104083667629E-3</v>
      </c>
      <c r="Z73" s="52">
        <v>2.1192417314613186E-3</v>
      </c>
      <c r="AA73" s="52">
        <v>6.7018755610315174E-4</v>
      </c>
      <c r="AB73" s="52">
        <v>1.0288284645042983E-2</v>
      </c>
      <c r="AC73" s="52" t="s">
        <v>441</v>
      </c>
      <c r="AD73" s="52" t="s">
        <v>441</v>
      </c>
      <c r="AE73" s="40"/>
      <c r="AF73" s="52" t="s">
        <v>441</v>
      </c>
      <c r="AG73" s="52" t="s">
        <v>441</v>
      </c>
      <c r="AH73" s="52" t="s">
        <v>441</v>
      </c>
      <c r="AI73" s="52" t="s">
        <v>441</v>
      </c>
      <c r="AJ73" s="52" t="s">
        <v>441</v>
      </c>
      <c r="AK73" s="52">
        <v>71.41</v>
      </c>
      <c r="AL73" s="120" t="s">
        <v>184</v>
      </c>
    </row>
    <row r="74" spans="1:38" ht="26.45" customHeight="1" thickBot="1" x14ac:dyDescent="0.25">
      <c r="A74" s="49" t="s">
        <v>53</v>
      </c>
      <c r="B74" s="49" t="s">
        <v>185</v>
      </c>
      <c r="C74" s="50" t="s">
        <v>186</v>
      </c>
      <c r="D74" s="51"/>
      <c r="E74" s="52">
        <v>6.935214665691064E-2</v>
      </c>
      <c r="F74" s="52" t="s">
        <v>441</v>
      </c>
      <c r="G74" s="52">
        <v>1.3550736000000001</v>
      </c>
      <c r="H74" s="52" t="s">
        <v>441</v>
      </c>
      <c r="I74" s="52">
        <v>3.9956257668711651E-2</v>
      </c>
      <c r="J74" s="52">
        <v>0.100198</v>
      </c>
      <c r="K74" s="52">
        <v>0.12023759999999999</v>
      </c>
      <c r="L74" s="52">
        <v>1.2294233128834355E-5</v>
      </c>
      <c r="M74" s="52">
        <v>12.023759999999999</v>
      </c>
      <c r="N74" s="52">
        <v>1.9814899044831611E-2</v>
      </c>
      <c r="O74" s="52">
        <v>1.4861174283623704E-2</v>
      </c>
      <c r="P74" s="52" t="s">
        <v>441</v>
      </c>
      <c r="Q74" s="52">
        <v>1.5356546759744495E-2</v>
      </c>
      <c r="R74" s="52">
        <v>9.9074495224158055E-3</v>
      </c>
      <c r="S74" s="52">
        <v>1.6347291711986078E-2</v>
      </c>
      <c r="T74" s="52">
        <v>0.19814899044831608</v>
      </c>
      <c r="U74" s="52" t="s">
        <v>441</v>
      </c>
      <c r="V74" s="52">
        <v>0.49537247612079011</v>
      </c>
      <c r="W74" s="52">
        <v>7.430587141811852E-3</v>
      </c>
      <c r="X74" s="52">
        <v>2.9605728593073868E-4</v>
      </c>
      <c r="Y74" s="52">
        <v>1.3663437983486059E-3</v>
      </c>
      <c r="Z74" s="52">
        <v>3.9683736938414158E-4</v>
      </c>
      <c r="AA74" s="52">
        <v>1.6993768888006947E-4</v>
      </c>
      <c r="AB74" s="52">
        <v>2.2291761425435553E-3</v>
      </c>
      <c r="AC74" s="52" t="s">
        <v>441</v>
      </c>
      <c r="AD74" s="52" t="s">
        <v>441</v>
      </c>
      <c r="AE74" s="40"/>
      <c r="AF74" s="52" t="s">
        <v>441</v>
      </c>
      <c r="AG74" s="52" t="s">
        <v>441</v>
      </c>
      <c r="AH74" s="52" t="s">
        <v>441</v>
      </c>
      <c r="AI74" s="52" t="s">
        <v>441</v>
      </c>
      <c r="AJ74" s="52" t="s">
        <v>441</v>
      </c>
      <c r="AK74" s="52">
        <v>100.19799999999999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0.4805604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266978</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0.54741863000000002</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2.3800810000000001</v>
      </c>
      <c r="AL85" s="120" t="s">
        <v>216</v>
      </c>
    </row>
    <row r="86" spans="1:38" ht="26.45" customHeight="1" thickBot="1" x14ac:dyDescent="0.25">
      <c r="A86" s="49" t="s">
        <v>208</v>
      </c>
      <c r="B86" s="55" t="s">
        <v>217</v>
      </c>
      <c r="C86" s="59" t="s">
        <v>218</v>
      </c>
      <c r="D86" s="51"/>
      <c r="E86" s="52" t="s">
        <v>441</v>
      </c>
      <c r="F86" s="52">
        <v>5.677136E-2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0.123416</v>
      </c>
      <c r="AL86" s="120" t="s">
        <v>219</v>
      </c>
    </row>
    <row r="87" spans="1:38" ht="26.45" customHeight="1" thickBot="1" x14ac:dyDescent="0.25">
      <c r="A87" s="49" t="s">
        <v>208</v>
      </c>
      <c r="B87" s="55" t="s">
        <v>220</v>
      </c>
      <c r="C87" s="59" t="s">
        <v>221</v>
      </c>
      <c r="D87" s="51"/>
      <c r="E87" s="52" t="s">
        <v>441</v>
      </c>
      <c r="F87" s="52">
        <v>1.5594184980000001E-3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80093.399999999994</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0.109121</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0.21824199999999999</v>
      </c>
      <c r="AL89" s="120" t="s">
        <v>420</v>
      </c>
    </row>
    <row r="90" spans="1:38" s="4" customFormat="1" ht="26.45" customHeight="1" thickBot="1" x14ac:dyDescent="0.25">
      <c r="A90" s="49" t="s">
        <v>208</v>
      </c>
      <c r="B90" s="55" t="s">
        <v>226</v>
      </c>
      <c r="C90" s="59" t="s">
        <v>227</v>
      </c>
      <c r="D90" s="51"/>
      <c r="E90" s="52" t="s">
        <v>441</v>
      </c>
      <c r="F90" s="52">
        <v>5.5274248054499986E-2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7.2764999999999997E-6</v>
      </c>
      <c r="Y90" s="52">
        <v>3.6729E-6</v>
      </c>
      <c r="Z90" s="52">
        <v>3.6729E-6</v>
      </c>
      <c r="AA90" s="52">
        <v>3.6729E-6</v>
      </c>
      <c r="AB90" s="52">
        <v>1.8295200000000001E-5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1.0047900200000001E-3</v>
      </c>
      <c r="F91" s="52">
        <v>2.6030633199999997E-3</v>
      </c>
      <c r="G91" s="52">
        <v>4.2638474E-4</v>
      </c>
      <c r="H91" s="52">
        <v>2.2319654500000002E-3</v>
      </c>
      <c r="I91" s="52">
        <v>2.1854473780000001E-2</v>
      </c>
      <c r="J91" s="52">
        <v>2.8628626040000001E-2</v>
      </c>
      <c r="K91" s="52">
        <v>3.0027789210000003E-2</v>
      </c>
      <c r="L91" s="52">
        <v>6.5345494499999995E-5</v>
      </c>
      <c r="M91" s="52">
        <v>3.0643534349999998E-2</v>
      </c>
      <c r="N91" s="52">
        <v>0.11103481472000001</v>
      </c>
      <c r="O91" s="52">
        <v>2.1971322000000003E-4</v>
      </c>
      <c r="P91" s="52">
        <v>1.3425889E-5</v>
      </c>
      <c r="Q91" s="52">
        <v>2.7329256700000002E-4</v>
      </c>
      <c r="R91" s="52">
        <v>2.2842662959999998E-3</v>
      </c>
      <c r="S91" s="52">
        <v>6.2877417342000003E-2</v>
      </c>
      <c r="T91" s="52">
        <v>4.2517446900000007E-3</v>
      </c>
      <c r="U91" s="52">
        <v>5.37823E-6</v>
      </c>
      <c r="V91" s="52">
        <v>3.7574515030000005E-2</v>
      </c>
      <c r="W91" s="52">
        <v>5.3782300000000002E-5</v>
      </c>
      <c r="X91" s="52">
        <v>5.9698353000000002E-5</v>
      </c>
      <c r="Y91" s="52">
        <v>2.4202034999999999E-5</v>
      </c>
      <c r="Z91" s="52">
        <v>2.4202034999999999E-5</v>
      </c>
      <c r="AA91" s="52">
        <v>2.4202034999999999E-5</v>
      </c>
      <c r="AB91" s="52">
        <v>1.3230445800000001E-4</v>
      </c>
      <c r="AC91" s="52">
        <v>0.14392249812500002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0.16269275898209018</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130.41014022279305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3.4894763436551027E-4</v>
      </c>
      <c r="F99" s="52">
        <v>0.4155098496259374</v>
      </c>
      <c r="G99" s="52" t="s">
        <v>441</v>
      </c>
      <c r="H99" s="52">
        <v>0.69679410158190069</v>
      </c>
      <c r="I99" s="52">
        <v>1.2643502352385452E-2</v>
      </c>
      <c r="J99" s="52">
        <v>1.9433531393481342E-2</v>
      </c>
      <c r="K99" s="52">
        <v>4.2379146773736422E-2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30.428000000000001</v>
      </c>
      <c r="AL99" s="120" t="s">
        <v>244</v>
      </c>
    </row>
    <row r="100" spans="1:38" ht="26.45" customHeight="1" thickBot="1" x14ac:dyDescent="0.25">
      <c r="A100" s="49" t="s">
        <v>242</v>
      </c>
      <c r="B100" s="49" t="s">
        <v>245</v>
      </c>
      <c r="C100" s="50" t="s">
        <v>406</v>
      </c>
      <c r="D100" s="63"/>
      <c r="E100" s="52">
        <v>9.7017009599286732E-4</v>
      </c>
      <c r="F100" s="52">
        <v>0.17353541806028999</v>
      </c>
      <c r="G100" s="52" t="s">
        <v>441</v>
      </c>
      <c r="H100" s="52">
        <v>0.47269222913154557</v>
      </c>
      <c r="I100" s="52">
        <v>3.5515449315068493E-3</v>
      </c>
      <c r="J100" s="52">
        <v>5.3553682739726025E-3</v>
      </c>
      <c r="K100" s="52">
        <v>1.2101546958904108E-2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42.771000000000001</v>
      </c>
      <c r="AL100" s="120" t="s">
        <v>244</v>
      </c>
    </row>
    <row r="101" spans="1:38" ht="26.45" customHeight="1" thickBot="1" x14ac:dyDescent="0.25">
      <c r="A101" s="49" t="s">
        <v>242</v>
      </c>
      <c r="B101" s="49" t="s">
        <v>246</v>
      </c>
      <c r="C101" s="50" t="s">
        <v>247</v>
      </c>
      <c r="D101" s="63"/>
      <c r="E101" s="52">
        <v>1.471418005660113E-2</v>
      </c>
      <c r="F101" s="52">
        <v>0.200473819313398</v>
      </c>
      <c r="G101" s="52" t="s">
        <v>441</v>
      </c>
      <c r="H101" s="52">
        <v>0.63381715949886508</v>
      </c>
      <c r="I101" s="52">
        <v>2.7753180000000001E-3</v>
      </c>
      <c r="J101" s="52">
        <v>9.1422239999999974E-3</v>
      </c>
      <c r="K101" s="52">
        <v>2.285556E-2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718.544155245154</v>
      </c>
      <c r="AL101" s="120" t="s">
        <v>244</v>
      </c>
    </row>
    <row r="102" spans="1:38" ht="26.45" customHeight="1" thickBot="1" x14ac:dyDescent="0.25">
      <c r="A102" s="49" t="s">
        <v>242</v>
      </c>
      <c r="B102" s="49" t="s">
        <v>248</v>
      </c>
      <c r="C102" s="50" t="s">
        <v>384</v>
      </c>
      <c r="D102" s="63"/>
      <c r="E102" s="52">
        <v>9.6921591138462822E-5</v>
      </c>
      <c r="F102" s="52">
        <v>2.1237244767123287E-2</v>
      </c>
      <c r="G102" s="52" t="s">
        <v>441</v>
      </c>
      <c r="H102" s="52">
        <v>0.17354461448949682</v>
      </c>
      <c r="I102" s="52">
        <v>2.0310731506849311E-3</v>
      </c>
      <c r="J102" s="52">
        <v>1.0649127945205478E-2</v>
      </c>
      <c r="K102" s="52">
        <v>2.3981513424657531E-2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30.746219178082189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1.2870520645833331E-5</v>
      </c>
      <c r="F104" s="52">
        <v>3.1895500000000005E-4</v>
      </c>
      <c r="G104" s="52" t="s">
        <v>441</v>
      </c>
      <c r="H104" s="52">
        <v>4.236898181458333E-4</v>
      </c>
      <c r="I104" s="52">
        <v>4.7613584474885851E-6</v>
      </c>
      <c r="J104" s="52">
        <v>1.568447488584475E-5</v>
      </c>
      <c r="K104" s="52">
        <v>3.8931107305936079E-5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0.51114583333333341</v>
      </c>
      <c r="AL104" s="120" t="s">
        <v>244</v>
      </c>
    </row>
    <row r="105" spans="1:38" ht="26.45" customHeight="1" thickBot="1" x14ac:dyDescent="0.25">
      <c r="A105" s="49" t="s">
        <v>242</v>
      </c>
      <c r="B105" s="49" t="s">
        <v>253</v>
      </c>
      <c r="C105" s="50" t="s">
        <v>254</v>
      </c>
      <c r="D105" s="63"/>
      <c r="E105" s="52">
        <v>2.2036283987558196E-3</v>
      </c>
      <c r="F105" s="52">
        <v>0.62439218074999991</v>
      </c>
      <c r="G105" s="52" t="s">
        <v>441</v>
      </c>
      <c r="H105" s="52">
        <v>7.4435442022540335E-2</v>
      </c>
      <c r="I105" s="52">
        <v>1.3817416666666671E-3</v>
      </c>
      <c r="J105" s="52">
        <v>2.1713083333333339E-3</v>
      </c>
      <c r="K105" s="52">
        <v>4.7374000000000001E-3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80.245750000000001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1.7024581360059927E-4</v>
      </c>
      <c r="F107" s="52">
        <v>3.0738675E-2</v>
      </c>
      <c r="G107" s="52" t="s">
        <v>441</v>
      </c>
      <c r="H107" s="52">
        <v>4.5955281798125039E-2</v>
      </c>
      <c r="I107" s="52">
        <v>8.3832750000000021E-4</v>
      </c>
      <c r="J107" s="52">
        <v>5.9707547500000013E-3</v>
      </c>
      <c r="K107" s="52">
        <v>5.9707547500000013E-3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186.29499999999999</v>
      </c>
      <c r="AL107" s="120" t="s">
        <v>244</v>
      </c>
    </row>
    <row r="108" spans="1:38" ht="26.45" customHeight="1" thickBot="1" x14ac:dyDescent="0.25">
      <c r="A108" s="49" t="s">
        <v>242</v>
      </c>
      <c r="B108" s="49" t="s">
        <v>258</v>
      </c>
      <c r="C108" s="50" t="s">
        <v>378</v>
      </c>
      <c r="D108" s="63"/>
      <c r="E108" s="52">
        <v>1.4052094939235994E-3</v>
      </c>
      <c r="F108" s="52">
        <v>1.7821418794520549E-2</v>
      </c>
      <c r="G108" s="52" t="s">
        <v>441</v>
      </c>
      <c r="H108" s="52">
        <v>2.9384113770845988E-2</v>
      </c>
      <c r="I108" s="52">
        <v>1.4851182328767122E-3</v>
      </c>
      <c r="J108" s="52">
        <v>1.1385906452054794E-2</v>
      </c>
      <c r="K108" s="52">
        <v>1.1385906452054794E-2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165.01313698630139</v>
      </c>
      <c r="AL108" s="120" t="s">
        <v>244</v>
      </c>
    </row>
    <row r="109" spans="1:38" ht="26.45" customHeight="1" thickBot="1" x14ac:dyDescent="0.25">
      <c r="A109" s="49" t="s">
        <v>242</v>
      </c>
      <c r="B109" s="49" t="s">
        <v>259</v>
      </c>
      <c r="C109" s="50" t="s">
        <v>379</v>
      </c>
      <c r="D109" s="63"/>
      <c r="E109" s="52">
        <v>8.2566328592800005E-5</v>
      </c>
      <c r="F109" s="52">
        <v>1.4704055835616438E-3</v>
      </c>
      <c r="G109" s="52" t="s">
        <v>441</v>
      </c>
      <c r="H109" s="52">
        <v>2.3753697610543996E-3</v>
      </c>
      <c r="I109" s="52">
        <v>2.1048750684931507E-4</v>
      </c>
      <c r="J109" s="52">
        <v>1.5636214794520549E-3</v>
      </c>
      <c r="K109" s="52">
        <v>1.5636214794520549E-3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3.0069643835616437</v>
      </c>
      <c r="AL109" s="120" t="s">
        <v>244</v>
      </c>
    </row>
    <row r="110" spans="1:38" ht="26.45" customHeight="1" thickBot="1" x14ac:dyDescent="0.25">
      <c r="A110" s="49" t="s">
        <v>242</v>
      </c>
      <c r="B110" s="49" t="s">
        <v>260</v>
      </c>
      <c r="C110" s="50" t="s">
        <v>380</v>
      </c>
      <c r="D110" s="63"/>
      <c r="E110" s="52">
        <v>7.2031677529500008E-5</v>
      </c>
      <c r="F110" s="52">
        <v>2.5658633835616436E-3</v>
      </c>
      <c r="G110" s="52" t="s">
        <v>441</v>
      </c>
      <c r="H110" s="52">
        <v>1.6135185608297997E-3</v>
      </c>
      <c r="I110" s="52">
        <v>1.0119695890410957E-4</v>
      </c>
      <c r="J110" s="52">
        <v>7.8280301369863022E-4</v>
      </c>
      <c r="K110" s="52">
        <v>7.8280301369863022E-4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5.2471643835616444</v>
      </c>
      <c r="AL110" s="120" t="s">
        <v>244</v>
      </c>
    </row>
    <row r="111" spans="1:38" ht="26.45" customHeight="1" thickBot="1" x14ac:dyDescent="0.25">
      <c r="A111" s="49" t="s">
        <v>242</v>
      </c>
      <c r="B111" s="49" t="s">
        <v>261</v>
      </c>
      <c r="C111" s="50" t="s">
        <v>374</v>
      </c>
      <c r="D111" s="63"/>
      <c r="E111" s="52">
        <v>5.2737956446628565E-3</v>
      </c>
      <c r="F111" s="52">
        <v>7.3392224999999991E-2</v>
      </c>
      <c r="G111" s="52" t="s">
        <v>441</v>
      </c>
      <c r="H111" s="52">
        <v>8.9627827172502852E-2</v>
      </c>
      <c r="I111" s="52">
        <v>1.5915059999999998E-4</v>
      </c>
      <c r="J111" s="52">
        <v>3.069333E-4</v>
      </c>
      <c r="K111" s="52">
        <v>6.8207399999999985E-4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37.893000000000001</v>
      </c>
      <c r="AL111" s="120" t="s">
        <v>244</v>
      </c>
    </row>
    <row r="112" spans="1:38" ht="26.45" customHeight="1" thickBot="1" x14ac:dyDescent="0.25">
      <c r="A112" s="49" t="s">
        <v>262</v>
      </c>
      <c r="B112" s="49" t="s">
        <v>263</v>
      </c>
      <c r="C112" s="50" t="s">
        <v>264</v>
      </c>
      <c r="D112" s="51"/>
      <c r="E112" s="52">
        <v>0.44788</v>
      </c>
      <c r="F112" s="52" t="s">
        <v>441</v>
      </c>
      <c r="G112" s="52" t="s">
        <v>441</v>
      </c>
      <c r="H112" s="52">
        <v>0.37957830000000004</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11193.141</v>
      </c>
      <c r="AL112" s="120" t="s">
        <v>431</v>
      </c>
    </row>
    <row r="113" spans="1:38" ht="26.45" customHeight="1" thickBot="1" x14ac:dyDescent="0.25">
      <c r="A113" s="49" t="s">
        <v>262</v>
      </c>
      <c r="B113" s="64" t="s">
        <v>265</v>
      </c>
      <c r="C113" s="65" t="s">
        <v>266</v>
      </c>
      <c r="D113" s="51"/>
      <c r="E113" s="52">
        <v>0.2378598579512903</v>
      </c>
      <c r="F113" s="52" t="s">
        <v>441</v>
      </c>
      <c r="G113" s="52" t="s">
        <v>441</v>
      </c>
      <c r="H113" s="52">
        <v>1.413823726237504</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5946.4964487822581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0.28596729707611329</v>
      </c>
      <c r="F116" s="52" t="s">
        <v>441</v>
      </c>
      <c r="G116" s="52" t="s">
        <v>441</v>
      </c>
      <c r="H116" s="52">
        <v>0.80777934973890975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7149.1824269028311</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2.0065012891454423E-3</v>
      </c>
      <c r="J119" s="52">
        <v>4.8855377839047025E-2</v>
      </c>
      <c r="K119" s="52">
        <v>4.8855377839047025E-2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93143.063741395876</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9.314306374139587E-3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2.8901457077077527E-2</v>
      </c>
      <c r="G125" s="52" t="s">
        <v>441</v>
      </c>
      <c r="H125" s="52" t="s">
        <v>441</v>
      </c>
      <c r="I125" s="52">
        <v>1.0362E-5</v>
      </c>
      <c r="J125" s="52">
        <v>6.8765999999999999E-5</v>
      </c>
      <c r="K125" s="52">
        <v>1.4538200000000003E-4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314</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1.4107499999999997E-4</v>
      </c>
      <c r="F133" s="52">
        <v>2.2229999999999997E-6</v>
      </c>
      <c r="G133" s="52">
        <v>1.9323000000000001E-5</v>
      </c>
      <c r="H133" s="52" t="s">
        <v>441</v>
      </c>
      <c r="I133" s="52">
        <v>5.9337000000000013E-6</v>
      </c>
      <c r="J133" s="52">
        <v>5.9337000000000013E-6</v>
      </c>
      <c r="K133" s="52">
        <v>6.5937600000000009E-6</v>
      </c>
      <c r="L133" s="52" t="s">
        <v>441</v>
      </c>
      <c r="M133" s="52">
        <v>2.3940000000000001E-5</v>
      </c>
      <c r="N133" s="52">
        <v>5.1351300000000006E-6</v>
      </c>
      <c r="O133" s="52">
        <v>8.6013000000000001E-7</v>
      </c>
      <c r="P133" s="52">
        <v>2.5478999999999996E-4</v>
      </c>
      <c r="Q133" s="52">
        <v>2.32731E-6</v>
      </c>
      <c r="R133" s="52">
        <v>2.3187600000000003E-6</v>
      </c>
      <c r="S133" s="52">
        <v>2.1255299999999998E-6</v>
      </c>
      <c r="T133" s="52">
        <v>2.9634299999999998E-6</v>
      </c>
      <c r="U133" s="52">
        <v>3.3823800000000003E-6</v>
      </c>
      <c r="V133" s="52">
        <v>2.7380520000000001E-5</v>
      </c>
      <c r="W133" s="52">
        <v>4.617E-6</v>
      </c>
      <c r="X133" s="52">
        <v>2.2571999999999996E-9</v>
      </c>
      <c r="Y133" s="52">
        <v>1.23291E-9</v>
      </c>
      <c r="Z133" s="52">
        <v>1.10124E-9</v>
      </c>
      <c r="AA133" s="52">
        <v>1.1952899999999999E-9</v>
      </c>
      <c r="AB133" s="52">
        <v>5.7866399999999994E-9</v>
      </c>
      <c r="AC133" s="52">
        <v>2.5649999999999997E-5</v>
      </c>
      <c r="AD133" s="52">
        <v>7.0109999999999991E-5</v>
      </c>
      <c r="AE133" s="40"/>
      <c r="AF133" s="52" t="s">
        <v>441</v>
      </c>
      <c r="AG133" s="52" t="s">
        <v>441</v>
      </c>
      <c r="AH133" s="52" t="s">
        <v>441</v>
      </c>
      <c r="AI133" s="52" t="s">
        <v>441</v>
      </c>
      <c r="AJ133" s="52" t="s">
        <v>441</v>
      </c>
      <c r="AK133" s="52">
        <v>171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8.4159329639999989E-2</v>
      </c>
      <c r="F135" s="52">
        <v>3.2552193539999996E-2</v>
      </c>
      <c r="G135" s="52">
        <v>2.9111717800000001E-3</v>
      </c>
      <c r="H135" s="52">
        <v>6.2503667224050386E-4</v>
      </c>
      <c r="I135" s="52">
        <v>0.11088917962</v>
      </c>
      <c r="J135" s="52">
        <v>0.11935804298</v>
      </c>
      <c r="K135" s="52">
        <v>0.12279851871999997</v>
      </c>
      <c r="L135" s="52">
        <v>4.6573455440400001E-2</v>
      </c>
      <c r="M135" s="52">
        <v>1.4775520043399997</v>
      </c>
      <c r="N135" s="52">
        <v>1.2967947019999999E-2</v>
      </c>
      <c r="O135" s="52">
        <v>2.6465197999999998E-3</v>
      </c>
      <c r="P135" s="52">
        <v>8.4104859984573219E-2</v>
      </c>
      <c r="Q135" s="52">
        <v>1.0850731179999998E-2</v>
      </c>
      <c r="R135" s="52">
        <v>2.6465197999999996E-4</v>
      </c>
      <c r="S135" s="52">
        <v>5.2930395999999996E-3</v>
      </c>
      <c r="T135" s="52">
        <v>2.9232395135697646E-3</v>
      </c>
      <c r="U135" s="52">
        <v>1.8525638600000002E-3</v>
      </c>
      <c r="V135" s="52">
        <v>0.46393492094</v>
      </c>
      <c r="W135" s="52">
        <v>6.8314711658649871</v>
      </c>
      <c r="X135" s="52">
        <v>6.1663911340000002E-2</v>
      </c>
      <c r="Y135" s="52">
        <v>0.12253386673999997</v>
      </c>
      <c r="Z135" s="52">
        <v>0.15032232463999998</v>
      </c>
      <c r="AA135" s="52">
        <v>4.9569138326195951E-3</v>
      </c>
      <c r="AB135" s="52">
        <v>0.33947701655261953</v>
      </c>
      <c r="AC135" s="52">
        <v>8.5378825796872185E-2</v>
      </c>
      <c r="AD135" s="52">
        <v>0.12569240354537081</v>
      </c>
      <c r="AE135" s="40"/>
      <c r="AF135" s="52" t="s">
        <v>441</v>
      </c>
      <c r="AG135" s="52" t="s">
        <v>441</v>
      </c>
      <c r="AH135" s="52" t="s">
        <v>441</v>
      </c>
      <c r="AI135" s="52" t="s">
        <v>441</v>
      </c>
      <c r="AJ135" s="52" t="s">
        <v>441</v>
      </c>
      <c r="AK135" s="52">
        <v>26.465197999999997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6.0477814717600016E-4</v>
      </c>
      <c r="F139" s="52">
        <v>2.9211821254980005E-3</v>
      </c>
      <c r="G139" s="52">
        <v>8.01939536794E-3</v>
      </c>
      <c r="H139" s="52" t="s">
        <v>441</v>
      </c>
      <c r="I139" s="52">
        <v>4.2874747963440023E-3</v>
      </c>
      <c r="J139" s="52">
        <v>4.2874747963440023E-3</v>
      </c>
      <c r="K139" s="52">
        <v>4.2874747963440023E-3</v>
      </c>
      <c r="L139" s="52" t="s">
        <v>441</v>
      </c>
      <c r="M139" s="52">
        <v>1.0929261636044003E-2</v>
      </c>
      <c r="N139" s="52">
        <v>5.7518780342160056E-2</v>
      </c>
      <c r="O139" s="52">
        <v>1.287164250996001E-4</v>
      </c>
      <c r="P139" s="52">
        <v>9.4800000000000007E-6</v>
      </c>
      <c r="Q139" s="52">
        <v>3.3486159132880014E-5</v>
      </c>
      <c r="R139" s="52">
        <v>2.809984796344002E-4</v>
      </c>
      <c r="S139" s="52">
        <v>1.9274649868760015E-3</v>
      </c>
      <c r="T139" s="52">
        <v>1.9638940604640016E-4</v>
      </c>
      <c r="U139" s="52" t="s">
        <v>441</v>
      </c>
      <c r="V139" s="52">
        <v>0.22444503548160019</v>
      </c>
      <c r="W139" s="52">
        <v>8.5405562943520003E-2</v>
      </c>
      <c r="X139" s="52">
        <v>1.2298443817436008E-3</v>
      </c>
      <c r="Y139" s="52">
        <v>2.5610920768924018E-3</v>
      </c>
      <c r="Z139" s="52">
        <v>2.3691920768924017E-3</v>
      </c>
      <c r="AA139" s="52">
        <v>1.8354404146004016E-3</v>
      </c>
      <c r="AB139" s="52">
        <v>7.9955689501288053E-3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27.29191883788382</v>
      </c>
      <c r="F141" s="68">
        <f>SUM(F14:F140)</f>
        <v>8.5318957368508066</v>
      </c>
      <c r="G141" s="68">
        <f t="shared" ref="G141:AD141" si="0">SUM(G14:G140)</f>
        <v>21.518339051930766</v>
      </c>
      <c r="H141" s="68">
        <f>SUM(H14:H140)</f>
        <v>4.8690568257967008</v>
      </c>
      <c r="I141" s="68">
        <f t="shared" si="0"/>
        <v>1.5101878198572691</v>
      </c>
      <c r="J141" s="68">
        <f t="shared" si="0"/>
        <v>3.4423096997246239</v>
      </c>
      <c r="K141" s="68">
        <f t="shared" si="0"/>
        <v>7.53346533508806</v>
      </c>
      <c r="L141" s="68">
        <f t="shared" si="0"/>
        <v>0.22128787290070576</v>
      </c>
      <c r="M141" s="68">
        <f t="shared" si="0"/>
        <v>49.396377716450054</v>
      </c>
      <c r="N141" s="68">
        <f t="shared" si="0"/>
        <v>1.3076146121659331</v>
      </c>
      <c r="O141" s="68">
        <f t="shared" si="0"/>
        <v>4.0905909506648908E-2</v>
      </c>
      <c r="P141" s="68">
        <f t="shared" si="0"/>
        <v>0.11169192718758147</v>
      </c>
      <c r="Q141" s="68">
        <f t="shared" si="0"/>
        <v>9.4066100481838597E-2</v>
      </c>
      <c r="R141" s="68">
        <f>SUM(R14:R140)</f>
        <v>0.14529126371522649</v>
      </c>
      <c r="S141" s="68">
        <f t="shared" si="0"/>
        <v>1.9100045778574417</v>
      </c>
      <c r="T141" s="68">
        <f t="shared" si="0"/>
        <v>2.4832971764115364</v>
      </c>
      <c r="U141" s="68">
        <f t="shared" si="0"/>
        <v>4.1785217998624238E-2</v>
      </c>
      <c r="V141" s="68">
        <f t="shared" si="0"/>
        <v>2.2477452159402982</v>
      </c>
      <c r="W141" s="68">
        <f t="shared" si="0"/>
        <v>7.4590939944663281</v>
      </c>
      <c r="X141" s="68">
        <f t="shared" si="0"/>
        <v>7.7885048545126082E-2</v>
      </c>
      <c r="Y141" s="68">
        <f t="shared" si="0"/>
        <v>0.15670816412551775</v>
      </c>
      <c r="Z141" s="68">
        <f t="shared" si="0"/>
        <v>0.16600312308679785</v>
      </c>
      <c r="AA141" s="68">
        <f t="shared" si="0"/>
        <v>1.5251223803425218E-2</v>
      </c>
      <c r="AB141" s="68">
        <f t="shared" si="0"/>
        <v>0.41584755956086689</v>
      </c>
      <c r="AC141" s="68">
        <f t="shared" si="0"/>
        <v>0.26830622842937218</v>
      </c>
      <c r="AD141" s="68">
        <f t="shared" si="0"/>
        <v>0.2350925741802608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27.29191883788382</v>
      </c>
      <c r="F152" s="110">
        <f>SUM(F$141, F$151, IF(AND(ISNUMBER(SEARCH($B$4,"AT|BE|CH|GB|IE|LT|LU|NL")),SUM(F$143:F$149)&gt;0),SUM(F$143:F$149)-SUM(F$27:F$33),0))</f>
        <v>8.5318957368508066</v>
      </c>
      <c r="G152" s="10">
        <f t="shared" ref="G152:AD152" si="1">SUM(G$141, G$151, IF(AND(ISNUMBER(SEARCH($B$4,"AT|BE|CH|GB|IE|LT|LU|NL")),SUM(G$143:G$149)&gt;0),SUM(G$143:G$149)-SUM(G$27:G$33),0))</f>
        <v>21.518339051930766</v>
      </c>
      <c r="H152" s="10">
        <f t="shared" si="1"/>
        <v>4.8690568257967008</v>
      </c>
      <c r="I152" s="10">
        <f t="shared" si="1"/>
        <v>1.5101878198572691</v>
      </c>
      <c r="J152" s="10">
        <f t="shared" si="1"/>
        <v>3.4423096997246239</v>
      </c>
      <c r="K152" s="10">
        <f t="shared" si="1"/>
        <v>7.53346533508806</v>
      </c>
      <c r="L152" s="10">
        <f t="shared" si="1"/>
        <v>0.22128787290070576</v>
      </c>
      <c r="M152" s="10">
        <f t="shared" si="1"/>
        <v>49.396377716450054</v>
      </c>
      <c r="N152" s="10">
        <f t="shared" si="1"/>
        <v>1.3076146121659331</v>
      </c>
      <c r="O152" s="10">
        <f t="shared" si="1"/>
        <v>4.0905909506648908E-2</v>
      </c>
      <c r="P152" s="10">
        <f t="shared" si="1"/>
        <v>0.11169192718758147</v>
      </c>
      <c r="Q152" s="10">
        <f t="shared" si="1"/>
        <v>9.4066100481838597E-2</v>
      </c>
      <c r="R152" s="10">
        <f t="shared" si="1"/>
        <v>0.14529126371522649</v>
      </c>
      <c r="S152" s="10">
        <f t="shared" si="1"/>
        <v>1.9100045778574417</v>
      </c>
      <c r="T152" s="10">
        <f t="shared" si="1"/>
        <v>2.4832971764115364</v>
      </c>
      <c r="U152" s="10">
        <f t="shared" si="1"/>
        <v>4.1785217998624238E-2</v>
      </c>
      <c r="V152" s="10">
        <f t="shared" si="1"/>
        <v>2.2477452159402982</v>
      </c>
      <c r="W152" s="10">
        <f t="shared" si="1"/>
        <v>7.4590939944663281</v>
      </c>
      <c r="X152" s="10">
        <f t="shared" si="1"/>
        <v>7.7885048545126082E-2</v>
      </c>
      <c r="Y152" s="10">
        <f t="shared" si="1"/>
        <v>0.15670816412551775</v>
      </c>
      <c r="Z152" s="10">
        <f t="shared" si="1"/>
        <v>0.16600312308679785</v>
      </c>
      <c r="AA152" s="10">
        <f t="shared" si="1"/>
        <v>1.5251223803425218E-2</v>
      </c>
      <c r="AB152" s="10">
        <f t="shared" si="1"/>
        <v>0.41584755956086689</v>
      </c>
      <c r="AC152" s="10">
        <f t="shared" si="1"/>
        <v>0.26830622842937218</v>
      </c>
      <c r="AD152" s="10">
        <f t="shared" si="1"/>
        <v>0.2350925741802608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27.29191883788382</v>
      </c>
      <c r="F154" s="110">
        <f>SUM(F$141, F$153, -1 * IF(OR($B$6=2005,$B$6&gt;=2020),SUM(F$99:F$122),0), IF(AND(ISNUMBER(SEARCH($B$4,"AT|BE|CH|GB|IE|LT|LU|NL")),SUM(F$143:F$149)&gt;0),SUM(F$143:F$149)-SUM(F$27:F$33),0))</f>
        <v>8.5318957368508066</v>
      </c>
      <c r="G154" s="10">
        <f>SUM(G$141, G$153, IF(AND(ISNUMBER(SEARCH($B$4,"AT|BE|CH|GB|IE|LT|LU|NL")),SUM(G$143:G$149)&gt;0),SUM(G$143:G$149)-SUM(G$27:G$33),0))</f>
        <v>21.518339051930766</v>
      </c>
      <c r="H154" s="10">
        <f>SUM(H$141, H$153, IF(AND(ISNUMBER(SEARCH($B$4,"AT|BE|CH|GB|IE|LT|LU|NL")),SUM(H$143:H$149)&gt;0),SUM(H$143:H$149)-SUM(H$27:H$33),0))</f>
        <v>4.8690568257967008</v>
      </c>
      <c r="I154" s="10">
        <f t="shared" ref="I154:AD154" si="2">SUM(I$141, I$153, IF(AND(ISNUMBER(SEARCH($B$4,"AT|BE|CH|GB|IE|LT|LU|NL")),SUM(I$143:I$149)&gt;0),SUM(I$143:I$149)-SUM(I$27:I$33),0))</f>
        <v>1.5101878198572691</v>
      </c>
      <c r="J154" s="10">
        <f t="shared" si="2"/>
        <v>3.4423096997246239</v>
      </c>
      <c r="K154" s="10">
        <f t="shared" si="2"/>
        <v>7.53346533508806</v>
      </c>
      <c r="L154" s="10">
        <f t="shared" si="2"/>
        <v>0.22128787290070576</v>
      </c>
      <c r="M154" s="10">
        <f t="shared" si="2"/>
        <v>49.396377716450054</v>
      </c>
      <c r="N154" s="10">
        <f t="shared" si="2"/>
        <v>1.3076146121659331</v>
      </c>
      <c r="O154" s="10">
        <f t="shared" si="2"/>
        <v>4.0905909506648908E-2</v>
      </c>
      <c r="P154" s="10">
        <f t="shared" si="2"/>
        <v>0.11169192718758147</v>
      </c>
      <c r="Q154" s="10">
        <f t="shared" si="2"/>
        <v>9.4066100481838597E-2</v>
      </c>
      <c r="R154" s="10">
        <f t="shared" si="2"/>
        <v>0.14529126371522649</v>
      </c>
      <c r="S154" s="10">
        <f t="shared" si="2"/>
        <v>1.9100045778574417</v>
      </c>
      <c r="T154" s="10">
        <f t="shared" si="2"/>
        <v>2.4832971764115364</v>
      </c>
      <c r="U154" s="10">
        <f t="shared" si="2"/>
        <v>4.1785217998624238E-2</v>
      </c>
      <c r="V154" s="10">
        <f t="shared" si="2"/>
        <v>2.2477452159402982</v>
      </c>
      <c r="W154" s="10">
        <f t="shared" si="2"/>
        <v>7.4590939944663281</v>
      </c>
      <c r="X154" s="10">
        <f t="shared" si="2"/>
        <v>7.7885048545126082E-2</v>
      </c>
      <c r="Y154" s="10">
        <f t="shared" si="2"/>
        <v>0.15670816412551775</v>
      </c>
      <c r="Z154" s="10">
        <f t="shared" si="2"/>
        <v>0.16600312308679785</v>
      </c>
      <c r="AA154" s="10">
        <f t="shared" si="2"/>
        <v>1.5251223803425218E-2</v>
      </c>
      <c r="AB154" s="10">
        <f t="shared" si="2"/>
        <v>0.41584755956086689</v>
      </c>
      <c r="AC154" s="10">
        <f t="shared" si="2"/>
        <v>0.26830622842937218</v>
      </c>
      <c r="AD154" s="10">
        <f t="shared" si="2"/>
        <v>0.2350925741802608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1.1433682840486099</v>
      </c>
      <c r="F157" s="112">
        <v>2.020119330862904</v>
      </c>
      <c r="G157" s="112">
        <v>8.9310543129376002E-2</v>
      </c>
      <c r="H157" s="112" t="s">
        <v>441</v>
      </c>
      <c r="I157" s="112">
        <v>2.8995843746118098E-2</v>
      </c>
      <c r="J157" s="112">
        <v>2.8995843746118098E-2</v>
      </c>
      <c r="K157" s="112">
        <v>2.8995843746118098E-2</v>
      </c>
      <c r="L157" s="112">
        <v>4.3493765619177149E-3</v>
      </c>
      <c r="M157" s="112">
        <v>0.24579377865413699</v>
      </c>
      <c r="N157" s="112" t="s">
        <v>441</v>
      </c>
      <c r="O157" s="112" t="s">
        <v>441</v>
      </c>
      <c r="P157" s="112" t="s">
        <v>441</v>
      </c>
      <c r="Q157" s="112" t="s">
        <v>441</v>
      </c>
      <c r="R157" s="112" t="s">
        <v>441</v>
      </c>
      <c r="S157" s="112" t="s">
        <v>441</v>
      </c>
      <c r="T157" s="112" t="s">
        <v>441</v>
      </c>
      <c r="U157" s="112" t="s">
        <v>441</v>
      </c>
      <c r="V157" s="112" t="s">
        <v>441</v>
      </c>
      <c r="W157" s="112">
        <v>6.3793242027249597E-3</v>
      </c>
      <c r="X157" s="112" t="s">
        <v>441</v>
      </c>
      <c r="Y157" s="112" t="s">
        <v>441</v>
      </c>
      <c r="Z157" s="112" t="s">
        <v>441</v>
      </c>
      <c r="AA157" s="112" t="s">
        <v>441</v>
      </c>
      <c r="AB157" s="112" t="s">
        <v>441</v>
      </c>
      <c r="AC157" s="112" t="s">
        <v>441</v>
      </c>
      <c r="AD157" s="112" t="s">
        <v>441</v>
      </c>
      <c r="AE157" s="43"/>
      <c r="AF157" s="16">
        <v>4696.2018560392298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0.12190671359629386</v>
      </c>
      <c r="F158" s="112">
        <v>0.18351314430256682</v>
      </c>
      <c r="G158" s="112">
        <v>8.1132127758040667E-3</v>
      </c>
      <c r="H158" s="112" t="s">
        <v>441</v>
      </c>
      <c r="I158" s="112">
        <v>1.001821862012891E-4</v>
      </c>
      <c r="J158" s="112">
        <v>1.001821862012891E-4</v>
      </c>
      <c r="K158" s="112">
        <v>1.001821862012891E-4</v>
      </c>
      <c r="L158" s="112">
        <v>1.5027327930193364E-5</v>
      </c>
      <c r="M158" s="112">
        <v>5.4026333866550244E-2</v>
      </c>
      <c r="N158" s="112" t="s">
        <v>441</v>
      </c>
      <c r="O158" s="112" t="s">
        <v>441</v>
      </c>
      <c r="P158" s="112" t="s">
        <v>441</v>
      </c>
      <c r="Q158" s="112" t="s">
        <v>441</v>
      </c>
      <c r="R158" s="112" t="s">
        <v>441</v>
      </c>
      <c r="S158" s="112" t="s">
        <v>441</v>
      </c>
      <c r="T158" s="112" t="s">
        <v>441</v>
      </c>
      <c r="U158" s="112" t="s">
        <v>441</v>
      </c>
      <c r="V158" s="112" t="s">
        <v>441</v>
      </c>
      <c r="W158" s="112">
        <v>5.7951519253442152E-4</v>
      </c>
      <c r="X158" s="112" t="s">
        <v>441</v>
      </c>
      <c r="Y158" s="112" t="s">
        <v>441</v>
      </c>
      <c r="Z158" s="112" t="s">
        <v>441</v>
      </c>
      <c r="AA158" s="112" t="s">
        <v>441</v>
      </c>
      <c r="AB158" s="112" t="s">
        <v>441</v>
      </c>
      <c r="AC158" s="112" t="s">
        <v>441</v>
      </c>
      <c r="AD158" s="112" t="s">
        <v>441</v>
      </c>
      <c r="AE158" s="43"/>
      <c r="AF158" s="16">
        <v>425.94366651279984</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4.91913144588274E-2</v>
      </c>
      <c r="F159" s="112">
        <v>2.1657588675074498E-3</v>
      </c>
      <c r="G159" s="112">
        <v>1.0529999999999999E-2</v>
      </c>
      <c r="H159" s="112" t="s">
        <v>441</v>
      </c>
      <c r="I159" s="112">
        <v>7.4252176201287099E-4</v>
      </c>
      <c r="J159" s="112">
        <v>8.7287905876447095E-4</v>
      </c>
      <c r="K159" s="112">
        <v>8.7287905876447095E-4</v>
      </c>
      <c r="L159" s="112">
        <v>4.8929526236932196E-5</v>
      </c>
      <c r="M159" s="112">
        <v>4.4697636781484999E-3</v>
      </c>
      <c r="N159" s="112">
        <v>1.3689E-4</v>
      </c>
      <c r="O159" s="112">
        <v>1.0529999999999999E-5</v>
      </c>
      <c r="P159" s="112">
        <v>3.1590000000000001E-5</v>
      </c>
      <c r="Q159" s="112">
        <v>4.2119999999999997E-5</v>
      </c>
      <c r="R159" s="112">
        <v>5.2650000000000006E-5</v>
      </c>
      <c r="S159" s="112">
        <v>9.2663999999999995E-4</v>
      </c>
      <c r="T159" s="112">
        <v>1.0529999999999999E-3</v>
      </c>
      <c r="U159" s="112">
        <v>1.0530000000000001E-4</v>
      </c>
      <c r="V159" s="112">
        <v>1.2635999999999999E-3</v>
      </c>
      <c r="W159" s="112">
        <v>1.3689E-4</v>
      </c>
      <c r="X159" s="112">
        <v>2.1059999999999998E-6</v>
      </c>
      <c r="Y159" s="112">
        <v>1.0529999999999999E-5</v>
      </c>
      <c r="Z159" s="112">
        <v>1.0529999999999999E-5</v>
      </c>
      <c r="AA159" s="112">
        <v>1.0529999999999999E-6</v>
      </c>
      <c r="AB159" s="112">
        <v>2.4219E-5</v>
      </c>
      <c r="AC159" s="112">
        <v>8.4239999999999993E-5</v>
      </c>
      <c r="AD159" s="112">
        <v>4.0013999999999993E-5</v>
      </c>
      <c r="AE159" s="43"/>
      <c r="AF159" s="16">
        <v>45.278999999999996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31" priority="9" operator="containsText" text="NR">
      <formula>NOT(ISERROR(SEARCH("NR",E14)))</formula>
    </cfRule>
  </conditionalFormatting>
  <conditionalFormatting sqref="E14:AK140">
    <cfRule type="containsText" dxfId="230" priority="1" operator="containsText" text="NA">
      <formula>NOT(ISERROR(SEARCH("NA",E14)))</formula>
    </cfRule>
    <cfRule type="containsText" dxfId="229" priority="2" operator="containsText" text="IE">
      <formula>NOT(ISERROR(SEARCH("IE",E14)))</formula>
    </cfRule>
    <cfRule type="containsText" dxfId="228" priority="3" operator="containsText" text="NE">
      <formula>NOT(ISERROR(SEARCH("NE",E14)))</formula>
    </cfRule>
    <cfRule type="containsText" dxfId="227" priority="4" operator="containsText" text="NO">
      <formula>NOT(ISERROR(SEARCH("NO",E14)))</formula>
    </cfRule>
    <cfRule type="cellIs" dxfId="226" priority="6" operator="equal">
      <formula>0</formula>
    </cfRule>
  </conditionalFormatting>
  <conditionalFormatting sqref="E23:AK140">
    <cfRule type="cellIs" dxfId="225" priority="5" operator="lessThan">
      <formula>0</formula>
    </cfRule>
    <cfRule type="cellIs" dxfId="224" priority="7" operator="equal">
      <formula>"NR"</formula>
    </cfRule>
  </conditionalFormatting>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DC415-60CE-4C88-905D-5B5DC7E8B84A}">
  <sheetPr codeName="Sheet6"/>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1996</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2.44231064624E-2</v>
      </c>
      <c r="F14" s="52">
        <v>3.2658755256000002E-4</v>
      </c>
      <c r="G14" s="52">
        <v>0.10820637400000001</v>
      </c>
      <c r="H14" s="52">
        <v>1.8150000000000004E-5</v>
      </c>
      <c r="I14" s="52">
        <v>5.7066813114960008E-2</v>
      </c>
      <c r="J14" s="52">
        <v>8.4837915445440018E-2</v>
      </c>
      <c r="K14" s="52">
        <v>0.11356630958288004</v>
      </c>
      <c r="L14" s="52">
        <v>2.0388977296377604E-3</v>
      </c>
      <c r="M14" s="52">
        <v>6.1741141407200004E-3</v>
      </c>
      <c r="N14" s="52">
        <v>0.62974132361203217</v>
      </c>
      <c r="O14" s="52">
        <v>2.0728009352640003E-2</v>
      </c>
      <c r="P14" s="52">
        <v>1.7037312131575204E-2</v>
      </c>
      <c r="Q14" s="52">
        <v>1.3325671262256004E-2</v>
      </c>
      <c r="R14" s="52">
        <v>1.3726507943600001E-3</v>
      </c>
      <c r="S14" s="52">
        <v>1.0842902574319999E-3</v>
      </c>
      <c r="T14" s="52">
        <v>1.8817600396E-2</v>
      </c>
      <c r="U14" s="52">
        <v>5.8189171403199994E-4</v>
      </c>
      <c r="V14" s="52">
        <v>1.1746419888160001E-2</v>
      </c>
      <c r="W14" s="52">
        <v>0.389203568818</v>
      </c>
      <c r="X14" s="52">
        <v>2.5410000000000006E-5</v>
      </c>
      <c r="Y14" s="52">
        <v>1.9681240600000006E-5</v>
      </c>
      <c r="Z14" s="52">
        <v>1.9076240600000005E-5</v>
      </c>
      <c r="AA14" s="52">
        <v>9.3672177600000008E-7</v>
      </c>
      <c r="AB14" s="52">
        <v>6.5104202976000013E-5</v>
      </c>
      <c r="AC14" s="52">
        <v>1.2100000000000003E-2</v>
      </c>
      <c r="AD14" s="52">
        <v>3.2065000000000003E-2</v>
      </c>
      <c r="AE14" s="33"/>
      <c r="AF14" s="52">
        <v>125.22280000000001</v>
      </c>
      <c r="AG14" s="52" t="s">
        <v>441</v>
      </c>
      <c r="AH14" s="52" t="s">
        <v>441</v>
      </c>
      <c r="AI14" s="52">
        <v>47.620737673908096</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5.3667792868320003E-3</v>
      </c>
      <c r="F17" s="52">
        <v>2.6153895159999999E-4</v>
      </c>
      <c r="G17" s="52">
        <v>1.9463363839999998E-4</v>
      </c>
      <c r="H17" s="52" t="s">
        <v>441</v>
      </c>
      <c r="I17" s="52">
        <v>2.0923116127999998E-4</v>
      </c>
      <c r="J17" s="52">
        <v>2.0923116127999998E-4</v>
      </c>
      <c r="K17" s="52">
        <v>2.0923116127999998E-4</v>
      </c>
      <c r="L17" s="52">
        <v>1.1716945031680001E-4</v>
      </c>
      <c r="M17" s="52">
        <v>6.9046283222399987E-4</v>
      </c>
      <c r="N17" s="52">
        <v>8.3692464512000003E-7</v>
      </c>
      <c r="O17" s="52">
        <v>6.2769348383999994E-8</v>
      </c>
      <c r="P17" s="52">
        <v>1.2553869676799999E-6</v>
      </c>
      <c r="Q17" s="52">
        <v>3.1384674191999997E-7</v>
      </c>
      <c r="R17" s="52">
        <v>2.0923116127999998E-6</v>
      </c>
      <c r="S17" s="52">
        <v>2.30154277408E-6</v>
      </c>
      <c r="T17" s="52">
        <v>8.3692464512000005E-8</v>
      </c>
      <c r="U17" s="52">
        <v>1.15077138704E-6</v>
      </c>
      <c r="V17" s="52">
        <v>3.0338518385600001E-4</v>
      </c>
      <c r="W17" s="52">
        <v>1.4646181289600001E-5</v>
      </c>
      <c r="X17" s="52">
        <v>1.9876960321600001E-8</v>
      </c>
      <c r="Y17" s="52">
        <v>1.5692337095999998E-7</v>
      </c>
      <c r="Z17" s="52">
        <v>1.77846487088E-8</v>
      </c>
      <c r="AA17" s="52">
        <v>1.5692337095999998E-8</v>
      </c>
      <c r="AB17" s="52">
        <v>2.1027731708639999E-7</v>
      </c>
      <c r="AC17" s="52" t="s">
        <v>441</v>
      </c>
      <c r="AD17" s="52" t="s">
        <v>441</v>
      </c>
      <c r="AE17" s="40"/>
      <c r="AF17" s="52">
        <v>10.461558064</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0.11112306499999999</v>
      </c>
      <c r="F18" s="52">
        <v>5.7887052999999996E-3</v>
      </c>
      <c r="G18" s="52">
        <v>0.28582242352420001</v>
      </c>
      <c r="H18" s="52" t="s">
        <v>441</v>
      </c>
      <c r="I18" s="52">
        <v>4.2917598580000001E-3</v>
      </c>
      <c r="J18" s="52">
        <v>4.2917598580000001E-3</v>
      </c>
      <c r="K18" s="52">
        <v>4.2917598580000001E-3</v>
      </c>
      <c r="L18" s="52">
        <v>2.3955772743200002E-3</v>
      </c>
      <c r="M18" s="52">
        <v>1.4671537099999998E-2</v>
      </c>
      <c r="N18" s="52">
        <v>1.73187381E-5</v>
      </c>
      <c r="O18" s="52">
        <v>1.30034919E-6</v>
      </c>
      <c r="P18" s="52">
        <v>3.6056057999999994E-5</v>
      </c>
      <c r="Q18" s="52">
        <v>8.3402259999999997E-6</v>
      </c>
      <c r="R18" s="52">
        <v>4.3017704299999999E-5</v>
      </c>
      <c r="S18" s="52">
        <v>4.7094236859999997E-5</v>
      </c>
      <c r="T18" s="52">
        <v>1.9609619000000002E-6</v>
      </c>
      <c r="U18" s="52">
        <v>2.4638655799999998E-5</v>
      </c>
      <c r="V18" s="52">
        <v>6.2153321029999996E-3</v>
      </c>
      <c r="W18" s="52">
        <v>2.9937208000000001E-4</v>
      </c>
      <c r="X18" s="52">
        <v>4.0629068E-7</v>
      </c>
      <c r="Y18" s="52">
        <v>3.2075579999999997E-6</v>
      </c>
      <c r="Z18" s="52">
        <v>3.6352323999999996E-7</v>
      </c>
      <c r="AA18" s="52">
        <v>3.2075579999999998E-7</v>
      </c>
      <c r="AB18" s="52">
        <v>4.2981277199999993E-6</v>
      </c>
      <c r="AC18" s="52" t="s">
        <v>441</v>
      </c>
      <c r="AD18" s="52" t="s">
        <v>441</v>
      </c>
      <c r="AE18" s="40"/>
      <c r="AF18" s="52">
        <v>233.0883</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4.0298389758E-2</v>
      </c>
      <c r="F19" s="52">
        <v>1.9638591499999999E-3</v>
      </c>
      <c r="G19" s="52">
        <v>0.10499841</v>
      </c>
      <c r="H19" s="52" t="s">
        <v>441</v>
      </c>
      <c r="I19" s="52">
        <v>1.5710873199999999E-3</v>
      </c>
      <c r="J19" s="52">
        <v>1.5710873199999999E-3</v>
      </c>
      <c r="K19" s="52">
        <v>1.5710873199999999E-3</v>
      </c>
      <c r="L19" s="52">
        <v>8.7980889919999999E-4</v>
      </c>
      <c r="M19" s="52">
        <v>5.1845881559999998E-3</v>
      </c>
      <c r="N19" s="52">
        <v>6.2843492800000002E-6</v>
      </c>
      <c r="O19" s="52">
        <v>4.7132619599999999E-7</v>
      </c>
      <c r="P19" s="52">
        <v>9.426523919999999E-6</v>
      </c>
      <c r="Q19" s="52">
        <v>2.3566309799999997E-6</v>
      </c>
      <c r="R19" s="52">
        <v>1.5710873199999998E-5</v>
      </c>
      <c r="S19" s="52">
        <v>1.728196052E-5</v>
      </c>
      <c r="T19" s="52">
        <v>6.2843492800000006E-7</v>
      </c>
      <c r="U19" s="52">
        <v>8.6409802599999999E-6</v>
      </c>
      <c r="V19" s="52">
        <v>2.2780766140000001E-3</v>
      </c>
      <c r="W19" s="52">
        <v>1.0997611240000001E-4</v>
      </c>
      <c r="X19" s="52">
        <v>1.4925329540000001E-7</v>
      </c>
      <c r="Y19" s="52">
        <v>1.1783154899999999E-6</v>
      </c>
      <c r="Z19" s="52">
        <v>1.335424222E-7</v>
      </c>
      <c r="AA19" s="52">
        <v>1.17831549E-7</v>
      </c>
      <c r="AB19" s="52">
        <v>1.5789427565999997E-6</v>
      </c>
      <c r="AC19" s="52" t="s">
        <v>441</v>
      </c>
      <c r="AD19" s="52" t="s">
        <v>441</v>
      </c>
      <c r="AE19" s="40"/>
      <c r="AF19" s="52">
        <v>78.554366000000002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1.3311705897720001</v>
      </c>
      <c r="F21" s="52">
        <v>6.4871861099999997E-2</v>
      </c>
      <c r="G21" s="52">
        <v>1.6983559720000001</v>
      </c>
      <c r="H21" s="52" t="s">
        <v>441</v>
      </c>
      <c r="I21" s="52">
        <v>5.1897488879999995E-2</v>
      </c>
      <c r="J21" s="52">
        <v>5.1897488879999995E-2</v>
      </c>
      <c r="K21" s="52">
        <v>5.1897488879999995E-2</v>
      </c>
      <c r="L21" s="52">
        <v>2.9062593772799999E-2</v>
      </c>
      <c r="M21" s="52">
        <v>0.17126171330399997</v>
      </c>
      <c r="N21" s="52">
        <v>2.0758995552000003E-4</v>
      </c>
      <c r="O21" s="52">
        <v>1.5569246663999999E-5</v>
      </c>
      <c r="P21" s="52">
        <v>3.1138493327999999E-4</v>
      </c>
      <c r="Q21" s="52">
        <v>7.7846233319999998E-5</v>
      </c>
      <c r="R21" s="52">
        <v>5.1897488879999992E-4</v>
      </c>
      <c r="S21" s="52">
        <v>5.7087237767999995E-4</v>
      </c>
      <c r="T21" s="52">
        <v>2.0758995552000003E-5</v>
      </c>
      <c r="U21" s="52">
        <v>2.8543618883999998E-4</v>
      </c>
      <c r="V21" s="52">
        <v>7.5251358875999999E-2</v>
      </c>
      <c r="W21" s="52">
        <v>3.6328242215999998E-3</v>
      </c>
      <c r="X21" s="52">
        <v>4.9302614436000001E-6</v>
      </c>
      <c r="Y21" s="52">
        <v>3.8923116659999999E-5</v>
      </c>
      <c r="Z21" s="52">
        <v>4.4112865548000003E-6</v>
      </c>
      <c r="AA21" s="52">
        <v>3.8923116659999997E-6</v>
      </c>
      <c r="AB21" s="52">
        <v>5.2156976324400002E-5</v>
      </c>
      <c r="AC21" s="52" t="s">
        <v>441</v>
      </c>
      <c r="AD21" s="52" t="s">
        <v>441</v>
      </c>
      <c r="AE21" s="40"/>
      <c r="AF21" s="52">
        <v>2594.874444</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0.14855951880000001</v>
      </c>
      <c r="F22" s="52">
        <v>2.0732172279999996E-2</v>
      </c>
      <c r="G22" s="52">
        <v>1.2E-4</v>
      </c>
      <c r="H22" s="52" t="s">
        <v>441</v>
      </c>
      <c r="I22" s="52">
        <v>2.2790604799999999E-2</v>
      </c>
      <c r="J22" s="52">
        <v>2.4301530199999997E-2</v>
      </c>
      <c r="K22" s="52">
        <v>2.54766944E-2</v>
      </c>
      <c r="L22" s="52">
        <v>3.7697107072000007E-3</v>
      </c>
      <c r="M22" s="52">
        <v>0.1716731886</v>
      </c>
      <c r="N22" s="52">
        <v>2.2514638400000002E-2</v>
      </c>
      <c r="O22" s="52">
        <v>3.0358292999999996E-4</v>
      </c>
      <c r="P22" s="52">
        <v>1.3542137399999998E-3</v>
      </c>
      <c r="Q22" s="52">
        <v>6.7851164999999992E-4</v>
      </c>
      <c r="R22" s="52">
        <v>2.3129830999999998E-3</v>
      </c>
      <c r="S22" s="52">
        <v>2.9891649999999994E-3</v>
      </c>
      <c r="T22" s="52">
        <v>2.1843115999999993E-3</v>
      </c>
      <c r="U22" s="52">
        <v>3.2781232999999995E-4</v>
      </c>
      <c r="V22" s="52">
        <v>4.0332394999999993E-2</v>
      </c>
      <c r="W22" s="52">
        <v>3.2616500000000001E-4</v>
      </c>
      <c r="X22" s="52">
        <v>7.6390099524999986E-3</v>
      </c>
      <c r="Y22" s="52">
        <v>9.8916619649999978E-3</v>
      </c>
      <c r="Z22" s="52">
        <v>3.9791662774999997E-3</v>
      </c>
      <c r="AA22" s="52">
        <v>3.1061405624999996E-3</v>
      </c>
      <c r="AB22" s="52">
        <v>2.4615978757499997E-2</v>
      </c>
      <c r="AC22" s="52" t="s">
        <v>441</v>
      </c>
      <c r="AD22" s="52">
        <v>2.8539701999999997E-2</v>
      </c>
      <c r="AE22" s="40"/>
      <c r="AF22" s="52">
        <v>7.6539999999999999</v>
      </c>
      <c r="AG22" s="52">
        <v>167.88059999999999</v>
      </c>
      <c r="AH22" s="52" t="s">
        <v>441</v>
      </c>
      <c r="AI22" s="52" t="s">
        <v>441</v>
      </c>
      <c r="AJ22" s="52">
        <v>225.32100000000003</v>
      </c>
      <c r="AK22" s="52" t="s">
        <v>441</v>
      </c>
      <c r="AL22" s="120" t="s">
        <v>49</v>
      </c>
    </row>
    <row r="23" spans="1:38" ht="26.45" customHeight="1" thickBot="1" x14ac:dyDescent="0.25">
      <c r="A23" s="49" t="s">
        <v>70</v>
      </c>
      <c r="B23" s="53" t="s">
        <v>391</v>
      </c>
      <c r="C23" s="50" t="s">
        <v>387</v>
      </c>
      <c r="D23" s="92"/>
      <c r="E23" s="52">
        <v>0.75718437554716478</v>
      </c>
      <c r="F23" s="52">
        <v>7.8366227473191816E-2</v>
      </c>
      <c r="G23" s="52">
        <v>1.8564697062053138E-2</v>
      </c>
      <c r="H23" s="52">
        <v>1.8564697062053141E-4</v>
      </c>
      <c r="I23" s="52">
        <v>4.8825153273199758E-2</v>
      </c>
      <c r="J23" s="52">
        <v>4.8825153273199758E-2</v>
      </c>
      <c r="K23" s="52">
        <v>4.8825153273199758E-2</v>
      </c>
      <c r="L23" s="52">
        <v>3.0306867953801751E-2</v>
      </c>
      <c r="M23" s="52">
        <v>0.25002005768320062</v>
      </c>
      <c r="N23" s="52">
        <v>5.2213210487024452E-2</v>
      </c>
      <c r="O23" s="52">
        <v>2.3205871327566425E-4</v>
      </c>
      <c r="P23" s="52" t="s">
        <v>441</v>
      </c>
      <c r="Q23" s="52" t="s">
        <v>441</v>
      </c>
      <c r="R23" s="52">
        <v>1.1602935663783212E-3</v>
      </c>
      <c r="S23" s="52">
        <v>3.9449981256862922E-2</v>
      </c>
      <c r="T23" s="52">
        <v>1.6244109929296497E-3</v>
      </c>
      <c r="U23" s="52">
        <v>2.3205871327566425E-4</v>
      </c>
      <c r="V23" s="52">
        <v>2.3205871327566425E-2</v>
      </c>
      <c r="W23" s="52">
        <v>2.3205871327566423E-3</v>
      </c>
      <c r="X23" s="52">
        <v>6.9617613982699271E-4</v>
      </c>
      <c r="Y23" s="52">
        <v>1.1602935663783212E-3</v>
      </c>
      <c r="Z23" s="52" t="s">
        <v>441</v>
      </c>
      <c r="AA23" s="52" t="s">
        <v>441</v>
      </c>
      <c r="AB23" s="52">
        <v>1.8564697062053138E-3</v>
      </c>
      <c r="AC23" s="52" t="s">
        <v>441</v>
      </c>
      <c r="AD23" s="52" t="s">
        <v>441</v>
      </c>
      <c r="AE23" s="40"/>
      <c r="AF23" s="52">
        <v>997.85246708535624</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3.1027900583167865E-2</v>
      </c>
      <c r="F24" s="52">
        <v>1.5441872983999936E-3</v>
      </c>
      <c r="G24" s="52">
        <v>6.3875400782599637E-2</v>
      </c>
      <c r="H24" s="52" t="s">
        <v>441</v>
      </c>
      <c r="I24" s="52">
        <v>1.2061799287199947E-3</v>
      </c>
      <c r="J24" s="52">
        <v>1.2061799287199947E-3</v>
      </c>
      <c r="K24" s="52">
        <v>1.2061799287199947E-3</v>
      </c>
      <c r="L24" s="52">
        <v>6.7478928928319708E-4</v>
      </c>
      <c r="M24" s="52">
        <v>4.0241420077759826E-3</v>
      </c>
      <c r="N24" s="52">
        <v>4.8377650548799785E-6</v>
      </c>
      <c r="O24" s="52">
        <v>3.6295654161599843E-7</v>
      </c>
      <c r="P24" s="52">
        <v>8.1233018323199697E-6</v>
      </c>
      <c r="Q24" s="52">
        <v>1.9728829580799921E-6</v>
      </c>
      <c r="R24" s="52">
        <v>1.2070407887199947E-5</v>
      </c>
      <c r="S24" s="52">
        <v>1.3258079325919942E-5</v>
      </c>
      <c r="T24" s="52">
        <v>5.0347695548799799E-7</v>
      </c>
      <c r="U24" s="52">
        <v>6.7229065129599708E-6</v>
      </c>
      <c r="V24" s="52">
        <v>1.7482970411439925E-3</v>
      </c>
      <c r="W24" s="52">
        <v>8.4342204710399633E-5</v>
      </c>
      <c r="X24" s="52">
        <v>1.1446442067839951E-7</v>
      </c>
      <c r="Y24" s="52">
        <v>9.0366647903999592E-7</v>
      </c>
      <c r="Z24" s="52">
        <v>1.0241553429119954E-7</v>
      </c>
      <c r="AA24" s="52">
        <v>9.03666479039996E-8</v>
      </c>
      <c r="AB24" s="52">
        <v>1.2109130819135945E-6</v>
      </c>
      <c r="AC24" s="52" t="s">
        <v>441</v>
      </c>
      <c r="AD24" s="52" t="s">
        <v>441</v>
      </c>
      <c r="AE24" s="40"/>
      <c r="AF24" s="52">
        <v>61.899931935999739</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0.13105536567777301</v>
      </c>
      <c r="F25" s="52">
        <v>0.21556194659944869</v>
      </c>
      <c r="G25" s="52">
        <v>9.5301070893593701E-3</v>
      </c>
      <c r="H25" s="52" t="s">
        <v>441</v>
      </c>
      <c r="I25" s="52">
        <v>1.8617002432821399E-3</v>
      </c>
      <c r="J25" s="52">
        <v>1.8617002432821399E-3</v>
      </c>
      <c r="K25" s="52">
        <v>1.8617002432821399E-3</v>
      </c>
      <c r="L25" s="52">
        <v>2.7925503649232095E-4</v>
      </c>
      <c r="M25" s="52">
        <v>0.10042388237995399</v>
      </c>
      <c r="N25" s="52" t="s">
        <v>441</v>
      </c>
      <c r="O25" s="52" t="s">
        <v>441</v>
      </c>
      <c r="P25" s="52" t="s">
        <v>441</v>
      </c>
      <c r="Q25" s="52" t="s">
        <v>441</v>
      </c>
      <c r="R25" s="52" t="s">
        <v>441</v>
      </c>
      <c r="S25" s="52" t="s">
        <v>441</v>
      </c>
      <c r="T25" s="52" t="s">
        <v>441</v>
      </c>
      <c r="U25" s="52" t="s">
        <v>441</v>
      </c>
      <c r="V25" s="52" t="s">
        <v>441</v>
      </c>
      <c r="W25" s="52">
        <v>6.8072193662983783E-4</v>
      </c>
      <c r="X25" s="52" t="s">
        <v>441</v>
      </c>
      <c r="Y25" s="52" t="s">
        <v>441</v>
      </c>
      <c r="Z25" s="52" t="s">
        <v>441</v>
      </c>
      <c r="AA25" s="52" t="s">
        <v>441</v>
      </c>
      <c r="AB25" s="52" t="s">
        <v>441</v>
      </c>
      <c r="AC25" s="52" t="s">
        <v>441</v>
      </c>
      <c r="AD25" s="52" t="s">
        <v>441</v>
      </c>
      <c r="AE25" s="40"/>
      <c r="AF25" s="52">
        <v>501.03290581643751</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3.9944560604743204E-2</v>
      </c>
      <c r="F26" s="52">
        <v>8.9250898701805734E-2</v>
      </c>
      <c r="G26" s="52">
        <v>4.00241982041069E-3</v>
      </c>
      <c r="H26" s="52" t="s">
        <v>441</v>
      </c>
      <c r="I26" s="52">
        <v>1.0530298072941658E-4</v>
      </c>
      <c r="J26" s="52">
        <v>1.0530298072941658E-4</v>
      </c>
      <c r="K26" s="52">
        <v>1.0530298072941658E-4</v>
      </c>
      <c r="L26" s="52">
        <v>1.5795447109412486E-5</v>
      </c>
      <c r="M26" s="52">
        <v>0.52697368514755882</v>
      </c>
      <c r="N26" s="52">
        <v>0.29727900000000002</v>
      </c>
      <c r="O26" s="52" t="s">
        <v>441</v>
      </c>
      <c r="P26" s="52" t="s">
        <v>441</v>
      </c>
      <c r="Q26" s="52" t="s">
        <v>441</v>
      </c>
      <c r="R26" s="52" t="s">
        <v>441</v>
      </c>
      <c r="S26" s="52" t="s">
        <v>441</v>
      </c>
      <c r="T26" s="52" t="s">
        <v>441</v>
      </c>
      <c r="U26" s="52" t="s">
        <v>441</v>
      </c>
      <c r="V26" s="52" t="s">
        <v>441</v>
      </c>
      <c r="W26" s="52">
        <v>9.6800707237135989E-4</v>
      </c>
      <c r="X26" s="52" t="s">
        <v>441</v>
      </c>
      <c r="Y26" s="52" t="s">
        <v>441</v>
      </c>
      <c r="Z26" s="52" t="s">
        <v>441</v>
      </c>
      <c r="AA26" s="52" t="s">
        <v>441</v>
      </c>
      <c r="AB26" s="52" t="s">
        <v>441</v>
      </c>
      <c r="AC26" s="52" t="s">
        <v>441</v>
      </c>
      <c r="AD26" s="52" t="s">
        <v>441</v>
      </c>
      <c r="AE26" s="40"/>
      <c r="AF26" s="52">
        <v>207.22677166643723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3.7865666937132803</v>
      </c>
      <c r="F27" s="52">
        <v>3.0723894366472675</v>
      </c>
      <c r="G27" s="52">
        <v>4.9067182520041344E-2</v>
      </c>
      <c r="H27" s="52">
        <v>4.5648791484270285E-2</v>
      </c>
      <c r="I27" s="52">
        <v>4.4001407290470342E-2</v>
      </c>
      <c r="J27" s="52">
        <v>4.4001407290470342E-2</v>
      </c>
      <c r="K27" s="52">
        <v>4.4001407290470342E-2</v>
      </c>
      <c r="L27" s="52">
        <v>1.7125015554305401E-2</v>
      </c>
      <c r="M27" s="52">
        <v>27.240347094194593</v>
      </c>
      <c r="N27" s="52">
        <v>2.0994648778893519E-4</v>
      </c>
      <c r="O27" s="52">
        <v>2.613988999758867E-5</v>
      </c>
      <c r="P27" s="52">
        <v>1.1629404589021631E-3</v>
      </c>
      <c r="Q27" s="52">
        <v>3.9416676948439453E-5</v>
      </c>
      <c r="R27" s="52">
        <v>8.8070175564367904E-4</v>
      </c>
      <c r="S27" s="52">
        <v>6.259996021720746E-4</v>
      </c>
      <c r="T27" s="52">
        <v>2.9750610569142301E-4</v>
      </c>
      <c r="U27" s="52">
        <v>2.6553573901701567E-5</v>
      </c>
      <c r="V27" s="52">
        <v>4.3937502109041449E-3</v>
      </c>
      <c r="W27" s="52">
        <v>6.2226499999999997E-2</v>
      </c>
      <c r="X27" s="52">
        <v>1.0656798414E-3</v>
      </c>
      <c r="Y27" s="52">
        <v>1.6301735371999999E-3</v>
      </c>
      <c r="Z27" s="52">
        <v>7.6774842269999996E-4</v>
      </c>
      <c r="AA27" s="52">
        <v>1.7943443115999999E-3</v>
      </c>
      <c r="AB27" s="52">
        <v>5.2579461128999996E-3</v>
      </c>
      <c r="AC27" s="52">
        <v>6.2226700000000005E-5</v>
      </c>
      <c r="AD27" s="52">
        <v>1.27237E-5</v>
      </c>
      <c r="AE27" s="40"/>
      <c r="AF27" s="52">
        <v>6054.1228072419999</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0.23273493978590504</v>
      </c>
      <c r="F28" s="52">
        <v>0.13541119574907562</v>
      </c>
      <c r="G28" s="52">
        <v>4.1327091749733692E-3</v>
      </c>
      <c r="H28" s="52">
        <v>1.0734160208590636E-3</v>
      </c>
      <c r="I28" s="52">
        <v>1.3741310788262096E-2</v>
      </c>
      <c r="J28" s="52">
        <v>1.3741310788262096E-2</v>
      </c>
      <c r="K28" s="52">
        <v>1.3741310788262096E-2</v>
      </c>
      <c r="L28" s="52">
        <v>6.0013181879801482E-3</v>
      </c>
      <c r="M28" s="52">
        <v>1.6725369831280763</v>
      </c>
      <c r="N28" s="52">
        <v>1.0941311069952133E-5</v>
      </c>
      <c r="O28" s="52">
        <v>1.3340125157297433E-6</v>
      </c>
      <c r="P28" s="52">
        <v>6.6442386437812168E-5</v>
      </c>
      <c r="Q28" s="52">
        <v>2.0683215096231615E-6</v>
      </c>
      <c r="R28" s="52">
        <v>6.0664252125394368E-5</v>
      </c>
      <c r="S28" s="52">
        <v>4.2331682297143275E-5</v>
      </c>
      <c r="T28" s="52">
        <v>1.4331602890463851E-5</v>
      </c>
      <c r="U28" s="52">
        <v>1.468617987786837E-6</v>
      </c>
      <c r="V28" s="52">
        <v>2.4636013214654094E-4</v>
      </c>
      <c r="W28" s="52">
        <v>2.6465E-3</v>
      </c>
      <c r="X28" s="52">
        <v>9.1455697300000006E-5</v>
      </c>
      <c r="Y28" s="52">
        <v>1.2500863679999999E-4</v>
      </c>
      <c r="Z28" s="52">
        <v>7.2128361399999999E-5</v>
      </c>
      <c r="AA28" s="52">
        <v>1.2462363070000001E-4</v>
      </c>
      <c r="AB28" s="52">
        <v>4.132163262E-4</v>
      </c>
      <c r="AC28" s="52">
        <v>2.6467E-6</v>
      </c>
      <c r="AD28" s="52">
        <v>1.8456E-6</v>
      </c>
      <c r="AE28" s="40"/>
      <c r="AF28" s="52">
        <v>381.42936614249999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0.75909132942392576</v>
      </c>
      <c r="F29" s="52">
        <v>0.11451935746090265</v>
      </c>
      <c r="G29" s="52">
        <v>1.4618774231756546E-2</v>
      </c>
      <c r="H29" s="52">
        <v>2.3841255420646855E-4</v>
      </c>
      <c r="I29" s="52">
        <v>3.3371421886980911E-2</v>
      </c>
      <c r="J29" s="52">
        <v>3.3371421886980911E-2</v>
      </c>
      <c r="K29" s="52">
        <v>3.3371421886980911E-2</v>
      </c>
      <c r="L29" s="52">
        <v>1.6685495256553436E-2</v>
      </c>
      <c r="M29" s="52">
        <v>0.24916855876774718</v>
      </c>
      <c r="N29" s="52">
        <v>1.1938611695155071E-5</v>
      </c>
      <c r="O29" s="52">
        <v>1.2742738059368811E-6</v>
      </c>
      <c r="P29" s="52">
        <v>1.0994407454763016E-4</v>
      </c>
      <c r="Q29" s="52">
        <v>2.3475160208203282E-6</v>
      </c>
      <c r="R29" s="52">
        <v>1.6094079628746854E-4</v>
      </c>
      <c r="S29" s="52">
        <v>1.08478432714026E-4</v>
      </c>
      <c r="T29" s="52">
        <v>8.1125690895490341E-6</v>
      </c>
      <c r="U29" s="52">
        <v>2.1464844297668942E-6</v>
      </c>
      <c r="V29" s="52">
        <v>3.8033624962643785E-4</v>
      </c>
      <c r="W29" s="52">
        <v>5.4286000000000004E-3</v>
      </c>
      <c r="X29" s="52">
        <v>7.7551784999999997E-5</v>
      </c>
      <c r="Y29" s="52">
        <v>4.6961914330000002E-4</v>
      </c>
      <c r="Z29" s="52">
        <v>5.2476707919999995E-4</v>
      </c>
      <c r="AA29" s="52">
        <v>1.2063611030000001E-4</v>
      </c>
      <c r="AB29" s="52">
        <v>1.1925741177999999E-3</v>
      </c>
      <c r="AC29" s="52">
        <v>9.3920000000000005E-7</v>
      </c>
      <c r="AD29" s="52">
        <v>9.3920000000000005E-7</v>
      </c>
      <c r="AE29" s="40"/>
      <c r="AF29" s="52">
        <v>839.15813133050005</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4.0580762280998965E-3</v>
      </c>
      <c r="F30" s="52">
        <v>0.16749508629222404</v>
      </c>
      <c r="G30" s="52">
        <v>2.5366327504528906E-4</v>
      </c>
      <c r="H30" s="52">
        <v>3.544694608404965E-5</v>
      </c>
      <c r="I30" s="52">
        <v>3.5456911459762343E-3</v>
      </c>
      <c r="J30" s="52">
        <v>3.5456911459762343E-3</v>
      </c>
      <c r="K30" s="52">
        <v>3.5456911459762343E-3</v>
      </c>
      <c r="L30" s="52">
        <v>5.39700073397072E-4</v>
      </c>
      <c r="M30" s="52">
        <v>0.44577754205324971</v>
      </c>
      <c r="N30" s="52">
        <v>1.5783429536409421E-6</v>
      </c>
      <c r="O30" s="52">
        <v>4.801456243654267E-5</v>
      </c>
      <c r="P30" s="52">
        <v>6.6874863421030735E-6</v>
      </c>
      <c r="Q30" s="52">
        <v>2.3060297731389904E-7</v>
      </c>
      <c r="R30" s="52">
        <v>2.063619346007852E-4</v>
      </c>
      <c r="S30" s="52">
        <v>8.1691878819543113E-3</v>
      </c>
      <c r="T30" s="52">
        <v>3.3647887212511987E-4</v>
      </c>
      <c r="U30" s="52">
        <v>4.7804646528128938E-5</v>
      </c>
      <c r="V30" s="52">
        <v>4.7505734258978848E-3</v>
      </c>
      <c r="W30" s="52">
        <v>3.7549999999999997E-4</v>
      </c>
      <c r="X30" s="52">
        <v>5.7200172999999999E-6</v>
      </c>
      <c r="Y30" s="52">
        <v>1.04866982E-5</v>
      </c>
      <c r="Z30" s="52">
        <v>3.5750106999999999E-6</v>
      </c>
      <c r="AA30" s="52">
        <v>1.2274203500000001E-5</v>
      </c>
      <c r="AB30" s="52">
        <v>3.20559297E-5</v>
      </c>
      <c r="AC30" s="52">
        <v>3.7549999999999999E-7</v>
      </c>
      <c r="AD30" s="52">
        <v>3.7549999999999999E-7</v>
      </c>
      <c r="AE30" s="40"/>
      <c r="AF30" s="52">
        <v>34.052372983300003</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0.38133252997634076</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17.906612942500001</v>
      </c>
      <c r="AL31" s="120" t="s">
        <v>49</v>
      </c>
    </row>
    <row r="32" spans="1:38" ht="26.45" customHeight="1" thickBot="1" x14ac:dyDescent="0.25">
      <c r="A32" s="49" t="s">
        <v>78</v>
      </c>
      <c r="B32" s="49" t="s">
        <v>89</v>
      </c>
      <c r="C32" s="50" t="s">
        <v>90</v>
      </c>
      <c r="D32" s="51"/>
      <c r="E32" s="52" t="s">
        <v>441</v>
      </c>
      <c r="F32" s="52" t="s">
        <v>441</v>
      </c>
      <c r="G32" s="52" t="s">
        <v>441</v>
      </c>
      <c r="H32" s="52" t="s">
        <v>441</v>
      </c>
      <c r="I32" s="52">
        <v>2.3114082808022643E-2</v>
      </c>
      <c r="J32" s="52">
        <v>4.4628893790670497E-2</v>
      </c>
      <c r="K32" s="52">
        <v>5.6994472301625652E-2</v>
      </c>
      <c r="L32" s="52">
        <v>5.2363450490163378E-3</v>
      </c>
      <c r="M32" s="52" t="s">
        <v>441</v>
      </c>
      <c r="N32" s="52">
        <v>0.17189500758709203</v>
      </c>
      <c r="O32" s="52">
        <v>7.5379539942712227E-4</v>
      </c>
      <c r="P32" s="52" t="s">
        <v>441</v>
      </c>
      <c r="Q32" s="52">
        <v>1.9653468976345385E-3</v>
      </c>
      <c r="R32" s="52">
        <v>6.4147393833027658E-2</v>
      </c>
      <c r="S32" s="52">
        <v>1.4083273904148215</v>
      </c>
      <c r="T32" s="52">
        <v>9.8604760710828427E-3</v>
      </c>
      <c r="U32" s="52">
        <v>1.1398894460325126E-3</v>
      </c>
      <c r="V32" s="52">
        <v>0.45779376321881476</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2294.8050106839205</v>
      </c>
      <c r="AL32" s="120" t="s">
        <v>410</v>
      </c>
    </row>
    <row r="33" spans="1:38" ht="26.45" customHeight="1" thickBot="1" x14ac:dyDescent="0.25">
      <c r="A33" s="49" t="s">
        <v>78</v>
      </c>
      <c r="B33" s="49" t="s">
        <v>91</v>
      </c>
      <c r="C33" s="50" t="s">
        <v>92</v>
      </c>
      <c r="D33" s="51"/>
      <c r="E33" s="52" t="s">
        <v>441</v>
      </c>
      <c r="F33" s="52" t="s">
        <v>441</v>
      </c>
      <c r="G33" s="52" t="s">
        <v>441</v>
      </c>
      <c r="H33" s="52" t="s">
        <v>441</v>
      </c>
      <c r="I33" s="52">
        <v>0.10015297265100975</v>
      </c>
      <c r="J33" s="52">
        <v>0.18546846787224017</v>
      </c>
      <c r="K33" s="52">
        <v>0.37093693574448033</v>
      </c>
      <c r="L33" s="52">
        <v>3.9319315188914928E-3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2294.8050106839205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0.70852049467039691</v>
      </c>
      <c r="F36" s="52">
        <v>2.68571281395753E-2</v>
      </c>
      <c r="G36" s="52">
        <v>0.48254199999999997</v>
      </c>
      <c r="H36" s="52" t="s">
        <v>441</v>
      </c>
      <c r="I36" s="52">
        <v>3.7175121374942152E-2</v>
      </c>
      <c r="J36" s="52">
        <v>4.3699968341912553E-2</v>
      </c>
      <c r="K36" s="52">
        <v>4.3699968341912553E-2</v>
      </c>
      <c r="L36" s="52">
        <v>9.8584230382506213E-4</v>
      </c>
      <c r="M36" s="52">
        <v>5.8178015608586001E-2</v>
      </c>
      <c r="N36" s="52">
        <v>2.2024900000000001E-3</v>
      </c>
      <c r="O36" s="52">
        <v>2.1741000000000002E-4</v>
      </c>
      <c r="P36" s="52">
        <v>3.4031000000000003E-4</v>
      </c>
      <c r="Q36" s="52">
        <v>5.54844E-3</v>
      </c>
      <c r="R36" s="52">
        <v>5.9218100000000004E-3</v>
      </c>
      <c r="S36" s="52">
        <v>1.5155100000000001E-2</v>
      </c>
      <c r="T36" s="52">
        <v>0.25568099999999999</v>
      </c>
      <c r="U36" s="52">
        <v>2.2520800000000001E-3</v>
      </c>
      <c r="V36" s="52">
        <v>1.6731599999999999E-2</v>
      </c>
      <c r="W36" s="52">
        <v>4.4639099999999998E-3</v>
      </c>
      <c r="X36" s="52">
        <v>5.1280000000000004E-5</v>
      </c>
      <c r="Y36" s="52">
        <v>2.9538999999999998E-4</v>
      </c>
      <c r="Z36" s="52">
        <v>2.1741000000000002E-4</v>
      </c>
      <c r="AA36" s="52">
        <v>7.6327000000000003E-5</v>
      </c>
      <c r="AB36" s="52">
        <v>6.4040700000000006E-4</v>
      </c>
      <c r="AC36" s="52">
        <v>1.58332E-3</v>
      </c>
      <c r="AD36" s="52">
        <v>4.6783699999999994E-3</v>
      </c>
      <c r="AE36" s="40"/>
      <c r="AF36" s="52">
        <v>579.27419999999995</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0.20655549669372017</v>
      </c>
      <c r="F38" s="52">
        <v>2.1377851369477858E-2</v>
      </c>
      <c r="G38" s="52">
        <v>5.0643414556062446E-3</v>
      </c>
      <c r="H38" s="52">
        <v>5.0643414556062441E-5</v>
      </c>
      <c r="I38" s="52">
        <v>1.3319218028244423E-2</v>
      </c>
      <c r="J38" s="52">
        <v>1.3319218028244423E-2</v>
      </c>
      <c r="K38" s="52">
        <v>1.3319218028244423E-2</v>
      </c>
      <c r="L38" s="52">
        <v>8.2675374262771942E-3</v>
      </c>
      <c r="M38" s="52">
        <v>6.8204018553377085E-2</v>
      </c>
      <c r="N38" s="52">
        <v>1.4243460343892563E-2</v>
      </c>
      <c r="O38" s="52">
        <v>6.330426819507806E-5</v>
      </c>
      <c r="P38" s="52" t="s">
        <v>441</v>
      </c>
      <c r="Q38" s="52" t="s">
        <v>441</v>
      </c>
      <c r="R38" s="52">
        <v>3.1652134097539028E-4</v>
      </c>
      <c r="S38" s="52">
        <v>1.0761725593163268E-2</v>
      </c>
      <c r="T38" s="52">
        <v>4.4312987736554643E-4</v>
      </c>
      <c r="U38" s="52">
        <v>6.330426819507806E-5</v>
      </c>
      <c r="V38" s="52">
        <v>6.3304268195078055E-3</v>
      </c>
      <c r="W38" s="52">
        <v>6.3304268195078057E-4</v>
      </c>
      <c r="X38" s="52">
        <v>1.8991280458523417E-4</v>
      </c>
      <c r="Y38" s="52">
        <v>3.1652134097539028E-4</v>
      </c>
      <c r="Z38" s="52" t="s">
        <v>441</v>
      </c>
      <c r="AA38" s="52" t="s">
        <v>441</v>
      </c>
      <c r="AB38" s="52">
        <v>5.0643414556062448E-4</v>
      </c>
      <c r="AC38" s="52" t="s">
        <v>441</v>
      </c>
      <c r="AD38" s="52" t="s">
        <v>441</v>
      </c>
      <c r="AE38" s="40"/>
      <c r="AF38" s="52">
        <v>272.20835323883563</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2.3262880000000003E-2</v>
      </c>
      <c r="F39" s="52">
        <v>1.8201599999999997E-3</v>
      </c>
      <c r="G39" s="52">
        <v>2.0454162400000003E-3</v>
      </c>
      <c r="H39" s="52">
        <v>1.35E-6</v>
      </c>
      <c r="I39" s="52">
        <v>5.3931576000000002E-3</v>
      </c>
      <c r="J39" s="52">
        <v>7.6245575999999999E-3</v>
      </c>
      <c r="K39" s="52">
        <v>9.6945576000000006E-3</v>
      </c>
      <c r="L39" s="52">
        <v>8.3899430400000011E-4</v>
      </c>
      <c r="M39" s="52">
        <v>7.2620799999999998E-3</v>
      </c>
      <c r="N39" s="52">
        <v>4.7350608119999991E-2</v>
      </c>
      <c r="O39" s="52">
        <v>1.540337028E-3</v>
      </c>
      <c r="P39" s="52">
        <v>1.2687719999999998E-3</v>
      </c>
      <c r="Q39" s="52">
        <v>9.9929200000000015E-4</v>
      </c>
      <c r="R39" s="52">
        <v>7.7149596000000004E-4</v>
      </c>
      <c r="S39" s="52">
        <v>2.4829919199999999E-4</v>
      </c>
      <c r="T39" s="52">
        <v>8.654245960000001E-3</v>
      </c>
      <c r="U39" s="52">
        <v>1.3242359999999999E-5</v>
      </c>
      <c r="V39" s="52">
        <v>1.6572116000000002E-3</v>
      </c>
      <c r="W39" s="52">
        <v>4.1279999999999995E-4</v>
      </c>
      <c r="X39" s="52">
        <v>2.0207200000000001E-6</v>
      </c>
      <c r="Y39" s="52">
        <v>2.4720000000000002E-6</v>
      </c>
      <c r="Z39" s="52">
        <v>1.51196E-6</v>
      </c>
      <c r="AA39" s="52">
        <v>1.0842000000000001E-7</v>
      </c>
      <c r="AB39" s="52">
        <v>6.1131000000000008E-6</v>
      </c>
      <c r="AC39" s="52">
        <v>9.151360000000001E-4</v>
      </c>
      <c r="AD39" s="52">
        <v>2.3850089439999998E-3</v>
      </c>
      <c r="AE39" s="40"/>
      <c r="AF39" s="52">
        <v>87.72</v>
      </c>
      <c r="AG39" s="52" t="s">
        <v>441</v>
      </c>
      <c r="AH39" s="52" t="s">
        <v>441</v>
      </c>
      <c r="AI39" s="52">
        <v>3.5420383393815937</v>
      </c>
      <c r="AJ39" s="52">
        <v>1.446518672946902</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2.1212317675000002E-2</v>
      </c>
      <c r="F41" s="52">
        <v>3.8037039100000001E-3</v>
      </c>
      <c r="G41" s="52">
        <v>7.1933402197000007E-3</v>
      </c>
      <c r="H41" s="52">
        <v>4.6505451999999999E-5</v>
      </c>
      <c r="I41" s="52">
        <v>5.0622497300000001E-3</v>
      </c>
      <c r="J41" s="52">
        <v>5.1785133599999995E-3</v>
      </c>
      <c r="K41" s="52">
        <v>5.4110406200000008E-3</v>
      </c>
      <c r="L41" s="52">
        <v>4.9381107338000003E-4</v>
      </c>
      <c r="M41" s="52">
        <v>4.5797032600000009E-2</v>
      </c>
      <c r="N41" s="52">
        <v>1.6159455989999999E-4</v>
      </c>
      <c r="O41" s="52">
        <v>7.5961296400000003E-5</v>
      </c>
      <c r="P41" s="52">
        <v>5.1941701639999996E-5</v>
      </c>
      <c r="Q41" s="52">
        <v>2.7636852850000002E-6</v>
      </c>
      <c r="R41" s="52">
        <v>2.1035833675599999E-4</v>
      </c>
      <c r="S41" s="52">
        <v>8.469363522560001E-5</v>
      </c>
      <c r="T41" s="52">
        <v>1.3556026356000001E-5</v>
      </c>
      <c r="U41" s="52">
        <v>3.9705483499999998E-6</v>
      </c>
      <c r="V41" s="52">
        <v>3.1373221713999998E-3</v>
      </c>
      <c r="W41" s="52">
        <v>6.9455859000000005E-3</v>
      </c>
      <c r="X41" s="52">
        <v>7.340488015E-4</v>
      </c>
      <c r="Y41" s="52">
        <v>6.6059006649999991E-4</v>
      </c>
      <c r="Z41" s="52">
        <v>2.7097573300000001E-4</v>
      </c>
      <c r="AA41" s="52">
        <v>4.7404356650000001E-4</v>
      </c>
      <c r="AB41" s="52">
        <v>2.1396581675000004E-3</v>
      </c>
      <c r="AC41" s="52">
        <v>2.90659075E-5</v>
      </c>
      <c r="AD41" s="52">
        <v>3.4879088999999999E-7</v>
      </c>
      <c r="AE41" s="40"/>
      <c r="AF41" s="52">
        <v>410.22859999999997</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0.51513692375911491</v>
      </c>
      <c r="F44" s="52">
        <v>5.3315069157330322E-2</v>
      </c>
      <c r="G44" s="52">
        <v>1.2630161482340616E-2</v>
      </c>
      <c r="H44" s="52">
        <v>1.2630161482340616E-4</v>
      </c>
      <c r="I44" s="52">
        <v>3.3217324698555824E-2</v>
      </c>
      <c r="J44" s="52">
        <v>3.3217324698555824E-2</v>
      </c>
      <c r="K44" s="52">
        <v>3.3217324698555824E-2</v>
      </c>
      <c r="L44" s="52">
        <v>2.0618738619921056E-2</v>
      </c>
      <c r="M44" s="52">
        <v>0.17009669976342223</v>
      </c>
      <c r="N44" s="52">
        <v>3.5522329169082975E-2</v>
      </c>
      <c r="O44" s="52">
        <v>1.578770185292577E-4</v>
      </c>
      <c r="P44" s="52" t="s">
        <v>441</v>
      </c>
      <c r="Q44" s="52" t="s">
        <v>441</v>
      </c>
      <c r="R44" s="52">
        <v>7.8938509264628851E-4</v>
      </c>
      <c r="S44" s="52">
        <v>2.6839093149973806E-2</v>
      </c>
      <c r="T44" s="52">
        <v>1.105139129704804E-3</v>
      </c>
      <c r="U44" s="52">
        <v>1.578770185292577E-4</v>
      </c>
      <c r="V44" s="52">
        <v>1.5787701852925769E-2</v>
      </c>
      <c r="W44" s="52">
        <v>1.578770185292577E-3</v>
      </c>
      <c r="X44" s="52">
        <v>4.7363105558777307E-4</v>
      </c>
      <c r="Y44" s="52">
        <v>7.8938509264628851E-4</v>
      </c>
      <c r="Z44" s="52" t="s">
        <v>441</v>
      </c>
      <c r="AA44" s="52" t="s">
        <v>441</v>
      </c>
      <c r="AB44" s="52">
        <v>1.2630161482340616E-3</v>
      </c>
      <c r="AC44" s="52" t="s">
        <v>441</v>
      </c>
      <c r="AD44" s="52" t="s">
        <v>441</v>
      </c>
      <c r="AE44" s="40"/>
      <c r="AF44" s="52">
        <v>678.87117967580809</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16.333384549915099</v>
      </c>
      <c r="F45" s="52">
        <v>0.57258459820034202</v>
      </c>
      <c r="G45" s="52">
        <v>4.9053179999999994</v>
      </c>
      <c r="H45" s="52" t="s">
        <v>441</v>
      </c>
      <c r="I45" s="52">
        <v>0.42182444119354801</v>
      </c>
      <c r="J45" s="52">
        <v>0.49580482538200293</v>
      </c>
      <c r="K45" s="52">
        <v>0.49580482538200293</v>
      </c>
      <c r="L45" s="52">
        <v>1.59311441816638E-2</v>
      </c>
      <c r="M45" s="52">
        <v>1.300558965382</v>
      </c>
      <c r="N45" s="52">
        <v>4.0586070000000002E-2</v>
      </c>
      <c r="O45" s="52">
        <v>3.3953100000000003E-3</v>
      </c>
      <c r="P45" s="52">
        <v>8.4094500000000006E-3</v>
      </c>
      <c r="Q45" s="52">
        <v>4.0228440000000004E-2</v>
      </c>
      <c r="R45" s="52">
        <v>4.4511990000000001E-2</v>
      </c>
      <c r="S45" s="52">
        <v>0.27613715999999999</v>
      </c>
      <c r="T45" s="52">
        <v>1.671891</v>
      </c>
      <c r="U45" s="52">
        <v>3.4397219999999999E-2</v>
      </c>
      <c r="V45" s="52">
        <v>0.35414279999999998</v>
      </c>
      <c r="W45" s="52">
        <v>5.3465550000000001E-2</v>
      </c>
      <c r="X45" s="52">
        <v>7.234740000000001E-4</v>
      </c>
      <c r="Y45" s="52">
        <v>3.8394300000000004E-3</v>
      </c>
      <c r="Z45" s="52">
        <v>3.3953100000000003E-3</v>
      </c>
      <c r="AA45" s="52">
        <v>6.50415E-4</v>
      </c>
      <c r="AB45" s="52">
        <v>8.6086290000000013E-3</v>
      </c>
      <c r="AC45" s="52">
        <v>2.6274240000000001E-2</v>
      </c>
      <c r="AD45" s="52">
        <v>3.4841706E-2</v>
      </c>
      <c r="AE45" s="40"/>
      <c r="AF45" s="52">
        <v>12574.6458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2.6205066000000001E-3</v>
      </c>
      <c r="F46" s="52">
        <v>1.2770499999999998E-4</v>
      </c>
      <c r="G46" s="52">
        <v>9.7600000000000001E-5</v>
      </c>
      <c r="H46" s="52" t="s">
        <v>441</v>
      </c>
      <c r="I46" s="52">
        <v>1.0216399999999999E-4</v>
      </c>
      <c r="J46" s="52">
        <v>1.0216399999999999E-4</v>
      </c>
      <c r="K46" s="52">
        <v>1.0216399999999999E-4</v>
      </c>
      <c r="L46" s="52">
        <v>5.7211840000000003E-5</v>
      </c>
      <c r="M46" s="52">
        <v>3.3714119999999996E-4</v>
      </c>
      <c r="N46" s="52">
        <v>4.08656E-7</v>
      </c>
      <c r="O46" s="52">
        <v>3.0649200000000003E-8</v>
      </c>
      <c r="P46" s="52">
        <v>6.1298399999999998E-7</v>
      </c>
      <c r="Q46" s="52">
        <v>1.5324599999999999E-7</v>
      </c>
      <c r="R46" s="52">
        <v>1.0216399999999999E-6</v>
      </c>
      <c r="S46" s="52">
        <v>1.1238039999999998E-6</v>
      </c>
      <c r="T46" s="52">
        <v>4.0865600000000002E-8</v>
      </c>
      <c r="U46" s="52">
        <v>5.6190199999999992E-7</v>
      </c>
      <c r="V46" s="52">
        <v>1.4813780000000001E-4</v>
      </c>
      <c r="W46" s="52">
        <v>7.1514800000000003E-6</v>
      </c>
      <c r="X46" s="52">
        <v>9.7055800000000011E-9</v>
      </c>
      <c r="Y46" s="52">
        <v>7.6622999999999997E-8</v>
      </c>
      <c r="Z46" s="52">
        <v>8.6839399999999993E-9</v>
      </c>
      <c r="AA46" s="52">
        <v>7.6623000000000007E-9</v>
      </c>
      <c r="AB46" s="52">
        <v>1.0267481999999999E-7</v>
      </c>
      <c r="AC46" s="52" t="s">
        <v>441</v>
      </c>
      <c r="AD46" s="52" t="s">
        <v>441</v>
      </c>
      <c r="AE46" s="40"/>
      <c r="AF46" s="52">
        <v>5.1082000000000001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0.21273985065702131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30574.176899999999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12.779061657673383</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345.947</v>
      </c>
      <c r="AL56" s="120" t="s">
        <v>413</v>
      </c>
    </row>
    <row r="57" spans="1:38" ht="26.45" customHeight="1" thickBot="1" x14ac:dyDescent="0.25">
      <c r="A57" s="49" t="s">
        <v>53</v>
      </c>
      <c r="B57" s="49" t="s">
        <v>143</v>
      </c>
      <c r="C57" s="50" t="s">
        <v>144</v>
      </c>
      <c r="D57" s="51"/>
      <c r="E57" s="52" t="s">
        <v>441</v>
      </c>
      <c r="F57" s="52" t="s">
        <v>441</v>
      </c>
      <c r="G57" s="52">
        <v>1E-3</v>
      </c>
      <c r="H57" s="52" t="s">
        <v>441</v>
      </c>
      <c r="I57" s="52">
        <v>9.0325000000000006E-3</v>
      </c>
      <c r="J57" s="52">
        <v>1.8065000000000001E-2</v>
      </c>
      <c r="K57" s="52">
        <v>1.98715E-2</v>
      </c>
      <c r="L57" s="52">
        <v>2.7097500000000001E-4</v>
      </c>
      <c r="M57" s="52" t="s">
        <v>441</v>
      </c>
      <c r="N57" s="52" t="s">
        <v>441</v>
      </c>
      <c r="O57" s="52" t="s">
        <v>441</v>
      </c>
      <c r="P57" s="52" t="s">
        <v>441</v>
      </c>
      <c r="Q57" s="52" t="s">
        <v>441</v>
      </c>
      <c r="R57" s="52" t="s">
        <v>441</v>
      </c>
      <c r="S57" s="52" t="s">
        <v>441</v>
      </c>
      <c r="T57" s="52" t="s">
        <v>441</v>
      </c>
      <c r="U57" s="52" t="s">
        <v>441</v>
      </c>
      <c r="V57" s="52" t="s">
        <v>441</v>
      </c>
      <c r="W57" s="52">
        <v>4.5162500000000003E-3</v>
      </c>
      <c r="X57" s="52" t="s">
        <v>441</v>
      </c>
      <c r="Y57" s="52" t="s">
        <v>441</v>
      </c>
      <c r="Z57" s="52" t="s">
        <v>441</v>
      </c>
      <c r="AA57" s="52" t="s">
        <v>441</v>
      </c>
      <c r="AB57" s="52" t="s">
        <v>441</v>
      </c>
      <c r="AC57" s="52">
        <v>9.9357500000000001E-4</v>
      </c>
      <c r="AD57" s="52" t="s">
        <v>441</v>
      </c>
      <c r="AE57" s="40"/>
      <c r="AF57" s="52" t="s">
        <v>441</v>
      </c>
      <c r="AG57" s="52" t="s">
        <v>441</v>
      </c>
      <c r="AH57" s="52" t="s">
        <v>441</v>
      </c>
      <c r="AI57" s="52" t="s">
        <v>441</v>
      </c>
      <c r="AJ57" s="52" t="s">
        <v>441</v>
      </c>
      <c r="AK57" s="52">
        <v>76.776250000000005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0.12548071832490634</v>
      </c>
      <c r="J61" s="52">
        <v>1.2548071832490633</v>
      </c>
      <c r="K61" s="52">
        <v>4.1977669542613665</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1545754.63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8.6399999999999997E-4</v>
      </c>
      <c r="H63" s="52">
        <v>6.9562676013547233E-3</v>
      </c>
      <c r="I63" s="52">
        <v>4.1480680763191632E-3</v>
      </c>
      <c r="J63" s="52">
        <v>4.7064618558236657E-3</v>
      </c>
      <c r="K63" s="52">
        <v>5.3446261752573831E-3</v>
      </c>
      <c r="L63" s="52">
        <v>8.296136152638326E-5</v>
      </c>
      <c r="M63" s="52">
        <v>1.7955000000000002E-2</v>
      </c>
      <c r="N63" s="52" t="s">
        <v>441</v>
      </c>
      <c r="O63" s="52" t="s">
        <v>441</v>
      </c>
      <c r="P63" s="52" t="s">
        <v>441</v>
      </c>
      <c r="Q63" s="52" t="s">
        <v>441</v>
      </c>
      <c r="R63" s="52" t="s">
        <v>441</v>
      </c>
      <c r="S63" s="52" t="s">
        <v>441</v>
      </c>
      <c r="T63" s="52" t="s">
        <v>441</v>
      </c>
      <c r="U63" s="52" t="s">
        <v>441</v>
      </c>
      <c r="V63" s="52" t="s">
        <v>441</v>
      </c>
      <c r="W63" s="52">
        <v>5.1200000000000004E-5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6.75</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0.42009241578261691</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0.79725799999999991</v>
      </c>
      <c r="F73" s="52">
        <v>3.26151E-3</v>
      </c>
      <c r="G73" s="52">
        <v>1.3242580000000002</v>
      </c>
      <c r="H73" s="52" t="s">
        <v>441</v>
      </c>
      <c r="I73" s="52">
        <v>6.9225612407124451E-2</v>
      </c>
      <c r="J73" s="52">
        <v>9.8069617576759638E-2</v>
      </c>
      <c r="K73" s="52">
        <v>0.11537602067854075</v>
      </c>
      <c r="L73" s="52">
        <v>1.5921890853638624E-4</v>
      </c>
      <c r="M73" s="52">
        <v>0.18119499999999999</v>
      </c>
      <c r="N73" s="52">
        <v>1.0037713799033044E-3</v>
      </c>
      <c r="O73" s="52">
        <v>5.3072969512128751E-5</v>
      </c>
      <c r="P73" s="52">
        <v>1.0383841861068667E-3</v>
      </c>
      <c r="Q73" s="52">
        <v>1.3614370440067809E-3</v>
      </c>
      <c r="R73" s="52">
        <v>1.0153089819711588E-3</v>
      </c>
      <c r="S73" s="52">
        <v>1.2460610233282401E-3</v>
      </c>
      <c r="T73" s="52" t="s">
        <v>441</v>
      </c>
      <c r="U73" s="52" t="s">
        <v>441</v>
      </c>
      <c r="V73" s="52">
        <v>2.9074757210992268E-3</v>
      </c>
      <c r="W73" s="52">
        <v>8.2728341329512886E-3</v>
      </c>
      <c r="X73" s="52">
        <v>2.0222483436103153E-4</v>
      </c>
      <c r="Y73" s="52">
        <v>7.4087825679541551E-3</v>
      </c>
      <c r="Z73" s="52">
        <v>2.1509368745673352E-3</v>
      </c>
      <c r="AA73" s="52">
        <v>6.8021080648710593E-4</v>
      </c>
      <c r="AB73" s="52">
        <v>1.0442155083369627E-2</v>
      </c>
      <c r="AC73" s="52" t="s">
        <v>441</v>
      </c>
      <c r="AD73" s="52" t="s">
        <v>441</v>
      </c>
      <c r="AE73" s="40"/>
      <c r="AF73" s="52" t="s">
        <v>441</v>
      </c>
      <c r="AG73" s="52" t="s">
        <v>441</v>
      </c>
      <c r="AH73" s="52" t="s">
        <v>441</v>
      </c>
      <c r="AI73" s="52" t="s">
        <v>441</v>
      </c>
      <c r="AJ73" s="52" t="s">
        <v>441</v>
      </c>
      <c r="AK73" s="52">
        <v>72.477999999999994</v>
      </c>
      <c r="AL73" s="120" t="s">
        <v>184</v>
      </c>
    </row>
    <row r="74" spans="1:38" ht="26.45" customHeight="1" thickBot="1" x14ac:dyDescent="0.25">
      <c r="A74" s="49" t="s">
        <v>53</v>
      </c>
      <c r="B74" s="49" t="s">
        <v>185</v>
      </c>
      <c r="C74" s="50" t="s">
        <v>186</v>
      </c>
      <c r="D74" s="51"/>
      <c r="E74" s="52">
        <v>7.1542112444875114E-2</v>
      </c>
      <c r="F74" s="52" t="s">
        <v>441</v>
      </c>
      <c r="G74" s="52">
        <v>1.4353799999999999</v>
      </c>
      <c r="H74" s="52" t="s">
        <v>441</v>
      </c>
      <c r="I74" s="52">
        <v>4.1217975460122694E-2</v>
      </c>
      <c r="J74" s="52">
        <v>0.103362</v>
      </c>
      <c r="K74" s="52">
        <v>0.12403439999999999</v>
      </c>
      <c r="L74" s="52">
        <v>1.268245398773006E-5</v>
      </c>
      <c r="M74" s="52">
        <v>12.40344</v>
      </c>
      <c r="N74" s="52">
        <v>2.0440603555678605E-2</v>
      </c>
      <c r="O74" s="52">
        <v>1.533045266675895E-2</v>
      </c>
      <c r="P74" s="52" t="s">
        <v>441</v>
      </c>
      <c r="Q74" s="52">
        <v>1.5841467755650915E-2</v>
      </c>
      <c r="R74" s="52">
        <v>1.0220301777839303E-2</v>
      </c>
      <c r="S74" s="52">
        <v>1.6863497933434852E-2</v>
      </c>
      <c r="T74" s="52">
        <v>0.20440603555678605</v>
      </c>
      <c r="U74" s="52" t="s">
        <v>441</v>
      </c>
      <c r="V74" s="52">
        <v>0.51101508889196501</v>
      </c>
      <c r="W74" s="52">
        <v>7.6652263333794749E-3</v>
      </c>
      <c r="X74" s="52">
        <v>3.0540602794839234E-4</v>
      </c>
      <c r="Y74" s="52">
        <v>1.4094894876635123E-3</v>
      </c>
      <c r="Z74" s="52">
        <v>4.0936849212842212E-4</v>
      </c>
      <c r="AA74" s="52">
        <v>1.7530389227351584E-4</v>
      </c>
      <c r="AB74" s="52">
        <v>2.2995679000138427E-3</v>
      </c>
      <c r="AC74" s="52" t="s">
        <v>441</v>
      </c>
      <c r="AD74" s="52" t="s">
        <v>441</v>
      </c>
      <c r="AE74" s="40"/>
      <c r="AF74" s="52" t="s">
        <v>441</v>
      </c>
      <c r="AG74" s="52" t="s">
        <v>441</v>
      </c>
      <c r="AH74" s="52" t="s">
        <v>441</v>
      </c>
      <c r="AI74" s="52" t="s">
        <v>441</v>
      </c>
      <c r="AJ74" s="52" t="s">
        <v>441</v>
      </c>
      <c r="AK74" s="52">
        <v>103.36199999999999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0.48232440000000004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267958</v>
      </c>
      <c r="AL82" s="120" t="s">
        <v>417</v>
      </c>
    </row>
    <row r="83" spans="1:38" ht="26.45" customHeight="1" thickBot="1" x14ac:dyDescent="0.25">
      <c r="A83" s="49" t="s">
        <v>53</v>
      </c>
      <c r="B83" s="60" t="s">
        <v>211</v>
      </c>
      <c r="C83" s="61" t="s">
        <v>212</v>
      </c>
      <c r="D83" s="51"/>
      <c r="E83" s="52" t="s">
        <v>441</v>
      </c>
      <c r="F83" s="52">
        <v>2.7589760000000002E-3</v>
      </c>
      <c r="G83" s="52" t="s">
        <v>441</v>
      </c>
      <c r="H83" s="52" t="s">
        <v>441</v>
      </c>
      <c r="I83" s="52">
        <v>9.8534857142857155E-5</v>
      </c>
      <c r="J83" s="52">
        <v>7.3901142857142859E-4</v>
      </c>
      <c r="K83" s="52">
        <v>3.4487200000000006E-3</v>
      </c>
      <c r="L83" s="52">
        <v>5.6164868571428576E-6</v>
      </c>
      <c r="M83" s="52" t="s">
        <v>441</v>
      </c>
      <c r="N83" s="52" t="s">
        <v>441</v>
      </c>
      <c r="O83" s="52" t="s">
        <v>441</v>
      </c>
      <c r="P83" s="52" t="s">
        <v>441</v>
      </c>
      <c r="Q83" s="52" t="s">
        <v>441</v>
      </c>
      <c r="R83" s="52" t="s">
        <v>441</v>
      </c>
      <c r="S83" s="52" t="s">
        <v>441</v>
      </c>
      <c r="T83" s="52" t="s">
        <v>441</v>
      </c>
      <c r="U83" s="52" t="s">
        <v>441</v>
      </c>
      <c r="V83" s="52" t="s">
        <v>441</v>
      </c>
      <c r="W83" s="52">
        <v>1.2070520000000001E-3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0.56755052999999989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2.4676109999999998</v>
      </c>
      <c r="AL85" s="120" t="s">
        <v>216</v>
      </c>
    </row>
    <row r="86" spans="1:38" ht="26.45" customHeight="1" thickBot="1" x14ac:dyDescent="0.25">
      <c r="A86" s="49" t="s">
        <v>208</v>
      </c>
      <c r="B86" s="55" t="s">
        <v>217</v>
      </c>
      <c r="C86" s="59" t="s">
        <v>218</v>
      </c>
      <c r="D86" s="51"/>
      <c r="E86" s="52" t="s">
        <v>441</v>
      </c>
      <c r="F86" s="52">
        <v>8.0566239999999997E-2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0.17514399999999999</v>
      </c>
      <c r="AL86" s="120" t="s">
        <v>219</v>
      </c>
    </row>
    <row r="87" spans="1:38" ht="26.45" customHeight="1" thickBot="1" x14ac:dyDescent="0.25">
      <c r="A87" s="49" t="s">
        <v>208</v>
      </c>
      <c r="B87" s="55" t="s">
        <v>220</v>
      </c>
      <c r="C87" s="59" t="s">
        <v>221</v>
      </c>
      <c r="D87" s="51"/>
      <c r="E87" s="52" t="s">
        <v>441</v>
      </c>
      <c r="F87" s="52">
        <v>1.5651426779999999E-3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80387.399999999994</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0.13733399999999998</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0.27466799999999997</v>
      </c>
      <c r="AL89" s="120" t="s">
        <v>420</v>
      </c>
    </row>
    <row r="90" spans="1:38" s="4" customFormat="1" ht="26.45" customHeight="1" thickBot="1" x14ac:dyDescent="0.25">
      <c r="A90" s="49" t="s">
        <v>208</v>
      </c>
      <c r="B90" s="55" t="s">
        <v>226</v>
      </c>
      <c r="C90" s="59" t="s">
        <v>227</v>
      </c>
      <c r="D90" s="51"/>
      <c r="E90" s="52" t="s">
        <v>441</v>
      </c>
      <c r="F90" s="52">
        <v>5.236511805449999E-2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2.72685E-6</v>
      </c>
      <c r="Y90" s="52">
        <v>1.3764100000000001E-6</v>
      </c>
      <c r="Z90" s="52">
        <v>1.3764100000000001E-6</v>
      </c>
      <c r="AA90" s="52">
        <v>1.3764100000000001E-6</v>
      </c>
      <c r="AB90" s="52">
        <v>6.8560800000000006E-6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1.0338963600000002E-3</v>
      </c>
      <c r="F91" s="52">
        <v>2.6556354000000001E-3</v>
      </c>
      <c r="G91" s="52">
        <v>5.3736672E-4</v>
      </c>
      <c r="H91" s="52">
        <v>2.27704275E-3</v>
      </c>
      <c r="I91" s="52">
        <v>2.405649084E-2</v>
      </c>
      <c r="J91" s="52">
        <v>3.2593860119999998E-2</v>
      </c>
      <c r="K91" s="52">
        <v>3.4357205879999998E-2</v>
      </c>
      <c r="L91" s="52">
        <v>6.6665227499999999E-5</v>
      </c>
      <c r="M91" s="52">
        <v>3.1504785900000006E-2</v>
      </c>
      <c r="N91" s="52">
        <v>0.13985298239999999</v>
      </c>
      <c r="O91" s="52">
        <v>2.7431898E-4</v>
      </c>
      <c r="P91" s="52">
        <v>1.5629201999999998E-5</v>
      </c>
      <c r="Q91" s="52">
        <v>3.2389579500000001E-4</v>
      </c>
      <c r="R91" s="52">
        <v>2.8592017199999997E-3</v>
      </c>
      <c r="S91" s="52">
        <v>7.9197818489999988E-2</v>
      </c>
      <c r="T91" s="52">
        <v>5.3545405500000001E-3</v>
      </c>
      <c r="U91" s="52">
        <v>5.4868500000000007E-6</v>
      </c>
      <c r="V91" s="52">
        <v>4.7146742849999999E-2</v>
      </c>
      <c r="W91" s="52">
        <v>5.4868500000000005E-5</v>
      </c>
      <c r="X91" s="52">
        <v>6.0904035000000008E-5</v>
      </c>
      <c r="Y91" s="52">
        <v>2.4690824999999999E-5</v>
      </c>
      <c r="Z91" s="52">
        <v>2.4690824999999999E-5</v>
      </c>
      <c r="AA91" s="52">
        <v>2.4690824999999999E-5</v>
      </c>
      <c r="AB91" s="52">
        <v>1.3497651E-4</v>
      </c>
      <c r="AC91" s="52">
        <v>0.18138351</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0.16423006440659865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130.63555688718409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3.4533886433540863E-4</v>
      </c>
      <c r="F99" s="52">
        <v>0.40897537911793902</v>
      </c>
      <c r="G99" s="52" t="s">
        <v>441</v>
      </c>
      <c r="H99" s="52">
        <v>0.68958794964591574</v>
      </c>
      <c r="I99" s="52">
        <v>1.2456775402928673E-2</v>
      </c>
      <c r="J99" s="52">
        <v>1.9146525156353327E-2</v>
      </c>
      <c r="K99" s="52">
        <v>4.1753265702409066E-2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29.853999999999999</v>
      </c>
      <c r="AL99" s="120" t="s">
        <v>244</v>
      </c>
    </row>
    <row r="100" spans="1:38" ht="26.45" customHeight="1" thickBot="1" x14ac:dyDescent="0.25">
      <c r="A100" s="49" t="s">
        <v>242</v>
      </c>
      <c r="B100" s="49" t="s">
        <v>245</v>
      </c>
      <c r="C100" s="50" t="s">
        <v>406</v>
      </c>
      <c r="D100" s="63"/>
      <c r="E100" s="52">
        <v>9.544791634074713E-4</v>
      </c>
      <c r="F100" s="52">
        <v>0.18416074898682624</v>
      </c>
      <c r="G100" s="52" t="s">
        <v>441</v>
      </c>
      <c r="H100" s="52">
        <v>0.50524117302246496</v>
      </c>
      <c r="I100" s="52">
        <v>3.6977715068493146E-3</v>
      </c>
      <c r="J100" s="52">
        <v>5.5734128493150669E-3</v>
      </c>
      <c r="K100" s="52">
        <v>1.2597093095890409E-2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44.962000000000003</v>
      </c>
      <c r="AL100" s="120" t="s">
        <v>244</v>
      </c>
    </row>
    <row r="101" spans="1:38" ht="26.45" customHeight="1" thickBot="1" x14ac:dyDescent="0.25">
      <c r="A101" s="49" t="s">
        <v>242</v>
      </c>
      <c r="B101" s="49" t="s">
        <v>246</v>
      </c>
      <c r="C101" s="50" t="s">
        <v>247</v>
      </c>
      <c r="D101" s="63"/>
      <c r="E101" s="52">
        <v>1.4957553015213204E-2</v>
      </c>
      <c r="F101" s="52">
        <v>0.20245339775321736</v>
      </c>
      <c r="G101" s="52" t="s">
        <v>441</v>
      </c>
      <c r="H101" s="52">
        <v>0.63974899252873596</v>
      </c>
      <c r="I101" s="52">
        <v>2.8090492602739726E-3</v>
      </c>
      <c r="J101" s="52">
        <v>9.2533387397260268E-3</v>
      </c>
      <c r="K101" s="52">
        <v>2.3133346849315069E-2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725.6394184703131</v>
      </c>
      <c r="AL101" s="120" t="s">
        <v>244</v>
      </c>
    </row>
    <row r="102" spans="1:38" ht="26.45" customHeight="1" thickBot="1" x14ac:dyDescent="0.25">
      <c r="A102" s="49" t="s">
        <v>242</v>
      </c>
      <c r="B102" s="49" t="s">
        <v>248</v>
      </c>
      <c r="C102" s="50" t="s">
        <v>384</v>
      </c>
      <c r="D102" s="63"/>
      <c r="E102" s="52">
        <v>9.1622436892757131E-5</v>
      </c>
      <c r="F102" s="52">
        <v>2.009547090410959E-2</v>
      </c>
      <c r="G102" s="52" t="s">
        <v>441</v>
      </c>
      <c r="H102" s="52">
        <v>0.16410621960351213</v>
      </c>
      <c r="I102" s="52">
        <v>1.9205683561643837E-3</v>
      </c>
      <c r="J102" s="52">
        <v>1.0070561506849315E-2</v>
      </c>
      <c r="K102" s="52">
        <v>2.2678260821917807E-2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29.056972602739727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1.481948520077381E-5</v>
      </c>
      <c r="F104" s="52">
        <v>3.6725389999999998E-4</v>
      </c>
      <c r="G104" s="52" t="s">
        <v>441</v>
      </c>
      <c r="H104" s="52">
        <v>4.8784856203648802E-4</v>
      </c>
      <c r="I104" s="52">
        <v>5.4823641552511409E-6</v>
      </c>
      <c r="J104" s="52">
        <v>1.805955251141552E-5</v>
      </c>
      <c r="K104" s="52">
        <v>4.4826389269406389E-5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0.58854791666666662</v>
      </c>
      <c r="AL104" s="120" t="s">
        <v>244</v>
      </c>
    </row>
    <row r="105" spans="1:38" ht="26.45" customHeight="1" thickBot="1" x14ac:dyDescent="0.25">
      <c r="A105" s="49" t="s">
        <v>242</v>
      </c>
      <c r="B105" s="49" t="s">
        <v>253</v>
      </c>
      <c r="C105" s="50" t="s">
        <v>254</v>
      </c>
      <c r="D105" s="63"/>
      <c r="E105" s="52">
        <v>2.2963851501123459E-3</v>
      </c>
      <c r="F105" s="52">
        <v>0.6401162849166665</v>
      </c>
      <c r="G105" s="52" t="s">
        <v>441</v>
      </c>
      <c r="H105" s="52">
        <v>7.7376966402183001E-2</v>
      </c>
      <c r="I105" s="52">
        <v>1.4283694444444449E-3</v>
      </c>
      <c r="J105" s="52">
        <v>2.2445805555555559E-3</v>
      </c>
      <c r="K105" s="52">
        <v>4.897266666666668E-3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82.26658333333333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1.8072476948124774E-4</v>
      </c>
      <c r="F107" s="52">
        <v>3.0776129999999999E-2</v>
      </c>
      <c r="G107" s="52" t="s">
        <v>441</v>
      </c>
      <c r="H107" s="52">
        <v>4.5899073064542349E-2</v>
      </c>
      <c r="I107" s="52">
        <v>8.5800120000000023E-4</v>
      </c>
      <c r="J107" s="52">
        <v>6.0656954400000011E-3</v>
      </c>
      <c r="K107" s="52">
        <v>6.0656954400000011E-3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186.52199999999999</v>
      </c>
      <c r="AL107" s="120" t="s">
        <v>244</v>
      </c>
    </row>
    <row r="108" spans="1:38" ht="26.45" customHeight="1" thickBot="1" x14ac:dyDescent="0.25">
      <c r="A108" s="49" t="s">
        <v>242</v>
      </c>
      <c r="B108" s="49" t="s">
        <v>258</v>
      </c>
      <c r="C108" s="50" t="s">
        <v>378</v>
      </c>
      <c r="D108" s="63"/>
      <c r="E108" s="52">
        <v>1.15039657924662E-3</v>
      </c>
      <c r="F108" s="52">
        <v>1.411997533150685E-2</v>
      </c>
      <c r="G108" s="52" t="s">
        <v>441</v>
      </c>
      <c r="H108" s="52">
        <v>2.4055761160415697E-2</v>
      </c>
      <c r="I108" s="52">
        <v>1.1766646109589041E-3</v>
      </c>
      <c r="J108" s="52">
        <v>9.0210953506849323E-3</v>
      </c>
      <c r="K108" s="52">
        <v>9.0210953506849323E-3</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130.74051232876712</v>
      </c>
      <c r="AL108" s="120" t="s">
        <v>244</v>
      </c>
    </row>
    <row r="109" spans="1:38" ht="26.45" customHeight="1" thickBot="1" x14ac:dyDescent="0.25">
      <c r="A109" s="49" t="s">
        <v>242</v>
      </c>
      <c r="B109" s="49" t="s">
        <v>259</v>
      </c>
      <c r="C109" s="50" t="s">
        <v>379</v>
      </c>
      <c r="D109" s="63"/>
      <c r="E109" s="52">
        <v>9.3622571312400009E-5</v>
      </c>
      <c r="F109" s="52">
        <v>1.6673037780821915E-3</v>
      </c>
      <c r="G109" s="52" t="s">
        <v>441</v>
      </c>
      <c r="H109" s="52">
        <v>2.6934493592951996E-3</v>
      </c>
      <c r="I109" s="52">
        <v>2.3867334246575344E-4</v>
      </c>
      <c r="J109" s="52">
        <v>1.7730019726027398E-3</v>
      </c>
      <c r="K109" s="52">
        <v>1.7730019726027398E-3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3.4096191780821918</v>
      </c>
      <c r="AL109" s="120" t="s">
        <v>244</v>
      </c>
    </row>
    <row r="110" spans="1:38" ht="26.45" customHeight="1" thickBot="1" x14ac:dyDescent="0.25">
      <c r="A110" s="49" t="s">
        <v>242</v>
      </c>
      <c r="B110" s="49" t="s">
        <v>260</v>
      </c>
      <c r="C110" s="50" t="s">
        <v>380</v>
      </c>
      <c r="D110" s="63"/>
      <c r="E110" s="52">
        <v>6.3783019295999988E-5</v>
      </c>
      <c r="F110" s="52">
        <v>2.2722892191780818E-3</v>
      </c>
      <c r="G110" s="52" t="s">
        <v>441</v>
      </c>
      <c r="H110" s="52">
        <v>1.4290800195131998E-3</v>
      </c>
      <c r="I110" s="52">
        <v>8.9634547945205461E-5</v>
      </c>
      <c r="J110" s="52">
        <v>6.9335315068493161E-4</v>
      </c>
      <c r="K110" s="52">
        <v>6.9335315068493161E-4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4.646808219178082</v>
      </c>
      <c r="AL110" s="120" t="s">
        <v>244</v>
      </c>
    </row>
    <row r="111" spans="1:38" ht="26.45" customHeight="1" thickBot="1" x14ac:dyDescent="0.25">
      <c r="A111" s="49" t="s">
        <v>242</v>
      </c>
      <c r="B111" s="49" t="s">
        <v>261</v>
      </c>
      <c r="C111" s="50" t="s">
        <v>374</v>
      </c>
      <c r="D111" s="63"/>
      <c r="E111" s="52">
        <v>7.153204078079998E-3</v>
      </c>
      <c r="F111" s="52">
        <v>0.101569191</v>
      </c>
      <c r="G111" s="52" t="s">
        <v>441</v>
      </c>
      <c r="H111" s="52">
        <v>0.12156825596543999</v>
      </c>
      <c r="I111" s="52">
        <v>2.2008419999999996E-4</v>
      </c>
      <c r="J111" s="52">
        <v>4.2444809999999999E-4</v>
      </c>
      <c r="K111" s="52">
        <v>9.432179999999999E-4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52.401000000000003</v>
      </c>
      <c r="AL111" s="120" t="s">
        <v>244</v>
      </c>
    </row>
    <row r="112" spans="1:38" ht="26.45" customHeight="1" thickBot="1" x14ac:dyDescent="0.25">
      <c r="A112" s="49" t="s">
        <v>262</v>
      </c>
      <c r="B112" s="49" t="s">
        <v>263</v>
      </c>
      <c r="C112" s="50" t="s">
        <v>264</v>
      </c>
      <c r="D112" s="51"/>
      <c r="E112" s="52">
        <v>0.48399999999999999</v>
      </c>
      <c r="F112" s="52" t="s">
        <v>441</v>
      </c>
      <c r="G112" s="52" t="s">
        <v>441</v>
      </c>
      <c r="H112" s="52">
        <v>0.41018999999999989</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12096.368</v>
      </c>
      <c r="AL112" s="120" t="s">
        <v>431</v>
      </c>
    </row>
    <row r="113" spans="1:38" ht="26.45" customHeight="1" thickBot="1" x14ac:dyDescent="0.25">
      <c r="A113" s="49" t="s">
        <v>262</v>
      </c>
      <c r="B113" s="64" t="s">
        <v>265</v>
      </c>
      <c r="C113" s="65" t="s">
        <v>266</v>
      </c>
      <c r="D113" s="51"/>
      <c r="E113" s="52">
        <v>0.24419080098264434</v>
      </c>
      <c r="F113" s="52" t="s">
        <v>441</v>
      </c>
      <c r="G113" s="52" t="s">
        <v>441</v>
      </c>
      <c r="H113" s="52">
        <v>1.4284854004662113</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6104.7700245661081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0.2916962294990274</v>
      </c>
      <c r="F116" s="52" t="s">
        <v>441</v>
      </c>
      <c r="G116" s="52" t="s">
        <v>441</v>
      </c>
      <c r="H116" s="52">
        <v>0.82986612594119813</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7292.4057374756849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2.0780189470803786E-3</v>
      </c>
      <c r="J119" s="52">
        <v>5.0144914133558066E-2</v>
      </c>
      <c r="K119" s="52">
        <v>5.0144914133558066E-2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93339.81715022857</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9.3339817150228568E-3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2.9792559730232347E-2</v>
      </c>
      <c r="G125" s="52" t="s">
        <v>441</v>
      </c>
      <c r="H125" s="52" t="s">
        <v>441</v>
      </c>
      <c r="I125" s="52">
        <v>1.0428000000000001E-5</v>
      </c>
      <c r="J125" s="52">
        <v>6.920400000000001E-5</v>
      </c>
      <c r="K125" s="52">
        <v>1.4630800000000002E-4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316.00000000000006</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1.7077499999999996E-4</v>
      </c>
      <c r="F133" s="52">
        <v>2.6909999999999997E-6</v>
      </c>
      <c r="G133" s="52">
        <v>2.3391E-5</v>
      </c>
      <c r="H133" s="52" t="s">
        <v>441</v>
      </c>
      <c r="I133" s="52">
        <v>7.1829000000000011E-6</v>
      </c>
      <c r="J133" s="52">
        <v>7.1829000000000011E-6</v>
      </c>
      <c r="K133" s="52">
        <v>7.9819200000000003E-6</v>
      </c>
      <c r="L133" s="52" t="s">
        <v>441</v>
      </c>
      <c r="M133" s="52">
        <v>2.8980000000000004E-5</v>
      </c>
      <c r="N133" s="52">
        <v>6.2162100000000006E-6</v>
      </c>
      <c r="O133" s="52">
        <v>1.0412100000000001E-6</v>
      </c>
      <c r="P133" s="52">
        <v>3.0843E-4</v>
      </c>
      <c r="Q133" s="52">
        <v>2.8172700000000001E-6</v>
      </c>
      <c r="R133" s="52">
        <v>2.8069200000000003E-6</v>
      </c>
      <c r="S133" s="52">
        <v>2.57301E-6</v>
      </c>
      <c r="T133" s="52">
        <v>3.5873099999999998E-6</v>
      </c>
      <c r="U133" s="52">
        <v>4.0944600000000001E-6</v>
      </c>
      <c r="V133" s="52">
        <v>3.3144840000000004E-5</v>
      </c>
      <c r="W133" s="52">
        <v>5.5889999999999993E-6</v>
      </c>
      <c r="X133" s="52">
        <v>2.7323999999999998E-9</v>
      </c>
      <c r="Y133" s="52">
        <v>1.4924699999999999E-9</v>
      </c>
      <c r="Z133" s="52">
        <v>1.3330800000000001E-9</v>
      </c>
      <c r="AA133" s="52">
        <v>1.4469300000000001E-9</v>
      </c>
      <c r="AB133" s="52">
        <v>7.0048800000000003E-9</v>
      </c>
      <c r="AC133" s="52">
        <v>3.1049999999999996E-5</v>
      </c>
      <c r="AD133" s="52">
        <v>8.4869999999999992E-5</v>
      </c>
      <c r="AE133" s="40"/>
      <c r="AF133" s="52" t="s">
        <v>441</v>
      </c>
      <c r="AG133" s="52" t="s">
        <v>441</v>
      </c>
      <c r="AH133" s="52" t="s">
        <v>441</v>
      </c>
      <c r="AI133" s="52" t="s">
        <v>441</v>
      </c>
      <c r="AJ133" s="52" t="s">
        <v>441</v>
      </c>
      <c r="AK133" s="52">
        <v>207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7.6068066407999999E-2</v>
      </c>
      <c r="F135" s="52">
        <v>2.9422553987999998E-2</v>
      </c>
      <c r="G135" s="52">
        <v>2.6312853160000002E-3</v>
      </c>
      <c r="H135" s="52">
        <v>5.9018731581401019E-4</v>
      </c>
      <c r="I135" s="52">
        <v>0.100228049764</v>
      </c>
      <c r="J135" s="52">
        <v>0.107882697956</v>
      </c>
      <c r="K135" s="52">
        <v>0.110992398784</v>
      </c>
      <c r="L135" s="52">
        <v>4.2095780900880002E-2</v>
      </c>
      <c r="M135" s="52">
        <v>1.3354969017479998</v>
      </c>
      <c r="N135" s="52">
        <v>1.1721180043999999E-2</v>
      </c>
      <c r="O135" s="52">
        <v>2.3920775600000002E-3</v>
      </c>
      <c r="P135" s="52">
        <v>7.5354564685605419E-2</v>
      </c>
      <c r="Q135" s="52">
        <v>9.8075179959999995E-3</v>
      </c>
      <c r="R135" s="52">
        <v>2.39207756E-4</v>
      </c>
      <c r="S135" s="52">
        <v>4.7841551200000004E-3</v>
      </c>
      <c r="T135" s="52">
        <v>2.6265801567593814E-3</v>
      </c>
      <c r="U135" s="52">
        <v>1.6744542920000003E-3</v>
      </c>
      <c r="V135" s="52">
        <v>0.41933119626800003</v>
      </c>
      <c r="W135" s="52">
        <v>5.8917366372866313</v>
      </c>
      <c r="X135" s="52">
        <v>5.5735407148000002E-2</v>
      </c>
      <c r="Y135" s="52">
        <v>0.11075319102799996</v>
      </c>
      <c r="Z135" s="52">
        <v>0.13587000540799998</v>
      </c>
      <c r="AA135" s="52">
        <v>4.709054230567067E-3</v>
      </c>
      <c r="AB135" s="52">
        <v>0.30706765781456702</v>
      </c>
      <c r="AC135" s="52">
        <v>7.6512713112996636E-2</v>
      </c>
      <c r="AD135" s="52">
        <v>0.1126123951589975</v>
      </c>
      <c r="AE135" s="40"/>
      <c r="AF135" s="52" t="s">
        <v>441</v>
      </c>
      <c r="AG135" s="52" t="s">
        <v>441</v>
      </c>
      <c r="AH135" s="52" t="s">
        <v>441</v>
      </c>
      <c r="AI135" s="52" t="s">
        <v>441</v>
      </c>
      <c r="AJ135" s="52" t="s">
        <v>441</v>
      </c>
      <c r="AK135" s="52">
        <v>23.920775599999999</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6.0236247111858864E-4</v>
      </c>
      <c r="F139" s="52">
        <v>2.9109155022540014E-3</v>
      </c>
      <c r="G139" s="52">
        <v>8.0133561777964712E-3</v>
      </c>
      <c r="H139" s="52" t="s">
        <v>441</v>
      </c>
      <c r="I139" s="52">
        <v>4.2415769512531842E-3</v>
      </c>
      <c r="J139" s="52">
        <v>4.2415769512531842E-3</v>
      </c>
      <c r="K139" s="52">
        <v>4.2415769512531842E-3</v>
      </c>
      <c r="L139" s="52" t="s">
        <v>441</v>
      </c>
      <c r="M139" s="52">
        <v>1.0853167840235541E-2</v>
      </c>
      <c r="N139" s="52">
        <v>5.6528353158621335E-2</v>
      </c>
      <c r="O139" s="52">
        <v>1.2666310045080032E-4</v>
      </c>
      <c r="P139" s="52">
        <v>9.4800000000000007E-6</v>
      </c>
      <c r="Q139" s="52">
        <v>3.3172121245416519E-5</v>
      </c>
      <c r="R139" s="52">
        <v>2.7640869512531832E-4</v>
      </c>
      <c r="S139" s="52">
        <v>1.8948533601009462E-3</v>
      </c>
      <c r="T139" s="52">
        <v>1.9300745956602405E-4</v>
      </c>
      <c r="U139" s="52" t="s">
        <v>441</v>
      </c>
      <c r="V139" s="52">
        <v>0.2205799537897418</v>
      </c>
      <c r="W139" s="52">
        <v>8.5357249422371773E-2</v>
      </c>
      <c r="X139" s="52">
        <v>1.2120891627216263E-3</v>
      </c>
      <c r="Y139" s="52">
        <v>2.5220789085652062E-3</v>
      </c>
      <c r="Z139" s="52">
        <v>2.3301789085652062E-3</v>
      </c>
      <c r="AA139" s="52">
        <v>1.8072977885315576E-3</v>
      </c>
      <c r="AB139" s="52">
        <v>7.8716447683835969E-3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27.627254448037483</v>
      </c>
      <c r="F141" s="68">
        <f>SUM(F14:F140)</f>
        <v>8.430687895348699</v>
      </c>
      <c r="G141" s="68">
        <f t="shared" ref="G141:AD141" si="0">SUM(G14:G140)</f>
        <v>23.32840268340366</v>
      </c>
      <c r="H141" s="68">
        <f>SUM(H14:H140)</f>
        <v>4.998464457866052</v>
      </c>
      <c r="I141" s="68">
        <f t="shared" si="0"/>
        <v>1.4373910281203177</v>
      </c>
      <c r="J141" s="68">
        <f t="shared" si="0"/>
        <v>3.1902530782811436</v>
      </c>
      <c r="K141" s="68">
        <f t="shared" si="0"/>
        <v>6.8136336118572558</v>
      </c>
      <c r="L141" s="68">
        <f t="shared" si="0"/>
        <v>0.20894745128865991</v>
      </c>
      <c r="M141" s="68">
        <f t="shared" si="0"/>
        <v>46.490955338090735</v>
      </c>
      <c r="N141" s="68">
        <f t="shared" si="0"/>
        <v>1.5437345201693353</v>
      </c>
      <c r="O141" s="68">
        <f t="shared" si="0"/>
        <v>4.5739832529084798E-2</v>
      </c>
      <c r="P141" s="68">
        <f t="shared" si="0"/>
        <v>0.10690136124115721</v>
      </c>
      <c r="Q141" s="68">
        <f t="shared" si="0"/>
        <v>9.0253819660534848E-2</v>
      </c>
      <c r="R141" s="68">
        <f>SUM(R14:R140)</f>
        <v>0.13802967443953676</v>
      </c>
      <c r="S141" s="68">
        <f t="shared" si="0"/>
        <v>1.894663787036641</v>
      </c>
      <c r="T141" s="68">
        <f t="shared" si="0"/>
        <v>2.1835390266637469</v>
      </c>
      <c r="U141" s="68">
        <f t="shared" si="0"/>
        <v>4.1258506728061896E-2</v>
      </c>
      <c r="V141" s="68">
        <f t="shared" si="0"/>
        <v>2.2275947218757555</v>
      </c>
      <c r="W141" s="68">
        <f t="shared" si="0"/>
        <v>6.5346910276823351</v>
      </c>
      <c r="X141" s="68">
        <f t="shared" si="0"/>
        <v>6.9299761457811054E-2</v>
      </c>
      <c r="Y141" s="68">
        <f t="shared" si="0"/>
        <v>0.14137477021025283</v>
      </c>
      <c r="Z141" s="68">
        <f t="shared" si="0"/>
        <v>0.15004326457278094</v>
      </c>
      <c r="AA141" s="68">
        <f t="shared" si="0"/>
        <v>1.3762229546965246E-2</v>
      </c>
      <c r="AB141" s="68">
        <f t="shared" si="0"/>
        <v>0.37448002578781009</v>
      </c>
      <c r="AC141" s="68">
        <f t="shared" si="0"/>
        <v>0.29988879812049662</v>
      </c>
      <c r="AD141" s="68">
        <f t="shared" si="0"/>
        <v>0.21522328489388748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27.627254448037483</v>
      </c>
      <c r="F152" s="110">
        <f>SUM(F$141, F$151, IF(AND(ISNUMBER(SEARCH($B$4,"AT|BE|CH|GB|IE|LT|LU|NL")),SUM(F$143:F$149)&gt;0),SUM(F$143:F$149)-SUM(F$27:F$33),0))</f>
        <v>8.430687895348699</v>
      </c>
      <c r="G152" s="10">
        <f t="shared" ref="G152:AD152" si="1">SUM(G$141, G$151, IF(AND(ISNUMBER(SEARCH($B$4,"AT|BE|CH|GB|IE|LT|LU|NL")),SUM(G$143:G$149)&gt;0),SUM(G$143:G$149)-SUM(G$27:G$33),0))</f>
        <v>23.32840268340366</v>
      </c>
      <c r="H152" s="10">
        <f t="shared" si="1"/>
        <v>4.998464457866052</v>
      </c>
      <c r="I152" s="10">
        <f t="shared" si="1"/>
        <v>1.4373910281203177</v>
      </c>
      <c r="J152" s="10">
        <f t="shared" si="1"/>
        <v>3.1902530782811436</v>
      </c>
      <c r="K152" s="10">
        <f t="shared" si="1"/>
        <v>6.8136336118572558</v>
      </c>
      <c r="L152" s="10">
        <f t="shared" si="1"/>
        <v>0.20894745128865991</v>
      </c>
      <c r="M152" s="10">
        <f t="shared" si="1"/>
        <v>46.490955338090735</v>
      </c>
      <c r="N152" s="10">
        <f t="shared" si="1"/>
        <v>1.5437345201693353</v>
      </c>
      <c r="O152" s="10">
        <f t="shared" si="1"/>
        <v>4.5739832529084798E-2</v>
      </c>
      <c r="P152" s="10">
        <f t="shared" si="1"/>
        <v>0.10690136124115721</v>
      </c>
      <c r="Q152" s="10">
        <f t="shared" si="1"/>
        <v>9.0253819660534848E-2</v>
      </c>
      <c r="R152" s="10">
        <f t="shared" si="1"/>
        <v>0.13802967443953676</v>
      </c>
      <c r="S152" s="10">
        <f t="shared" si="1"/>
        <v>1.894663787036641</v>
      </c>
      <c r="T152" s="10">
        <f t="shared" si="1"/>
        <v>2.1835390266637469</v>
      </c>
      <c r="U152" s="10">
        <f t="shared" si="1"/>
        <v>4.1258506728061896E-2</v>
      </c>
      <c r="V152" s="10">
        <f t="shared" si="1"/>
        <v>2.2275947218757555</v>
      </c>
      <c r="W152" s="10">
        <f t="shared" si="1"/>
        <v>6.5346910276823351</v>
      </c>
      <c r="X152" s="10">
        <f t="shared" si="1"/>
        <v>6.9299761457811054E-2</v>
      </c>
      <c r="Y152" s="10">
        <f t="shared" si="1"/>
        <v>0.14137477021025283</v>
      </c>
      <c r="Z152" s="10">
        <f t="shared" si="1"/>
        <v>0.15004326457278094</v>
      </c>
      <c r="AA152" s="10">
        <f t="shared" si="1"/>
        <v>1.3762229546965246E-2</v>
      </c>
      <c r="AB152" s="10">
        <f t="shared" si="1"/>
        <v>0.37448002578781009</v>
      </c>
      <c r="AC152" s="10">
        <f t="shared" si="1"/>
        <v>0.29988879812049662</v>
      </c>
      <c r="AD152" s="10">
        <f t="shared" si="1"/>
        <v>0.21522328489388748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27.627254448037483</v>
      </c>
      <c r="F154" s="110">
        <f>SUM(F$141, F$153, -1 * IF(OR($B$6=2005,$B$6&gt;=2020),SUM(F$99:F$122),0), IF(AND(ISNUMBER(SEARCH($B$4,"AT|BE|CH|GB|IE|LT|LU|NL")),SUM(F$143:F$149)&gt;0),SUM(F$143:F$149)-SUM(F$27:F$33),0))</f>
        <v>8.430687895348699</v>
      </c>
      <c r="G154" s="10">
        <f>SUM(G$141, G$153, IF(AND(ISNUMBER(SEARCH($B$4,"AT|BE|CH|GB|IE|LT|LU|NL")),SUM(G$143:G$149)&gt;0),SUM(G$143:G$149)-SUM(G$27:G$33),0))</f>
        <v>23.32840268340366</v>
      </c>
      <c r="H154" s="10">
        <f>SUM(H$141, H$153, IF(AND(ISNUMBER(SEARCH($B$4,"AT|BE|CH|GB|IE|LT|LU|NL")),SUM(H$143:H$149)&gt;0),SUM(H$143:H$149)-SUM(H$27:H$33),0))</f>
        <v>4.998464457866052</v>
      </c>
      <c r="I154" s="10">
        <f t="shared" ref="I154:AD154" si="2">SUM(I$141, I$153, IF(AND(ISNUMBER(SEARCH($B$4,"AT|BE|CH|GB|IE|LT|LU|NL")),SUM(I$143:I$149)&gt;0),SUM(I$143:I$149)-SUM(I$27:I$33),0))</f>
        <v>1.4373910281203177</v>
      </c>
      <c r="J154" s="10">
        <f t="shared" si="2"/>
        <v>3.1902530782811436</v>
      </c>
      <c r="K154" s="10">
        <f t="shared" si="2"/>
        <v>6.8136336118572558</v>
      </c>
      <c r="L154" s="10">
        <f t="shared" si="2"/>
        <v>0.20894745128865991</v>
      </c>
      <c r="M154" s="10">
        <f t="shared" si="2"/>
        <v>46.490955338090735</v>
      </c>
      <c r="N154" s="10">
        <f t="shared" si="2"/>
        <v>1.5437345201693353</v>
      </c>
      <c r="O154" s="10">
        <f t="shared" si="2"/>
        <v>4.5739832529084798E-2</v>
      </c>
      <c r="P154" s="10">
        <f t="shared" si="2"/>
        <v>0.10690136124115721</v>
      </c>
      <c r="Q154" s="10">
        <f t="shared" si="2"/>
        <v>9.0253819660534848E-2</v>
      </c>
      <c r="R154" s="10">
        <f t="shared" si="2"/>
        <v>0.13802967443953676</v>
      </c>
      <c r="S154" s="10">
        <f t="shared" si="2"/>
        <v>1.894663787036641</v>
      </c>
      <c r="T154" s="10">
        <f t="shared" si="2"/>
        <v>2.1835390266637469</v>
      </c>
      <c r="U154" s="10">
        <f t="shared" si="2"/>
        <v>4.1258506728061896E-2</v>
      </c>
      <c r="V154" s="10">
        <f t="shared" si="2"/>
        <v>2.2275947218757555</v>
      </c>
      <c r="W154" s="10">
        <f t="shared" si="2"/>
        <v>6.5346910276823351</v>
      </c>
      <c r="X154" s="10">
        <f t="shared" si="2"/>
        <v>6.9299761457811054E-2</v>
      </c>
      <c r="Y154" s="10">
        <f t="shared" si="2"/>
        <v>0.14137477021025283</v>
      </c>
      <c r="Z154" s="10">
        <f t="shared" si="2"/>
        <v>0.15004326457278094</v>
      </c>
      <c r="AA154" s="10">
        <f t="shared" si="2"/>
        <v>1.3762229546965246E-2</v>
      </c>
      <c r="AB154" s="10">
        <f t="shared" si="2"/>
        <v>0.37448002578781009</v>
      </c>
      <c r="AC154" s="10">
        <f t="shared" si="2"/>
        <v>0.29988879812049662</v>
      </c>
      <c r="AD154" s="10">
        <f t="shared" si="2"/>
        <v>0.21522328489388748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1.2263639395334198</v>
      </c>
      <c r="F157" s="112">
        <v>2.1368325001621913</v>
      </c>
      <c r="G157" s="112">
        <v>9.447049365881649E-2</v>
      </c>
      <c r="H157" s="112" t="s">
        <v>441</v>
      </c>
      <c r="I157" s="112">
        <v>3.0572134978717896E-2</v>
      </c>
      <c r="J157" s="112">
        <v>3.0572134978717896E-2</v>
      </c>
      <c r="K157" s="112">
        <v>3.0572134978717896E-2</v>
      </c>
      <c r="L157" s="112">
        <v>4.5858202468076845E-3</v>
      </c>
      <c r="M157" s="112">
        <v>0.25646641760456301</v>
      </c>
      <c r="N157" s="112" t="s">
        <v>441</v>
      </c>
      <c r="O157" s="112" t="s">
        <v>441</v>
      </c>
      <c r="P157" s="112" t="s">
        <v>441</v>
      </c>
      <c r="Q157" s="112" t="s">
        <v>441</v>
      </c>
      <c r="R157" s="112" t="s">
        <v>441</v>
      </c>
      <c r="S157" s="112" t="s">
        <v>441</v>
      </c>
      <c r="T157" s="112" t="s">
        <v>441</v>
      </c>
      <c r="U157" s="112" t="s">
        <v>441</v>
      </c>
      <c r="V157" s="112" t="s">
        <v>441</v>
      </c>
      <c r="W157" s="112">
        <v>6.7478921057753391E-3</v>
      </c>
      <c r="X157" s="112" t="s">
        <v>441</v>
      </c>
      <c r="Y157" s="112" t="s">
        <v>441</v>
      </c>
      <c r="Z157" s="112" t="s">
        <v>441</v>
      </c>
      <c r="AA157" s="112" t="s">
        <v>441</v>
      </c>
      <c r="AB157" s="112" t="s">
        <v>441</v>
      </c>
      <c r="AC157" s="112" t="s">
        <v>441</v>
      </c>
      <c r="AD157" s="112" t="s">
        <v>441</v>
      </c>
      <c r="AE157" s="43"/>
      <c r="AF157" s="16">
        <v>4966.6623153513692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0.12183299334721566</v>
      </c>
      <c r="F158" s="112">
        <v>0.1832785431446993</v>
      </c>
      <c r="G158" s="112">
        <v>8.1028409406816247E-3</v>
      </c>
      <c r="H158" s="112" t="s">
        <v>441</v>
      </c>
      <c r="I158" s="112">
        <v>1.2466214550603129E-4</v>
      </c>
      <c r="J158" s="112">
        <v>1.2466214550603129E-4</v>
      </c>
      <c r="K158" s="112">
        <v>1.2466214550603129E-4</v>
      </c>
      <c r="L158" s="112">
        <v>1.8699321825904693E-5</v>
      </c>
      <c r="M158" s="112">
        <v>5.3480048876432214E-2</v>
      </c>
      <c r="N158" s="112" t="s">
        <v>441</v>
      </c>
      <c r="O158" s="112" t="s">
        <v>441</v>
      </c>
      <c r="P158" s="112" t="s">
        <v>441</v>
      </c>
      <c r="Q158" s="112" t="s">
        <v>441</v>
      </c>
      <c r="R158" s="112" t="s">
        <v>441</v>
      </c>
      <c r="S158" s="112" t="s">
        <v>441</v>
      </c>
      <c r="T158" s="112" t="s">
        <v>441</v>
      </c>
      <c r="U158" s="112" t="s">
        <v>441</v>
      </c>
      <c r="V158" s="112" t="s">
        <v>441</v>
      </c>
      <c r="W158" s="112">
        <v>5.7877434677273466E-4</v>
      </c>
      <c r="X158" s="112" t="s">
        <v>441</v>
      </c>
      <c r="Y158" s="112" t="s">
        <v>441</v>
      </c>
      <c r="Z158" s="112" t="s">
        <v>441</v>
      </c>
      <c r="AA158" s="112" t="s">
        <v>441</v>
      </c>
      <c r="AB158" s="112" t="s">
        <v>441</v>
      </c>
      <c r="AC158" s="112" t="s">
        <v>441</v>
      </c>
      <c r="AD158" s="112" t="s">
        <v>441</v>
      </c>
      <c r="AE158" s="43"/>
      <c r="AF158" s="16">
        <v>425.39914487796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0.28221703195637837</v>
      </c>
      <c r="F159" s="112">
        <v>1.2316986942004676E-2</v>
      </c>
      <c r="G159" s="112">
        <v>6.3140000000000002E-2</v>
      </c>
      <c r="H159" s="112" t="s">
        <v>441</v>
      </c>
      <c r="I159" s="112">
        <v>4.477269169773381E-3</v>
      </c>
      <c r="J159" s="112">
        <v>5.2635015279620242E-3</v>
      </c>
      <c r="K159" s="112">
        <v>5.2635015279620242E-3</v>
      </c>
      <c r="L159" s="112">
        <v>2.821807381295283E-4</v>
      </c>
      <c r="M159" s="112">
        <v>2.5434410005309199E-2</v>
      </c>
      <c r="N159" s="112">
        <v>7.8428000000000005E-4</v>
      </c>
      <c r="O159" s="112">
        <v>6.0760000000000008E-5</v>
      </c>
      <c r="P159" s="112">
        <v>1.7948000000000001E-4</v>
      </c>
      <c r="Q159" s="112">
        <v>2.8504000000000002E-4</v>
      </c>
      <c r="R159" s="112">
        <v>3.4719999999999998E-4</v>
      </c>
      <c r="S159" s="112">
        <v>5.3111799999999995E-3</v>
      </c>
      <c r="T159" s="112">
        <v>8.176000000000001E-3</v>
      </c>
      <c r="U159" s="112">
        <v>6.0829999999999999E-4</v>
      </c>
      <c r="V159" s="112">
        <v>7.2071999999999995E-3</v>
      </c>
      <c r="W159" s="112">
        <v>8.0458000000000005E-4</v>
      </c>
      <c r="X159" s="112">
        <v>1.2222000000000001E-5</v>
      </c>
      <c r="Y159" s="112">
        <v>6.1460000000000011E-5</v>
      </c>
      <c r="Z159" s="112">
        <v>6.0760000000000008E-5</v>
      </c>
      <c r="AA159" s="112">
        <v>6.5660000000000003E-6</v>
      </c>
      <c r="AB159" s="112">
        <v>1.4100800000000003E-4</v>
      </c>
      <c r="AC159" s="112">
        <v>4.8468000000000008E-4</v>
      </c>
      <c r="AD159" s="112">
        <v>2.6546799999999999E-4</v>
      </c>
      <c r="AE159" s="43"/>
      <c r="AF159" s="16">
        <v>258.07599999999996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10</v>
      </c>
      <c r="H162" s="113" t="s">
        <v>443</v>
      </c>
      <c r="I162" s="113" t="s">
        <v>443</v>
      </c>
      <c r="J162" s="113" t="s">
        <v>443</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23" priority="9" operator="containsText" text="NR">
      <formula>NOT(ISERROR(SEARCH("NR",E14)))</formula>
    </cfRule>
  </conditionalFormatting>
  <conditionalFormatting sqref="E14:AK140">
    <cfRule type="containsText" dxfId="222" priority="1" operator="containsText" text="NA">
      <formula>NOT(ISERROR(SEARCH("NA",E14)))</formula>
    </cfRule>
    <cfRule type="containsText" dxfId="221" priority="2" operator="containsText" text="IE">
      <formula>NOT(ISERROR(SEARCH("IE",E14)))</formula>
    </cfRule>
    <cfRule type="containsText" dxfId="220" priority="3" operator="containsText" text="NE">
      <formula>NOT(ISERROR(SEARCH("NE",E14)))</formula>
    </cfRule>
    <cfRule type="containsText" dxfId="219" priority="4" operator="containsText" text="NO">
      <formula>NOT(ISERROR(SEARCH("NO",E14)))</formula>
    </cfRule>
    <cfRule type="cellIs" dxfId="218" priority="6" operator="equal">
      <formula>0</formula>
    </cfRule>
  </conditionalFormatting>
  <conditionalFormatting sqref="E23:AK140">
    <cfRule type="cellIs" dxfId="217" priority="5" operator="lessThan">
      <formula>0</formula>
    </cfRule>
    <cfRule type="cellIs" dxfId="216" priority="7" operator="equal">
      <formula>"NR"</formula>
    </cfRule>
  </conditionalFormatting>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47A16-70F7-47ED-A16C-21D509DA32DF}">
  <sheetPr codeName="Sheet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1997</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1997</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1.6675474534399999E-2</v>
      </c>
      <c r="F14" s="52">
        <v>2.0784870936E-4</v>
      </c>
      <c r="G14" s="52">
        <v>5.2532684500000003E-2</v>
      </c>
      <c r="H14" s="52">
        <v>1.8150000000000004E-5</v>
      </c>
      <c r="I14" s="52">
        <v>5.6228335343760011E-2</v>
      </c>
      <c r="J14" s="52">
        <v>8.3685558728640017E-2</v>
      </c>
      <c r="K14" s="52">
        <v>0.11189398960928003</v>
      </c>
      <c r="L14" s="52">
        <v>1.9859828648505604E-3</v>
      </c>
      <c r="M14" s="52">
        <v>5.1022280223200012E-3</v>
      </c>
      <c r="N14" s="52">
        <v>0.62943958301899217</v>
      </c>
      <c r="O14" s="52">
        <v>2.0640888171840004E-2</v>
      </c>
      <c r="P14" s="52">
        <v>1.6986558935431207E-2</v>
      </c>
      <c r="Q14" s="52">
        <v>1.3108835247936004E-2</v>
      </c>
      <c r="R14" s="52">
        <v>1.2283738751600003E-3</v>
      </c>
      <c r="S14" s="52">
        <v>7.8684552639200008E-4</v>
      </c>
      <c r="T14" s="52">
        <v>7.9852003959999997E-3</v>
      </c>
      <c r="U14" s="52">
        <v>3.1336292099199998E-4</v>
      </c>
      <c r="V14" s="52">
        <v>7.9808475829600024E-3</v>
      </c>
      <c r="W14" s="52">
        <v>0.389084373358</v>
      </c>
      <c r="X14" s="52">
        <v>2.5410000000000006E-5</v>
      </c>
      <c r="Y14" s="52">
        <v>1.9497986200000007E-5</v>
      </c>
      <c r="Z14" s="52">
        <v>1.8892986200000005E-5</v>
      </c>
      <c r="AA14" s="52">
        <v>4.7013247200000001E-7</v>
      </c>
      <c r="AB14" s="52">
        <v>6.4271104872000022E-5</v>
      </c>
      <c r="AC14" s="52">
        <v>1.2100000000000003E-2</v>
      </c>
      <c r="AD14" s="52">
        <v>3.2065000000000003E-2</v>
      </c>
      <c r="AE14" s="33"/>
      <c r="AF14" s="52">
        <v>57.796599999999998</v>
      </c>
      <c r="AG14" s="52" t="s">
        <v>441</v>
      </c>
      <c r="AH14" s="52" t="s">
        <v>441</v>
      </c>
      <c r="AI14" s="52">
        <v>47.620737673908096</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6.1894144560960002E-3</v>
      </c>
      <c r="F17" s="52">
        <v>3.0162838479999999E-4</v>
      </c>
      <c r="G17" s="52">
        <v>2.244676352E-4</v>
      </c>
      <c r="H17" s="52" t="s">
        <v>441</v>
      </c>
      <c r="I17" s="52">
        <v>2.4130270783999998E-4</v>
      </c>
      <c r="J17" s="52">
        <v>2.4130270783999998E-4</v>
      </c>
      <c r="K17" s="52">
        <v>2.4130270783999998E-4</v>
      </c>
      <c r="L17" s="52">
        <v>1.351295163904E-4</v>
      </c>
      <c r="M17" s="52">
        <v>7.9629893587199988E-4</v>
      </c>
      <c r="N17" s="52">
        <v>9.6521083136000012E-7</v>
      </c>
      <c r="O17" s="52">
        <v>7.2390812351999995E-8</v>
      </c>
      <c r="P17" s="52">
        <v>1.44781624704E-6</v>
      </c>
      <c r="Q17" s="52">
        <v>3.6195406175999999E-7</v>
      </c>
      <c r="R17" s="52">
        <v>2.4130270784000001E-6</v>
      </c>
      <c r="S17" s="52">
        <v>2.65432978624E-6</v>
      </c>
      <c r="T17" s="52">
        <v>9.6521083136000012E-8</v>
      </c>
      <c r="U17" s="52">
        <v>1.32716489312E-6</v>
      </c>
      <c r="V17" s="52">
        <v>3.4988892636800002E-4</v>
      </c>
      <c r="W17" s="52">
        <v>1.6891189548800001E-5</v>
      </c>
      <c r="X17" s="52">
        <v>2.2923757244800002E-8</v>
      </c>
      <c r="Y17" s="52">
        <v>1.8097703088E-7</v>
      </c>
      <c r="Z17" s="52">
        <v>2.05107301664E-8</v>
      </c>
      <c r="AA17" s="52">
        <v>1.8097703087999999E-8</v>
      </c>
      <c r="AB17" s="52">
        <v>2.4250922137920003E-7</v>
      </c>
      <c r="AC17" s="52" t="s">
        <v>441</v>
      </c>
      <c r="AD17" s="52" t="s">
        <v>441</v>
      </c>
      <c r="AE17" s="40"/>
      <c r="AF17" s="52">
        <v>12.065135392</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0.1087893974</v>
      </c>
      <c r="F18" s="52">
        <v>5.8400972999999995E-3</v>
      </c>
      <c r="G18" s="52">
        <v>0.2781006108322</v>
      </c>
      <c r="H18" s="52" t="s">
        <v>441</v>
      </c>
      <c r="I18" s="52">
        <v>4.182856777999999E-3</v>
      </c>
      <c r="J18" s="52">
        <v>4.182856777999999E-3</v>
      </c>
      <c r="K18" s="52">
        <v>4.182856777999999E-3</v>
      </c>
      <c r="L18" s="52">
        <v>2.3311382711200001E-3</v>
      </c>
      <c r="M18" s="52">
        <v>1.4537147899999998E-2</v>
      </c>
      <c r="N18" s="52">
        <v>1.6950216100000001E-5</v>
      </c>
      <c r="O18" s="52">
        <v>1.27334859E-6</v>
      </c>
      <c r="P18" s="52">
        <v>3.9960353999999999E-5</v>
      </c>
      <c r="Q18" s="52">
        <v>9.0183099999999987E-6</v>
      </c>
      <c r="R18" s="52">
        <v>4.19729463E-5</v>
      </c>
      <c r="S18" s="52">
        <v>4.5845389259999999E-5</v>
      </c>
      <c r="T18" s="52">
        <v>2.0254263000000002E-6</v>
      </c>
      <c r="U18" s="52">
        <v>2.4496975799999997E-5</v>
      </c>
      <c r="V18" s="52">
        <v>6.0540085229999997E-3</v>
      </c>
      <c r="W18" s="52">
        <v>2.91284E-4</v>
      </c>
      <c r="X18" s="52">
        <v>3.9531400000000002E-7</v>
      </c>
      <c r="Y18" s="52">
        <v>3.1208999999999996E-6</v>
      </c>
      <c r="Z18" s="52">
        <v>3.53702E-7</v>
      </c>
      <c r="AA18" s="52">
        <v>3.1208999999999998E-7</v>
      </c>
      <c r="AB18" s="52">
        <v>4.1820059999999997E-6</v>
      </c>
      <c r="AC18" s="52" t="s">
        <v>441</v>
      </c>
      <c r="AD18" s="52" t="s">
        <v>441</v>
      </c>
      <c r="AE18" s="40"/>
      <c r="AF18" s="52">
        <v>235.82509999999999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4.2007027059000009E-2</v>
      </c>
      <c r="F19" s="52">
        <v>2.0471260749999999E-3</v>
      </c>
      <c r="G19" s="52">
        <v>0.10945030500000001</v>
      </c>
      <c r="H19" s="52" t="s">
        <v>441</v>
      </c>
      <c r="I19" s="52">
        <v>1.63770086E-3</v>
      </c>
      <c r="J19" s="52">
        <v>1.63770086E-3</v>
      </c>
      <c r="K19" s="52">
        <v>1.63770086E-3</v>
      </c>
      <c r="L19" s="52">
        <v>9.171124816000001E-4</v>
      </c>
      <c r="M19" s="52">
        <v>5.4044128380000001E-3</v>
      </c>
      <c r="N19" s="52">
        <v>6.5508034400000006E-6</v>
      </c>
      <c r="O19" s="52">
        <v>4.9131025800000001E-7</v>
      </c>
      <c r="P19" s="52">
        <v>9.8262051600000001E-6</v>
      </c>
      <c r="Q19" s="52">
        <v>2.45655129E-6</v>
      </c>
      <c r="R19" s="52">
        <v>1.6377008600000001E-5</v>
      </c>
      <c r="S19" s="52">
        <v>1.8014709460000002E-5</v>
      </c>
      <c r="T19" s="52">
        <v>6.5508034400000015E-7</v>
      </c>
      <c r="U19" s="52">
        <v>9.0073547300000011E-6</v>
      </c>
      <c r="V19" s="52">
        <v>2.3746662470000004E-3</v>
      </c>
      <c r="W19" s="52">
        <v>1.1463906020000003E-4</v>
      </c>
      <c r="X19" s="52">
        <v>1.5558158170000003E-7</v>
      </c>
      <c r="Y19" s="52">
        <v>1.228275645E-6</v>
      </c>
      <c r="Z19" s="52">
        <v>1.3920457310000002E-7</v>
      </c>
      <c r="AA19" s="52">
        <v>1.228275645E-7</v>
      </c>
      <c r="AB19" s="52">
        <v>1.6458893643000002E-6</v>
      </c>
      <c r="AC19" s="52" t="s">
        <v>441</v>
      </c>
      <c r="AD19" s="52" t="s">
        <v>441</v>
      </c>
      <c r="AE19" s="40"/>
      <c r="AF19" s="52">
        <v>81.88504300000001</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1.3797387395999998</v>
      </c>
      <c r="F21" s="52">
        <v>6.7238729999999983E-2</v>
      </c>
      <c r="G21" s="52">
        <v>1.7974709999999998</v>
      </c>
      <c r="H21" s="52" t="s">
        <v>441</v>
      </c>
      <c r="I21" s="52">
        <v>5.3790983999999986E-2</v>
      </c>
      <c r="J21" s="52">
        <v>5.3790983999999986E-2</v>
      </c>
      <c r="K21" s="52">
        <v>5.3790983999999986E-2</v>
      </c>
      <c r="L21" s="52">
        <v>3.0122951039999995E-2</v>
      </c>
      <c r="M21" s="52">
        <v>0.17751024719999994</v>
      </c>
      <c r="N21" s="52">
        <v>2.1516393599999996E-4</v>
      </c>
      <c r="O21" s="52">
        <v>1.6137295199999998E-5</v>
      </c>
      <c r="P21" s="52">
        <v>3.227459039999999E-4</v>
      </c>
      <c r="Q21" s="52">
        <v>8.0686475999999975E-5</v>
      </c>
      <c r="R21" s="52">
        <v>5.3790983999999983E-4</v>
      </c>
      <c r="S21" s="52">
        <v>5.9170082399999987E-4</v>
      </c>
      <c r="T21" s="52">
        <v>2.1516393599999997E-5</v>
      </c>
      <c r="U21" s="52">
        <v>2.9585041199999993E-4</v>
      </c>
      <c r="V21" s="52">
        <v>7.7996926799999991E-2</v>
      </c>
      <c r="W21" s="52">
        <v>3.7653688799999994E-3</v>
      </c>
      <c r="X21" s="52">
        <v>5.1101434799999989E-6</v>
      </c>
      <c r="Y21" s="52">
        <v>4.0343237999999987E-5</v>
      </c>
      <c r="Z21" s="52">
        <v>4.5722336399999992E-6</v>
      </c>
      <c r="AA21" s="52">
        <v>4.0343237999999996E-6</v>
      </c>
      <c r="AB21" s="52">
        <v>5.4059938919999988E-5</v>
      </c>
      <c r="AC21" s="52" t="s">
        <v>441</v>
      </c>
      <c r="AD21" s="52" t="s">
        <v>441</v>
      </c>
      <c r="AE21" s="40"/>
      <c r="AF21" s="52">
        <v>2689.5491999999995</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0.14700104280000001</v>
      </c>
      <c r="F22" s="52">
        <v>2.929038284E-2</v>
      </c>
      <c r="G22" s="52">
        <v>1.6240000000000002E-4</v>
      </c>
      <c r="H22" s="52" t="s">
        <v>441</v>
      </c>
      <c r="I22" s="52">
        <v>3.3607830399999997E-2</v>
      </c>
      <c r="J22" s="52">
        <v>3.6085636599999998E-2</v>
      </c>
      <c r="K22" s="52">
        <v>3.8012819200000006E-2</v>
      </c>
      <c r="L22" s="52">
        <v>4.0724825216000007E-3</v>
      </c>
      <c r="M22" s="52">
        <v>0.2691000006</v>
      </c>
      <c r="N22" s="52">
        <v>3.6907277824000002E-2</v>
      </c>
      <c r="O22" s="52">
        <v>4.9672348679999996E-4</v>
      </c>
      <c r="P22" s="52">
        <v>2.1982081560000004E-3</v>
      </c>
      <c r="Q22" s="52">
        <v>1.107058434E-3</v>
      </c>
      <c r="R22" s="52">
        <v>3.7554508600000001E-3</v>
      </c>
      <c r="S22" s="52">
        <v>4.8605722159999996E-3</v>
      </c>
      <c r="T22" s="52">
        <v>3.5806030623999996E-3</v>
      </c>
      <c r="U22" s="52">
        <v>5.1686909799999992E-4</v>
      </c>
      <c r="V22" s="52">
        <v>6.0679886199999998E-2</v>
      </c>
      <c r="W22" s="52">
        <v>2.7119092000000005E-4</v>
      </c>
      <c r="X22" s="52">
        <v>1.2527054944819999E-2</v>
      </c>
      <c r="Y22" s="52">
        <v>1.6218770636999998E-2</v>
      </c>
      <c r="Z22" s="52">
        <v>6.5252189632599988E-3</v>
      </c>
      <c r="AA22" s="52">
        <v>5.0935588616999993E-3</v>
      </c>
      <c r="AB22" s="52">
        <v>4.0364603406779997E-2</v>
      </c>
      <c r="AC22" s="52" t="s">
        <v>441</v>
      </c>
      <c r="AD22" s="52">
        <v>4.6803005999999994E-2</v>
      </c>
      <c r="AE22" s="40"/>
      <c r="AF22" s="52">
        <v>9.6319999999999997</v>
      </c>
      <c r="AG22" s="52">
        <v>275.31180000000001</v>
      </c>
      <c r="AH22" s="52" t="s">
        <v>441</v>
      </c>
      <c r="AI22" s="52" t="s">
        <v>441</v>
      </c>
      <c r="AJ22" s="52">
        <v>184.07580000000002</v>
      </c>
      <c r="AK22" s="52" t="s">
        <v>441</v>
      </c>
      <c r="AL22" s="120" t="s">
        <v>49</v>
      </c>
    </row>
    <row r="23" spans="1:38" ht="26.45" customHeight="1" thickBot="1" x14ac:dyDescent="0.25">
      <c r="A23" s="49" t="s">
        <v>70</v>
      </c>
      <c r="B23" s="53" t="s">
        <v>391</v>
      </c>
      <c r="C23" s="50" t="s">
        <v>387</v>
      </c>
      <c r="D23" s="92"/>
      <c r="E23" s="52">
        <v>0.91235003789122249</v>
      </c>
      <c r="F23" s="52">
        <v>9.4425390847364565E-2</v>
      </c>
      <c r="G23" s="52">
        <v>2.2369059128780473E-2</v>
      </c>
      <c r="H23" s="52">
        <v>2.2369059128780471E-4</v>
      </c>
      <c r="I23" s="52">
        <v>5.8830625508692641E-2</v>
      </c>
      <c r="J23" s="52">
        <v>5.8830625508692641E-2</v>
      </c>
      <c r="K23" s="52">
        <v>5.8830625508692641E-2</v>
      </c>
      <c r="L23" s="52">
        <v>3.6517489027734121E-2</v>
      </c>
      <c r="M23" s="52">
        <v>0.30125530381685101</v>
      </c>
      <c r="N23" s="52">
        <v>6.2912978799695068E-2</v>
      </c>
      <c r="O23" s="52">
        <v>2.7961323910975587E-4</v>
      </c>
      <c r="P23" s="52" t="s">
        <v>441</v>
      </c>
      <c r="Q23" s="52" t="s">
        <v>441</v>
      </c>
      <c r="R23" s="52">
        <v>1.3980661955487798E-3</v>
      </c>
      <c r="S23" s="52">
        <v>4.7534250648658502E-2</v>
      </c>
      <c r="T23" s="52">
        <v>1.9572926737682914E-3</v>
      </c>
      <c r="U23" s="52">
        <v>2.7961323910975587E-4</v>
      </c>
      <c r="V23" s="52">
        <v>2.796132391097559E-2</v>
      </c>
      <c r="W23" s="52">
        <v>2.7961323910975595E-3</v>
      </c>
      <c r="X23" s="52">
        <v>8.3883971732926768E-4</v>
      </c>
      <c r="Y23" s="52">
        <v>1.3980661955487798E-3</v>
      </c>
      <c r="Z23" s="52" t="s">
        <v>441</v>
      </c>
      <c r="AA23" s="52" t="s">
        <v>441</v>
      </c>
      <c r="AB23" s="52">
        <v>2.2369059128780474E-3</v>
      </c>
      <c r="AC23" s="52" t="s">
        <v>441</v>
      </c>
      <c r="AD23" s="52" t="s">
        <v>441</v>
      </c>
      <c r="AE23" s="40"/>
      <c r="AF23" s="52">
        <v>1202.3369281719504</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0.18342515828490416</v>
      </c>
      <c r="F24" s="52">
        <v>9.0223244402000066E-3</v>
      </c>
      <c r="G24" s="52">
        <v>0.36399812205940046</v>
      </c>
      <c r="H24" s="52" t="s">
        <v>441</v>
      </c>
      <c r="I24" s="52">
        <v>7.1420177861600057E-3</v>
      </c>
      <c r="J24" s="52">
        <v>7.1420177861600057E-3</v>
      </c>
      <c r="K24" s="52">
        <v>7.1420177861600057E-3</v>
      </c>
      <c r="L24" s="52">
        <v>3.9977841361696033E-3</v>
      </c>
      <c r="M24" s="52">
        <v>2.3682404126128018E-2</v>
      </c>
      <c r="N24" s="52">
        <v>2.8601989028640025E-5</v>
      </c>
      <c r="O24" s="52">
        <v>2.145471999648002E-6</v>
      </c>
      <c r="P24" s="52">
        <v>4.5156284592960037E-5</v>
      </c>
      <c r="Q24" s="52">
        <v>1.113842064824001E-5</v>
      </c>
      <c r="R24" s="52">
        <v>7.1442560221600051E-5</v>
      </c>
      <c r="S24" s="52">
        <v>7.8536455933760061E-5</v>
      </c>
      <c r="T24" s="52">
        <v>2.911420072864003E-6</v>
      </c>
      <c r="U24" s="52">
        <v>3.9512281776880031E-5</v>
      </c>
      <c r="V24" s="52">
        <v>1.0354199765632011E-2</v>
      </c>
      <c r="W24" s="52">
        <v>4.9970623025120042E-4</v>
      </c>
      <c r="X24" s="52">
        <v>6.7817274105520064E-7</v>
      </c>
      <c r="Y24" s="52">
        <v>5.3539953241200045E-6</v>
      </c>
      <c r="Z24" s="52">
        <v>6.0678613673360058E-7</v>
      </c>
      <c r="AA24" s="52">
        <v>5.3539953241200052E-7</v>
      </c>
      <c r="AB24" s="52">
        <v>7.1743537343208065E-6</v>
      </c>
      <c r="AC24" s="52" t="s">
        <v>441</v>
      </c>
      <c r="AD24" s="52" t="s">
        <v>441</v>
      </c>
      <c r="AE24" s="40"/>
      <c r="AF24" s="52">
        <v>361.23732160800034</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0.13801356217520397</v>
      </c>
      <c r="F25" s="52">
        <v>0.22433905064747189</v>
      </c>
      <c r="G25" s="52">
        <v>9.9181474840314993E-3</v>
      </c>
      <c r="H25" s="52" t="s">
        <v>441</v>
      </c>
      <c r="I25" s="52">
        <v>1.92297302366338E-3</v>
      </c>
      <c r="J25" s="52">
        <v>1.92297302366338E-3</v>
      </c>
      <c r="K25" s="52">
        <v>1.92297302366338E-3</v>
      </c>
      <c r="L25" s="52">
        <v>2.8844595354950701E-4</v>
      </c>
      <c r="M25" s="52">
        <v>0.10446250027627299</v>
      </c>
      <c r="N25" s="52" t="s">
        <v>441</v>
      </c>
      <c r="O25" s="52" t="s">
        <v>441</v>
      </c>
      <c r="P25" s="52" t="s">
        <v>441</v>
      </c>
      <c r="Q25" s="52" t="s">
        <v>441</v>
      </c>
      <c r="R25" s="52" t="s">
        <v>441</v>
      </c>
      <c r="S25" s="52" t="s">
        <v>441</v>
      </c>
      <c r="T25" s="52" t="s">
        <v>441</v>
      </c>
      <c r="U25" s="52" t="s">
        <v>441</v>
      </c>
      <c r="V25" s="52" t="s">
        <v>441</v>
      </c>
      <c r="W25" s="52">
        <v>7.0843910730780581E-4</v>
      </c>
      <c r="X25" s="52" t="s">
        <v>441</v>
      </c>
      <c r="Y25" s="52" t="s">
        <v>441</v>
      </c>
      <c r="Z25" s="52" t="s">
        <v>441</v>
      </c>
      <c r="AA25" s="52" t="s">
        <v>441</v>
      </c>
      <c r="AB25" s="52" t="s">
        <v>441</v>
      </c>
      <c r="AC25" s="52" t="s">
        <v>441</v>
      </c>
      <c r="AD25" s="52" t="s">
        <v>441</v>
      </c>
      <c r="AE25" s="40"/>
      <c r="AF25" s="52">
        <v>521.19098254579455</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4.1037391969475874E-2</v>
      </c>
      <c r="F26" s="52">
        <v>9.1778976146515742E-2</v>
      </c>
      <c r="G26" s="52">
        <v>4.1188302383089164E-3</v>
      </c>
      <c r="H26" s="52" t="s">
        <v>441</v>
      </c>
      <c r="I26" s="52">
        <v>1.1155612505645759E-4</v>
      </c>
      <c r="J26" s="52">
        <v>1.1155612505645759E-4</v>
      </c>
      <c r="K26" s="52">
        <v>1.1155612505645759E-4</v>
      </c>
      <c r="L26" s="52">
        <v>1.673341875846864E-5</v>
      </c>
      <c r="M26" s="52">
        <v>0.56439057849850005</v>
      </c>
      <c r="N26" s="52">
        <v>0.32166822</v>
      </c>
      <c r="O26" s="52" t="s">
        <v>441</v>
      </c>
      <c r="P26" s="52" t="s">
        <v>441</v>
      </c>
      <c r="Q26" s="52" t="s">
        <v>441</v>
      </c>
      <c r="R26" s="52" t="s">
        <v>441</v>
      </c>
      <c r="S26" s="52" t="s">
        <v>441</v>
      </c>
      <c r="T26" s="52" t="s">
        <v>441</v>
      </c>
      <c r="U26" s="52" t="s">
        <v>441</v>
      </c>
      <c r="V26" s="52" t="s">
        <v>441</v>
      </c>
      <c r="W26" s="52">
        <v>1.0322842565026232E-3</v>
      </c>
      <c r="X26" s="52" t="s">
        <v>441</v>
      </c>
      <c r="Y26" s="52" t="s">
        <v>441</v>
      </c>
      <c r="Z26" s="52" t="s">
        <v>441</v>
      </c>
      <c r="AA26" s="52" t="s">
        <v>441</v>
      </c>
      <c r="AB26" s="52" t="s">
        <v>441</v>
      </c>
      <c r="AC26" s="52" t="s">
        <v>441</v>
      </c>
      <c r="AD26" s="52" t="s">
        <v>441</v>
      </c>
      <c r="AE26" s="40"/>
      <c r="AF26" s="52">
        <v>213.10037595496368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3.5246728414438255</v>
      </c>
      <c r="F27" s="52">
        <v>2.8822813195827859</v>
      </c>
      <c r="G27" s="52">
        <v>5.1846155341329449E-2</v>
      </c>
      <c r="H27" s="52">
        <v>5.5622257380090044E-2</v>
      </c>
      <c r="I27" s="52">
        <v>5.3970350850710197E-2</v>
      </c>
      <c r="J27" s="52">
        <v>5.3970350850710197E-2</v>
      </c>
      <c r="K27" s="52">
        <v>5.3970350850710197E-2</v>
      </c>
      <c r="L27" s="52">
        <v>2.1757605563272907E-2</v>
      </c>
      <c r="M27" s="52">
        <v>24.990220276755807</v>
      </c>
      <c r="N27" s="52">
        <v>2.1197613574543383E-4</v>
      </c>
      <c r="O27" s="52">
        <v>2.6351257733312257E-5</v>
      </c>
      <c r="P27" s="52">
        <v>1.1827195201158261E-3</v>
      </c>
      <c r="Q27" s="52">
        <v>3.9818405069702306E-5</v>
      </c>
      <c r="R27" s="52">
        <v>9.1081523471563889E-4</v>
      </c>
      <c r="S27" s="52">
        <v>6.462511789608375E-4</v>
      </c>
      <c r="T27" s="52">
        <v>2.9866668688708167E-4</v>
      </c>
      <c r="U27" s="52">
        <v>2.6934294672780148E-5</v>
      </c>
      <c r="V27" s="52">
        <v>4.4616497291927607E-3</v>
      </c>
      <c r="W27" s="52">
        <v>6.4812099999999997E-2</v>
      </c>
      <c r="X27" s="52">
        <v>1.1438914704000002E-3</v>
      </c>
      <c r="Y27" s="52">
        <v>1.6707664565000001E-3</v>
      </c>
      <c r="Z27" s="52">
        <v>8.5010977290000001E-4</v>
      </c>
      <c r="AA27" s="52">
        <v>1.8007067937E-3</v>
      </c>
      <c r="AB27" s="52">
        <v>5.4654744935000001E-3</v>
      </c>
      <c r="AC27" s="52">
        <v>6.4812499999999997E-5</v>
      </c>
      <c r="AD27" s="52">
        <v>1.3253499999999999E-5</v>
      </c>
      <c r="AE27" s="40"/>
      <c r="AF27" s="52">
        <v>6209.0726737786999</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0.24560671875756498</v>
      </c>
      <c r="F28" s="52">
        <v>0.13796466695516829</v>
      </c>
      <c r="G28" s="52">
        <v>4.7757702153475561E-3</v>
      </c>
      <c r="H28" s="52">
        <v>1.2242497043866596E-3</v>
      </c>
      <c r="I28" s="52">
        <v>1.6665614038513694E-2</v>
      </c>
      <c r="J28" s="52">
        <v>1.6665614038513694E-2</v>
      </c>
      <c r="K28" s="52">
        <v>1.6665614038513694E-2</v>
      </c>
      <c r="L28" s="52">
        <v>7.3548792531673898E-3</v>
      </c>
      <c r="M28" s="52">
        <v>1.6834172592447949</v>
      </c>
      <c r="N28" s="52">
        <v>1.1377110463154909E-5</v>
      </c>
      <c r="O28" s="52">
        <v>1.3785649750276041E-6</v>
      </c>
      <c r="P28" s="52">
        <v>7.0861034630390716E-5</v>
      </c>
      <c r="Q28" s="52">
        <v>2.1549951282749255E-6</v>
      </c>
      <c r="R28" s="52">
        <v>6.7564700121554433E-5</v>
      </c>
      <c r="S28" s="52">
        <v>4.6965734767355156E-5</v>
      </c>
      <c r="T28" s="52">
        <v>1.4546282226814653E-5</v>
      </c>
      <c r="U28" s="52">
        <v>1.5528603064946431E-6</v>
      </c>
      <c r="V28" s="52">
        <v>2.6145081051562726E-4</v>
      </c>
      <c r="W28" s="52">
        <v>2.9486E-3</v>
      </c>
      <c r="X28" s="52">
        <v>1.0869385819999999E-4</v>
      </c>
      <c r="Y28" s="52">
        <v>1.4391416200000001E-4</v>
      </c>
      <c r="Z28" s="52">
        <v>8.7397233800000007E-5</v>
      </c>
      <c r="AA28" s="52">
        <v>1.4012441950000002E-4</v>
      </c>
      <c r="AB28" s="52">
        <v>4.8012967350000006E-4</v>
      </c>
      <c r="AC28" s="52">
        <v>2.9486E-6</v>
      </c>
      <c r="AD28" s="52">
        <v>1.9201E-6</v>
      </c>
      <c r="AE28" s="40"/>
      <c r="AF28" s="52">
        <v>416.63971111030003</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0.95826291355109228</v>
      </c>
      <c r="F29" s="52">
        <v>0.1347829871137462</v>
      </c>
      <c r="G29" s="52">
        <v>1.8825495753241016E-2</v>
      </c>
      <c r="H29" s="52">
        <v>3.0489287916936694E-4</v>
      </c>
      <c r="I29" s="52">
        <v>4.2558349027133104E-2</v>
      </c>
      <c r="J29" s="52">
        <v>4.2558349027133104E-2</v>
      </c>
      <c r="K29" s="52">
        <v>4.2558349027133104E-2</v>
      </c>
      <c r="L29" s="52">
        <v>2.1551421896843847E-2</v>
      </c>
      <c r="M29" s="52">
        <v>0.30531591967970445</v>
      </c>
      <c r="N29" s="52">
        <v>1.4568690445559226E-5</v>
      </c>
      <c r="O29" s="52">
        <v>1.5373068734286359E-6</v>
      </c>
      <c r="P29" s="52">
        <v>1.3781770706071256E-4</v>
      </c>
      <c r="Q29" s="52">
        <v>2.8735191746754884E-6</v>
      </c>
      <c r="R29" s="52">
        <v>2.0563897198851429E-4</v>
      </c>
      <c r="S29" s="52">
        <v>1.3845267686159825E-4</v>
      </c>
      <c r="T29" s="52">
        <v>9.165646076441276E-6</v>
      </c>
      <c r="U29" s="52">
        <v>2.6724246024937056E-6</v>
      </c>
      <c r="V29" s="52">
        <v>4.7500359128341361E-4</v>
      </c>
      <c r="W29" s="52">
        <v>6.8730000000000006E-3</v>
      </c>
      <c r="X29" s="52">
        <v>9.8184726099999998E-5</v>
      </c>
      <c r="Y29" s="52">
        <v>5.9456306260000005E-4</v>
      </c>
      <c r="Z29" s="52">
        <v>6.6438331190000002E-4</v>
      </c>
      <c r="AA29" s="52">
        <v>1.5273179579999998E-4</v>
      </c>
      <c r="AB29" s="52">
        <v>1.5098628964000001E-3</v>
      </c>
      <c r="AC29" s="52">
        <v>1.5571000000000001E-6</v>
      </c>
      <c r="AD29" s="52">
        <v>1.2012E-6</v>
      </c>
      <c r="AE29" s="40"/>
      <c r="AF29" s="52">
        <v>1065.2861424727</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4.1554914389269823E-3</v>
      </c>
      <c r="F30" s="52">
        <v>0.17018804107893151</v>
      </c>
      <c r="G30" s="52">
        <v>2.5889186961475431E-4</v>
      </c>
      <c r="H30" s="52">
        <v>3.6198631364463214E-5</v>
      </c>
      <c r="I30" s="52">
        <v>3.6013328892593637E-3</v>
      </c>
      <c r="J30" s="52">
        <v>3.6013328892593637E-3</v>
      </c>
      <c r="K30" s="52">
        <v>3.6013328892593637E-3</v>
      </c>
      <c r="L30" s="52">
        <v>5.4744529398750678E-4</v>
      </c>
      <c r="M30" s="52">
        <v>0.45477496164993492</v>
      </c>
      <c r="N30" s="52">
        <v>1.6076623469954673E-6</v>
      </c>
      <c r="O30" s="52">
        <v>4.8562820469493737E-5</v>
      </c>
      <c r="P30" s="52">
        <v>6.8253311080253393E-6</v>
      </c>
      <c r="Q30" s="52">
        <v>2.35356245104322E-7</v>
      </c>
      <c r="R30" s="52">
        <v>2.0875686559388909E-4</v>
      </c>
      <c r="S30" s="52">
        <v>8.2622590467771526E-3</v>
      </c>
      <c r="T30" s="52">
        <v>3.4032735204607125E-4</v>
      </c>
      <c r="U30" s="52">
        <v>4.8350513819028425E-5</v>
      </c>
      <c r="V30" s="52">
        <v>4.8049118889356207E-3</v>
      </c>
      <c r="W30" s="52">
        <v>3.8440000000000002E-4</v>
      </c>
      <c r="X30" s="52">
        <v>5.8581526000000001E-6</v>
      </c>
      <c r="Y30" s="52">
        <v>1.0739946699999999E-5</v>
      </c>
      <c r="Z30" s="52">
        <v>3.6613453999999999E-6</v>
      </c>
      <c r="AA30" s="52">
        <v>1.2570619300000001E-5</v>
      </c>
      <c r="AB30" s="52">
        <v>3.2830063999999997E-5</v>
      </c>
      <c r="AC30" s="52">
        <v>3.8449999999999998E-7</v>
      </c>
      <c r="AD30" s="52">
        <v>3.8449999999999998E-7</v>
      </c>
      <c r="AE30" s="40"/>
      <c r="AF30" s="52">
        <v>34.754272193699997</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0.35863712393363201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16.840882065599999</v>
      </c>
      <c r="AL31" s="120" t="s">
        <v>49</v>
      </c>
    </row>
    <row r="32" spans="1:38" ht="26.45" customHeight="1" thickBot="1" x14ac:dyDescent="0.25">
      <c r="A32" s="49" t="s">
        <v>78</v>
      </c>
      <c r="B32" s="49" t="s">
        <v>89</v>
      </c>
      <c r="C32" s="50" t="s">
        <v>90</v>
      </c>
      <c r="D32" s="51"/>
      <c r="E32" s="52" t="s">
        <v>441</v>
      </c>
      <c r="F32" s="52" t="s">
        <v>441</v>
      </c>
      <c r="G32" s="52" t="s">
        <v>441</v>
      </c>
      <c r="H32" s="52" t="s">
        <v>441</v>
      </c>
      <c r="I32" s="52">
        <v>2.4523096075248309E-2</v>
      </c>
      <c r="J32" s="52">
        <v>4.7362201334328967E-2</v>
      </c>
      <c r="K32" s="52">
        <v>6.0470960296307705E-2</v>
      </c>
      <c r="L32" s="52">
        <v>5.5520452612153699E-3</v>
      </c>
      <c r="M32" s="52" t="s">
        <v>441</v>
      </c>
      <c r="N32" s="52">
        <v>0.18255202038842835</v>
      </c>
      <c r="O32" s="52">
        <v>8.0029079042116152E-4</v>
      </c>
      <c r="P32" s="52" t="s">
        <v>441</v>
      </c>
      <c r="Q32" s="52">
        <v>2.0870847082624876E-3</v>
      </c>
      <c r="R32" s="52">
        <v>6.8126889534126669E-2</v>
      </c>
      <c r="S32" s="52">
        <v>1.4957165424180257</v>
      </c>
      <c r="T32" s="52">
        <v>1.0470599170778909E-2</v>
      </c>
      <c r="U32" s="52">
        <v>1.2094192059261516E-3</v>
      </c>
      <c r="V32" s="52">
        <v>0.48575399895966703</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2398.7526255003818</v>
      </c>
      <c r="AL32" s="120" t="s">
        <v>410</v>
      </c>
    </row>
    <row r="33" spans="1:38" ht="26.45" customHeight="1" thickBot="1" x14ac:dyDescent="0.25">
      <c r="A33" s="49" t="s">
        <v>78</v>
      </c>
      <c r="B33" s="49" t="s">
        <v>91</v>
      </c>
      <c r="C33" s="50" t="s">
        <v>92</v>
      </c>
      <c r="D33" s="51"/>
      <c r="E33" s="52" t="s">
        <v>441</v>
      </c>
      <c r="F33" s="52" t="s">
        <v>441</v>
      </c>
      <c r="G33" s="52" t="s">
        <v>441</v>
      </c>
      <c r="H33" s="52" t="s">
        <v>441</v>
      </c>
      <c r="I33" s="52">
        <v>0.10784937263113276</v>
      </c>
      <c r="J33" s="52">
        <v>0.19972106042802362</v>
      </c>
      <c r="K33" s="52">
        <v>0.39944212085604724</v>
      </c>
      <c r="L33" s="52">
        <v>4.2340864810741004E-3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2398.7526255003818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0.40281956664544399</v>
      </c>
      <c r="F36" s="52">
        <v>1.700351258764345E-2</v>
      </c>
      <c r="G36" s="52">
        <v>0.206236</v>
      </c>
      <c r="H36" s="52" t="s">
        <v>441</v>
      </c>
      <c r="I36" s="52">
        <v>1.5577340654156859E-2</v>
      </c>
      <c r="J36" s="52">
        <v>1.8311224944699948E-2</v>
      </c>
      <c r="K36" s="52">
        <v>1.8311224944699948E-2</v>
      </c>
      <c r="L36" s="52">
        <v>5.1119144578341401E-4</v>
      </c>
      <c r="M36" s="52">
        <v>3.5666665537687596E-2</v>
      </c>
      <c r="N36" s="52">
        <v>1.2382600000000001E-3</v>
      </c>
      <c r="O36" s="52">
        <v>1.1226000000000001E-4</v>
      </c>
      <c r="P36" s="52">
        <v>2.2622000000000001E-4</v>
      </c>
      <c r="Q36" s="52">
        <v>2.1074400000000004E-3</v>
      </c>
      <c r="R36" s="52">
        <v>2.2749800000000002E-3</v>
      </c>
      <c r="S36" s="52">
        <v>8.4692399999999994E-3</v>
      </c>
      <c r="T36" s="52">
        <v>9.4145999999999994E-2</v>
      </c>
      <c r="U36" s="52">
        <v>1.1502400000000001E-3</v>
      </c>
      <c r="V36" s="52">
        <v>1.0154400000000001E-2</v>
      </c>
      <c r="W36" s="52">
        <v>2.0398199999999999E-3</v>
      </c>
      <c r="X36" s="52">
        <v>2.5216000000000004E-5</v>
      </c>
      <c r="Y36" s="52">
        <v>1.3990000000000001E-4</v>
      </c>
      <c r="Z36" s="52">
        <v>1.1226000000000001E-4</v>
      </c>
      <c r="AA36" s="52">
        <v>3.0573999999999996E-5</v>
      </c>
      <c r="AB36" s="52">
        <v>3.0795000000000003E-4</v>
      </c>
      <c r="AC36" s="52">
        <v>8.428000000000001E-4</v>
      </c>
      <c r="AD36" s="52">
        <v>1.7920039999999998E-3</v>
      </c>
      <c r="AE36" s="40"/>
      <c r="AF36" s="52">
        <v>356.67959999999999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435</v>
      </c>
      <c r="D38" s="56"/>
      <c r="E38" s="52">
        <v>0.24888378751737372</v>
      </c>
      <c r="F38" s="52">
        <v>2.575869779785378E-2</v>
      </c>
      <c r="G38" s="52">
        <v>6.1021493154524804E-3</v>
      </c>
      <c r="H38" s="52">
        <v>6.1021493154524803E-5</v>
      </c>
      <c r="I38" s="52">
        <v>1.6048652699640023E-2</v>
      </c>
      <c r="J38" s="52">
        <v>1.6048652699640023E-2</v>
      </c>
      <c r="K38" s="52">
        <v>1.6048652699640023E-2</v>
      </c>
      <c r="L38" s="52">
        <v>9.9617587574761749E-3</v>
      </c>
      <c r="M38" s="52">
        <v>8.2180695905856277E-2</v>
      </c>
      <c r="N38" s="52">
        <v>1.71622949497101E-2</v>
      </c>
      <c r="O38" s="52">
        <v>7.6276866443156019E-5</v>
      </c>
      <c r="P38" s="52" t="s">
        <v>441</v>
      </c>
      <c r="Q38" s="52" t="s">
        <v>441</v>
      </c>
      <c r="R38" s="52">
        <v>3.8138433221578002E-4</v>
      </c>
      <c r="S38" s="52">
        <v>1.296706729533652E-2</v>
      </c>
      <c r="T38" s="52">
        <v>5.3393806510209209E-4</v>
      </c>
      <c r="U38" s="52">
        <v>7.6276866443156019E-5</v>
      </c>
      <c r="V38" s="52">
        <v>7.6276866443156007E-3</v>
      </c>
      <c r="W38" s="52">
        <v>7.6276866443156005E-4</v>
      </c>
      <c r="X38" s="52">
        <v>2.2883059932946799E-4</v>
      </c>
      <c r="Y38" s="52">
        <v>3.8138433221577997E-4</v>
      </c>
      <c r="Z38" s="52" t="s">
        <v>441</v>
      </c>
      <c r="AA38" s="52" t="s">
        <v>441</v>
      </c>
      <c r="AB38" s="52">
        <v>6.1021493154524793E-4</v>
      </c>
      <c r="AC38" s="52" t="s">
        <v>441</v>
      </c>
      <c r="AD38" s="52" t="s">
        <v>441</v>
      </c>
      <c r="AE38" s="40"/>
      <c r="AF38" s="52">
        <v>327.9905257055708</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2.3266380199999999E-2</v>
      </c>
      <c r="F39" s="52">
        <v>1.8212478999999997E-3</v>
      </c>
      <c r="G39" s="52">
        <v>2.0454172805999997E-3</v>
      </c>
      <c r="H39" s="52">
        <v>1.3499999999999996E-6</v>
      </c>
      <c r="I39" s="52">
        <v>5.3931944939999994E-3</v>
      </c>
      <c r="J39" s="52">
        <v>7.6245944939999973E-3</v>
      </c>
      <c r="K39" s="52">
        <v>9.694594493999998E-3</v>
      </c>
      <c r="L39" s="52">
        <v>8.389957797600001E-4</v>
      </c>
      <c r="M39" s="52">
        <v>7.2634516999999996E-3</v>
      </c>
      <c r="N39" s="52">
        <v>4.7350608640299989E-2</v>
      </c>
      <c r="O39" s="52">
        <v>1.5403370705699996E-3</v>
      </c>
      <c r="P39" s="52">
        <v>1.2687767299999996E-3</v>
      </c>
      <c r="Q39" s="52">
        <v>9.992967299999999E-4</v>
      </c>
      <c r="R39" s="52">
        <v>7.7149657489999999E-4</v>
      </c>
      <c r="S39" s="52">
        <v>2.4829931497999998E-4</v>
      </c>
      <c r="T39" s="52">
        <v>8.6542465749E-3</v>
      </c>
      <c r="U39" s="52">
        <v>1.3245103399999998E-5</v>
      </c>
      <c r="V39" s="52">
        <v>1.6572461290000002E-3</v>
      </c>
      <c r="W39" s="52">
        <v>4.1279999999999995E-4</v>
      </c>
      <c r="X39" s="52">
        <v>2.0207199999999997E-6</v>
      </c>
      <c r="Y39" s="52">
        <v>2.4719999999999998E-6</v>
      </c>
      <c r="Z39" s="52">
        <v>1.5119599999999998E-6</v>
      </c>
      <c r="AA39" s="52">
        <v>1.0842000000000001E-7</v>
      </c>
      <c r="AB39" s="52">
        <v>6.1131E-6</v>
      </c>
      <c r="AC39" s="52">
        <v>9.1513599999999988E-4</v>
      </c>
      <c r="AD39" s="52">
        <v>2.3850089439999994E-3</v>
      </c>
      <c r="AE39" s="40"/>
      <c r="AF39" s="52">
        <v>87.767300000000006</v>
      </c>
      <c r="AG39" s="52" t="s">
        <v>441</v>
      </c>
      <c r="AH39" s="52" t="s">
        <v>441</v>
      </c>
      <c r="AI39" s="52">
        <v>3.5420383393815937</v>
      </c>
      <c r="AJ39" s="52">
        <v>1.4465186729469015</v>
      </c>
      <c r="AK39" s="52">
        <v>0.4499999999999999</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1.4789239974999998E-2</v>
      </c>
      <c r="F41" s="52">
        <v>3.7180053399999999E-3</v>
      </c>
      <c r="G41" s="52">
        <v>4.8317620723000001E-3</v>
      </c>
      <c r="H41" s="52">
        <v>4.6505451999999999E-5</v>
      </c>
      <c r="I41" s="52">
        <v>4.82226329E-3</v>
      </c>
      <c r="J41" s="52">
        <v>4.9385269199999993E-3</v>
      </c>
      <c r="K41" s="52">
        <v>5.1710541800000006E-3</v>
      </c>
      <c r="L41" s="52">
        <v>4.7337527522E-4</v>
      </c>
      <c r="M41" s="52">
        <v>3.8587506399999999E-2</v>
      </c>
      <c r="N41" s="52">
        <v>1.6007281785E-4</v>
      </c>
      <c r="O41" s="52">
        <v>7.5834608725000005E-5</v>
      </c>
      <c r="P41" s="52">
        <v>3.6808711639999991E-5</v>
      </c>
      <c r="Q41" s="52">
        <v>2.5425921849999999E-6</v>
      </c>
      <c r="R41" s="52">
        <v>1.8497189166399999E-4</v>
      </c>
      <c r="S41" s="52">
        <v>6.8192030716400005E-5</v>
      </c>
      <c r="T41" s="52">
        <v>1.2921852939E-5</v>
      </c>
      <c r="U41" s="52">
        <v>3.7276026499999998E-6</v>
      </c>
      <c r="V41" s="52">
        <v>3.0840105413499999E-3</v>
      </c>
      <c r="W41" s="52">
        <v>6.1979235000000008E-3</v>
      </c>
      <c r="X41" s="52">
        <v>7.2389392150000009E-4</v>
      </c>
      <c r="Y41" s="52">
        <v>6.555126264999999E-4</v>
      </c>
      <c r="Z41" s="52">
        <v>2.62090213E-4</v>
      </c>
      <c r="AA41" s="52">
        <v>4.5373380649999998E-4</v>
      </c>
      <c r="AB41" s="52">
        <v>2.0952305675000001E-3</v>
      </c>
      <c r="AC41" s="52">
        <v>2.90659075E-5</v>
      </c>
      <c r="AD41" s="52">
        <v>3.4879088999999999E-7</v>
      </c>
      <c r="AE41" s="40"/>
      <c r="AF41" s="52">
        <v>284.28589999999997</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0.62070112259140375</v>
      </c>
      <c r="F44" s="52">
        <v>6.4240635354781667E-2</v>
      </c>
      <c r="G44" s="52">
        <v>1.5218391555767052E-2</v>
      </c>
      <c r="H44" s="52">
        <v>1.5218391555767049E-4</v>
      </c>
      <c r="I44" s="52">
        <v>4.0024369791667347E-2</v>
      </c>
      <c r="J44" s="52">
        <v>4.0024369791667347E-2</v>
      </c>
      <c r="K44" s="52">
        <v>4.0024369791667347E-2</v>
      </c>
      <c r="L44" s="52">
        <v>2.484402421478971E-2</v>
      </c>
      <c r="M44" s="52">
        <v>0.20495368827729274</v>
      </c>
      <c r="N44" s="52">
        <v>4.2801726250594828E-2</v>
      </c>
      <c r="O44" s="52">
        <v>1.9022989444708813E-4</v>
      </c>
      <c r="P44" s="52" t="s">
        <v>441</v>
      </c>
      <c r="Q44" s="52" t="s">
        <v>441</v>
      </c>
      <c r="R44" s="52">
        <v>9.5114947223544073E-4</v>
      </c>
      <c r="S44" s="52">
        <v>3.2339082056004984E-2</v>
      </c>
      <c r="T44" s="52">
        <v>1.3316092611296172E-3</v>
      </c>
      <c r="U44" s="52">
        <v>1.9022989444708813E-4</v>
      </c>
      <c r="V44" s="52">
        <v>1.9022989444708812E-2</v>
      </c>
      <c r="W44" s="52">
        <v>1.9022989444708815E-3</v>
      </c>
      <c r="X44" s="52">
        <v>5.7068968334126442E-4</v>
      </c>
      <c r="Y44" s="52">
        <v>9.5114947223544062E-4</v>
      </c>
      <c r="Z44" s="52" t="s">
        <v>441</v>
      </c>
      <c r="AA44" s="52" t="s">
        <v>441</v>
      </c>
      <c r="AB44" s="52">
        <v>1.521839155576705E-3</v>
      </c>
      <c r="AC44" s="52" t="s">
        <v>441</v>
      </c>
      <c r="AD44" s="52" t="s">
        <v>441</v>
      </c>
      <c r="AE44" s="40"/>
      <c r="AF44" s="52">
        <v>817.98854612247897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16.097958687478101</v>
      </c>
      <c r="F45" s="52">
        <v>0.56515261791076798</v>
      </c>
      <c r="G45" s="52">
        <v>4.6410219999999995</v>
      </c>
      <c r="H45" s="52" t="s">
        <v>441</v>
      </c>
      <c r="I45" s="52">
        <v>0.40020283645958604</v>
      </c>
      <c r="J45" s="52">
        <v>0.47037534926899394</v>
      </c>
      <c r="K45" s="52">
        <v>0.47037534926899394</v>
      </c>
      <c r="L45" s="52">
        <v>1.5511704684076899E-2</v>
      </c>
      <c r="M45" s="52">
        <v>1.2826067092689899</v>
      </c>
      <c r="N45" s="52">
        <v>3.9780580000000003E-2</v>
      </c>
      <c r="O45" s="52">
        <v>3.30234E-3</v>
      </c>
      <c r="P45" s="52">
        <v>8.3320999999999985E-3</v>
      </c>
      <c r="Q45" s="52">
        <v>3.6833160000000004E-2</v>
      </c>
      <c r="R45" s="52">
        <v>4.0922959999999994E-2</v>
      </c>
      <c r="S45" s="52">
        <v>0.27052568999999999</v>
      </c>
      <c r="T45" s="52">
        <v>1.5114239999999999</v>
      </c>
      <c r="U45" s="52">
        <v>3.3417130000000003E-2</v>
      </c>
      <c r="V45" s="52">
        <v>0.34903319999999999</v>
      </c>
      <c r="W45" s="52">
        <v>5.1198750000000001E-2</v>
      </c>
      <c r="X45" s="52">
        <v>6.9984099999999998E-4</v>
      </c>
      <c r="Y45" s="52">
        <v>3.6960700000000001E-3</v>
      </c>
      <c r="Z45" s="52">
        <v>3.30234E-3</v>
      </c>
      <c r="AA45" s="52">
        <v>6.0584500000000004E-4</v>
      </c>
      <c r="AB45" s="52">
        <v>8.3040960000000004E-3</v>
      </c>
      <c r="AC45" s="52">
        <v>2.5631260000000003E-2</v>
      </c>
      <c r="AD45" s="52">
        <v>3.1999154000000002E-2</v>
      </c>
      <c r="AE45" s="40"/>
      <c r="AF45" s="52">
        <v>12404.653200000001</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2.64708E-4</v>
      </c>
      <c r="F46" s="52">
        <v>1.2899999999999998E-5</v>
      </c>
      <c r="G46" s="52">
        <v>9.6000000000000013E-6</v>
      </c>
      <c r="H46" s="52" t="s">
        <v>441</v>
      </c>
      <c r="I46" s="52">
        <v>1.0319999999999999E-5</v>
      </c>
      <c r="J46" s="52">
        <v>1.0319999999999999E-5</v>
      </c>
      <c r="K46" s="52">
        <v>1.0319999999999999E-5</v>
      </c>
      <c r="L46" s="52">
        <v>5.7792000000000005E-6</v>
      </c>
      <c r="M46" s="52">
        <v>3.4055999999999994E-5</v>
      </c>
      <c r="N46" s="52">
        <v>4.1280000000000003E-8</v>
      </c>
      <c r="O46" s="52">
        <v>3.0960000000000001E-9</v>
      </c>
      <c r="P46" s="52">
        <v>6.1920000000000001E-8</v>
      </c>
      <c r="Q46" s="52">
        <v>1.548E-8</v>
      </c>
      <c r="R46" s="52">
        <v>1.032E-7</v>
      </c>
      <c r="S46" s="52">
        <v>1.1352E-7</v>
      </c>
      <c r="T46" s="52">
        <v>4.1280000000000006E-9</v>
      </c>
      <c r="U46" s="52">
        <v>5.676E-8</v>
      </c>
      <c r="V46" s="52">
        <v>1.4964000000000001E-5</v>
      </c>
      <c r="W46" s="52">
        <v>7.2240000000000006E-7</v>
      </c>
      <c r="X46" s="52">
        <v>9.8040000000000005E-10</v>
      </c>
      <c r="Y46" s="52">
        <v>7.7400000000000002E-9</v>
      </c>
      <c r="Z46" s="52">
        <v>8.7720000000000003E-10</v>
      </c>
      <c r="AA46" s="52">
        <v>7.7400000000000002E-10</v>
      </c>
      <c r="AB46" s="52">
        <v>1.03716E-8</v>
      </c>
      <c r="AC46" s="52" t="s">
        <v>441</v>
      </c>
      <c r="AD46" s="52" t="s">
        <v>441</v>
      </c>
      <c r="AE46" s="40"/>
      <c r="AF46" s="52">
        <v>0.51600000000000001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0.22051249173999066</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31714.875</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12.23508677569369</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375.25400000000002</v>
      </c>
      <c r="AL56" s="120" t="s">
        <v>413</v>
      </c>
    </row>
    <row r="57" spans="1:38" ht="26.45" customHeight="1" thickBot="1" x14ac:dyDescent="0.25">
      <c r="A57" s="49" t="s">
        <v>53</v>
      </c>
      <c r="B57" s="49" t="s">
        <v>143</v>
      </c>
      <c r="C57" s="50" t="s">
        <v>144</v>
      </c>
      <c r="D57" s="51"/>
      <c r="E57" s="52" t="s">
        <v>441</v>
      </c>
      <c r="F57" s="52" t="s">
        <v>441</v>
      </c>
      <c r="G57" s="52">
        <v>1E-3</v>
      </c>
      <c r="H57" s="52" t="s">
        <v>441</v>
      </c>
      <c r="I57" s="52">
        <v>1.00625E-2</v>
      </c>
      <c r="J57" s="52">
        <v>2.0125000000000001E-2</v>
      </c>
      <c r="K57" s="52">
        <v>2.2137500000000001E-2</v>
      </c>
      <c r="L57" s="52">
        <v>3.0187500000000001E-4</v>
      </c>
      <c r="M57" s="52" t="s">
        <v>441</v>
      </c>
      <c r="N57" s="52" t="s">
        <v>441</v>
      </c>
      <c r="O57" s="52" t="s">
        <v>441</v>
      </c>
      <c r="P57" s="52" t="s">
        <v>441</v>
      </c>
      <c r="Q57" s="52" t="s">
        <v>441</v>
      </c>
      <c r="R57" s="52" t="s">
        <v>441</v>
      </c>
      <c r="S57" s="52" t="s">
        <v>441</v>
      </c>
      <c r="T57" s="52" t="s">
        <v>441</v>
      </c>
      <c r="U57" s="52" t="s">
        <v>441</v>
      </c>
      <c r="V57" s="52" t="s">
        <v>441</v>
      </c>
      <c r="W57" s="52">
        <v>5.0312500000000001E-3</v>
      </c>
      <c r="X57" s="52" t="s">
        <v>441</v>
      </c>
      <c r="Y57" s="52" t="s">
        <v>441</v>
      </c>
      <c r="Z57" s="52" t="s">
        <v>441</v>
      </c>
      <c r="AA57" s="52" t="s">
        <v>441</v>
      </c>
      <c r="AB57" s="52" t="s">
        <v>441</v>
      </c>
      <c r="AC57" s="52">
        <v>1.106875E-3</v>
      </c>
      <c r="AD57" s="52" t="s">
        <v>441</v>
      </c>
      <c r="AE57" s="40"/>
      <c r="AF57" s="52" t="s">
        <v>441</v>
      </c>
      <c r="AG57" s="52" t="s">
        <v>441</v>
      </c>
      <c r="AH57" s="52" t="s">
        <v>441</v>
      </c>
      <c r="AI57" s="52" t="s">
        <v>441</v>
      </c>
      <c r="AJ57" s="52" t="s">
        <v>441</v>
      </c>
      <c r="AK57" s="52">
        <v>85.53125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0.12044978910993645</v>
      </c>
      <c r="J61" s="52">
        <v>1.2044978910993644</v>
      </c>
      <c r="K61" s="52">
        <v>4.027788596758147</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1632595.8599999999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9.9200000000000004E-4</v>
      </c>
      <c r="H63" s="52">
        <v>7.8435781798386374E-3</v>
      </c>
      <c r="I63" s="52">
        <v>4.6771772042763183E-3</v>
      </c>
      <c r="J63" s="52">
        <v>5.3067972125442845E-3</v>
      </c>
      <c r="K63" s="52">
        <v>6.0263629362791024E-3</v>
      </c>
      <c r="L63" s="52">
        <v>9.354354408552637E-5</v>
      </c>
      <c r="M63" s="52">
        <v>2.0245260000000001E-2</v>
      </c>
      <c r="N63" s="52" t="s">
        <v>441</v>
      </c>
      <c r="O63" s="52" t="s">
        <v>441</v>
      </c>
      <c r="P63" s="52" t="s">
        <v>441</v>
      </c>
      <c r="Q63" s="52" t="s">
        <v>441</v>
      </c>
      <c r="R63" s="52" t="s">
        <v>441</v>
      </c>
      <c r="S63" s="52" t="s">
        <v>441</v>
      </c>
      <c r="T63" s="52" t="s">
        <v>441</v>
      </c>
      <c r="U63" s="52" t="s">
        <v>441</v>
      </c>
      <c r="V63" s="52" t="s">
        <v>441</v>
      </c>
      <c r="W63" s="52">
        <v>5.1200000000000004E-5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7.6109999999999998</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0.45586323154901504</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0.7854000000000001</v>
      </c>
      <c r="F73" s="52">
        <v>3.2130000000000001E-3</v>
      </c>
      <c r="G73" s="52">
        <v>1.3998120000000001</v>
      </c>
      <c r="H73" s="52" t="s">
        <v>441</v>
      </c>
      <c r="I73" s="52">
        <v>6.8195986725195029E-2</v>
      </c>
      <c r="J73" s="52">
        <v>9.6610981194026294E-2</v>
      </c>
      <c r="K73" s="52">
        <v>0.11365997787532506</v>
      </c>
      <c r="L73" s="52">
        <v>1.5685076946794858E-4</v>
      </c>
      <c r="M73" s="52">
        <v>0.17849999999999999</v>
      </c>
      <c r="N73" s="52">
        <v>9.8884180751532789E-4</v>
      </c>
      <c r="O73" s="52">
        <v>5.228358982264953E-5</v>
      </c>
      <c r="P73" s="52">
        <v>1.0229398008779257E-3</v>
      </c>
      <c r="Q73" s="52">
        <v>1.3411877389288358E-3</v>
      </c>
      <c r="R73" s="52">
        <v>1.0002078053028608E-3</v>
      </c>
      <c r="S73" s="52">
        <v>1.2275277610535108E-3</v>
      </c>
      <c r="T73" s="52" t="s">
        <v>441</v>
      </c>
      <c r="U73" s="52" t="s">
        <v>441</v>
      </c>
      <c r="V73" s="52">
        <v>2.8642314424581912E-3</v>
      </c>
      <c r="W73" s="52">
        <v>8.1497883094555877E-3</v>
      </c>
      <c r="X73" s="52">
        <v>1.9921704756446995E-4</v>
      </c>
      <c r="Y73" s="52">
        <v>7.2985881971346723E-3</v>
      </c>
      <c r="Z73" s="52">
        <v>2.1189449604584534E-3</v>
      </c>
      <c r="AA73" s="52">
        <v>6.7009370544412615E-4</v>
      </c>
      <c r="AB73" s="52">
        <v>1.0286843910601721E-2</v>
      </c>
      <c r="AC73" s="52" t="s">
        <v>441</v>
      </c>
      <c r="AD73" s="52" t="s">
        <v>441</v>
      </c>
      <c r="AE73" s="40"/>
      <c r="AF73" s="52" t="s">
        <v>441</v>
      </c>
      <c r="AG73" s="52" t="s">
        <v>441</v>
      </c>
      <c r="AH73" s="52" t="s">
        <v>441</v>
      </c>
      <c r="AI73" s="52" t="s">
        <v>441</v>
      </c>
      <c r="AJ73" s="52" t="s">
        <v>441</v>
      </c>
      <c r="AK73" s="52">
        <v>71.400000000000006</v>
      </c>
      <c r="AL73" s="120" t="s">
        <v>184</v>
      </c>
    </row>
    <row r="74" spans="1:38" ht="26.45" customHeight="1" thickBot="1" x14ac:dyDescent="0.25">
      <c r="A74" s="49" t="s">
        <v>53</v>
      </c>
      <c r="B74" s="49" t="s">
        <v>185</v>
      </c>
      <c r="C74" s="50" t="s">
        <v>186</v>
      </c>
      <c r="D74" s="51"/>
      <c r="E74" s="52">
        <v>8.5523562797872127E-2</v>
      </c>
      <c r="F74" s="52" t="s">
        <v>441</v>
      </c>
      <c r="G74" s="52">
        <v>1.7899745999999999</v>
      </c>
      <c r="H74" s="52" t="s">
        <v>441</v>
      </c>
      <c r="I74" s="52">
        <v>4.9273190184049076E-2</v>
      </c>
      <c r="J74" s="52">
        <v>0.12356200000000001</v>
      </c>
      <c r="K74" s="52">
        <v>0.1482744</v>
      </c>
      <c r="L74" s="52">
        <v>1.5160981595092024E-5</v>
      </c>
      <c r="M74" s="52">
        <v>14.827440000000001</v>
      </c>
      <c r="N74" s="52">
        <v>2.4435303656534894E-2</v>
      </c>
      <c r="O74" s="52">
        <v>1.8326477742401166E-2</v>
      </c>
      <c r="P74" s="52" t="s">
        <v>441</v>
      </c>
      <c r="Q74" s="52">
        <v>1.8937360333814542E-2</v>
      </c>
      <c r="R74" s="52">
        <v>1.2217651828267447E-2</v>
      </c>
      <c r="S74" s="52">
        <v>2.0159125516641289E-2</v>
      </c>
      <c r="T74" s="52">
        <v>0.24435303656534893</v>
      </c>
      <c r="U74" s="52" t="s">
        <v>441</v>
      </c>
      <c r="V74" s="52">
        <v>0.6108825914133722</v>
      </c>
      <c r="W74" s="52">
        <v>9.1632388712005828E-3</v>
      </c>
      <c r="X74" s="52">
        <v>3.6509142262494205E-4</v>
      </c>
      <c r="Y74" s="52">
        <v>1.6849455319622195E-3</v>
      </c>
      <c r="Z74" s="52">
        <v>4.8937123531251432E-4</v>
      </c>
      <c r="AA74" s="52">
        <v>2.0956347146049969E-4</v>
      </c>
      <c r="AB74" s="52">
        <v>2.7489716613601756E-3</v>
      </c>
      <c r="AC74" s="52" t="s">
        <v>441</v>
      </c>
      <c r="AD74" s="52" t="s">
        <v>441</v>
      </c>
      <c r="AE74" s="40"/>
      <c r="AF74" s="52" t="s">
        <v>441</v>
      </c>
      <c r="AG74" s="52" t="s">
        <v>441</v>
      </c>
      <c r="AH74" s="52" t="s">
        <v>441</v>
      </c>
      <c r="AI74" s="52" t="s">
        <v>441</v>
      </c>
      <c r="AJ74" s="52" t="s">
        <v>441</v>
      </c>
      <c r="AK74" s="52">
        <v>123.562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0.48577320000000002</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269874</v>
      </c>
      <c r="AL82" s="120" t="s">
        <v>417</v>
      </c>
    </row>
    <row r="83" spans="1:38" ht="26.45" customHeight="1" thickBot="1" x14ac:dyDescent="0.25">
      <c r="A83" s="49" t="s">
        <v>53</v>
      </c>
      <c r="B83" s="60" t="s">
        <v>211</v>
      </c>
      <c r="C83" s="61" t="s">
        <v>212</v>
      </c>
      <c r="D83" s="51"/>
      <c r="E83" s="52" t="s">
        <v>441</v>
      </c>
      <c r="F83" s="52">
        <v>2.9475520000000004E-3</v>
      </c>
      <c r="G83" s="52" t="s">
        <v>441</v>
      </c>
      <c r="H83" s="52" t="s">
        <v>441</v>
      </c>
      <c r="I83" s="52">
        <v>1.052697142857143E-4</v>
      </c>
      <c r="J83" s="52">
        <v>7.8952285714285709E-4</v>
      </c>
      <c r="K83" s="52">
        <v>3.6844400000000006E-3</v>
      </c>
      <c r="L83" s="52">
        <v>6.0003737142857156E-6</v>
      </c>
      <c r="M83" s="52" t="s">
        <v>441</v>
      </c>
      <c r="N83" s="52" t="s">
        <v>441</v>
      </c>
      <c r="O83" s="52" t="s">
        <v>441</v>
      </c>
      <c r="P83" s="52" t="s">
        <v>441</v>
      </c>
      <c r="Q83" s="52" t="s">
        <v>441</v>
      </c>
      <c r="R83" s="52" t="s">
        <v>441</v>
      </c>
      <c r="S83" s="52" t="s">
        <v>441</v>
      </c>
      <c r="T83" s="52" t="s">
        <v>441</v>
      </c>
      <c r="U83" s="52" t="s">
        <v>441</v>
      </c>
      <c r="V83" s="52" t="s">
        <v>441</v>
      </c>
      <c r="W83" s="52">
        <v>1.2895540000000003E-3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184.22200000000001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0.58089811999999985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2.5256439999999998</v>
      </c>
      <c r="AL85" s="120" t="s">
        <v>216</v>
      </c>
    </row>
    <row r="86" spans="1:38" ht="26.45" customHeight="1" thickBot="1" x14ac:dyDescent="0.25">
      <c r="A86" s="49" t="s">
        <v>208</v>
      </c>
      <c r="B86" s="55" t="s">
        <v>217</v>
      </c>
      <c r="C86" s="59" t="s">
        <v>218</v>
      </c>
      <c r="D86" s="51"/>
      <c r="E86" s="52" t="s">
        <v>441</v>
      </c>
      <c r="F86" s="52">
        <v>7.8815940000000001E-2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0.17133899999999999</v>
      </c>
      <c r="AL86" s="120" t="s">
        <v>219</v>
      </c>
    </row>
    <row r="87" spans="1:38" ht="26.45" customHeight="1" thickBot="1" x14ac:dyDescent="0.25">
      <c r="A87" s="49" t="s">
        <v>208</v>
      </c>
      <c r="B87" s="55" t="s">
        <v>220</v>
      </c>
      <c r="C87" s="59" t="s">
        <v>221</v>
      </c>
      <c r="D87" s="51"/>
      <c r="E87" s="52" t="s">
        <v>441</v>
      </c>
      <c r="F87" s="52">
        <v>1.5763340339999998E-3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80962.2</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0.149342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0.29868400000000001</v>
      </c>
      <c r="AL89" s="120" t="s">
        <v>420</v>
      </c>
    </row>
    <row r="90" spans="1:38" s="4" customFormat="1" ht="26.45" customHeight="1" thickBot="1" x14ac:dyDescent="0.25">
      <c r="A90" s="49" t="s">
        <v>208</v>
      </c>
      <c r="B90" s="55" t="s">
        <v>226</v>
      </c>
      <c r="C90" s="59" t="s">
        <v>227</v>
      </c>
      <c r="D90" s="51"/>
      <c r="E90" s="52" t="s">
        <v>441</v>
      </c>
      <c r="F90" s="52">
        <v>5.2294348054499992E-2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4.4761500000000003E-6</v>
      </c>
      <c r="Y90" s="52">
        <v>2.2593900000000005E-6</v>
      </c>
      <c r="Z90" s="52">
        <v>2.2593900000000005E-6</v>
      </c>
      <c r="AA90" s="52">
        <v>2.2593900000000005E-6</v>
      </c>
      <c r="AB90" s="52">
        <v>1.1254320000000003E-5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1.05954186E-3</v>
      </c>
      <c r="F91" s="52">
        <v>2.7014702000000002E-3</v>
      </c>
      <c r="G91" s="52">
        <v>6.3725322000000005E-4</v>
      </c>
      <c r="H91" s="52">
        <v>2.3163432499999997E-3</v>
      </c>
      <c r="I91" s="52">
        <v>2.6030096340000003E-2</v>
      </c>
      <c r="J91" s="52">
        <v>3.6154404120000004E-2</v>
      </c>
      <c r="K91" s="52">
        <v>3.824552313E-2</v>
      </c>
      <c r="L91" s="52">
        <v>6.7815832500000008E-5</v>
      </c>
      <c r="M91" s="52">
        <v>3.2263069150000004E-2</v>
      </c>
      <c r="N91" s="52">
        <v>0.16578984320000001</v>
      </c>
      <c r="O91" s="52">
        <v>3.2345938000000001E-4</v>
      </c>
      <c r="P91" s="52">
        <v>1.7609177000000001E-5</v>
      </c>
      <c r="Q91" s="52">
        <v>3.6939127500000004E-4</v>
      </c>
      <c r="R91" s="52">
        <v>3.3766111600000005E-3</v>
      </c>
      <c r="S91" s="52">
        <v>9.3886470870000002E-2</v>
      </c>
      <c r="T91" s="52">
        <v>6.3470746500000003E-3</v>
      </c>
      <c r="U91" s="52">
        <v>5.5815500000000008E-6</v>
      </c>
      <c r="V91" s="52">
        <v>5.5761489550000001E-2</v>
      </c>
      <c r="W91" s="52">
        <v>5.5815500000000008E-5</v>
      </c>
      <c r="X91" s="52">
        <v>6.1955205000000006E-5</v>
      </c>
      <c r="Y91" s="52">
        <v>2.5116975000000002E-5</v>
      </c>
      <c r="Z91" s="52">
        <v>2.5116975000000002E-5</v>
      </c>
      <c r="AA91" s="52">
        <v>2.5116975000000002E-5</v>
      </c>
      <c r="AB91" s="52">
        <v>1.3730613000000001E-4</v>
      </c>
      <c r="AC91" s="52">
        <v>0.21509933812500004</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0.16604194339697281</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130.91052600819228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3.4449855543318468E-4</v>
      </c>
      <c r="F99" s="52">
        <v>0.40622443483928888</v>
      </c>
      <c r="G99" s="52" t="s">
        <v>441</v>
      </c>
      <c r="H99" s="52">
        <v>0.6879099835876531</v>
      </c>
      <c r="I99" s="52">
        <v>1.2334257794992915E-2</v>
      </c>
      <c r="J99" s="52">
        <v>1.8958211055266884E-2</v>
      </c>
      <c r="K99" s="52">
        <v>4.1342604831365141E-2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29.437999999999999</v>
      </c>
      <c r="AL99" s="120" t="s">
        <v>244</v>
      </c>
    </row>
    <row r="100" spans="1:38" ht="26.45" customHeight="1" thickBot="1" x14ac:dyDescent="0.25">
      <c r="A100" s="49" t="s">
        <v>242</v>
      </c>
      <c r="B100" s="49" t="s">
        <v>245</v>
      </c>
      <c r="C100" s="50" t="s">
        <v>406</v>
      </c>
      <c r="D100" s="63"/>
      <c r="E100" s="52">
        <v>1.7945915249322536E-3</v>
      </c>
      <c r="F100" s="52">
        <v>0.16878553168407301</v>
      </c>
      <c r="G100" s="52" t="s">
        <v>441</v>
      </c>
      <c r="H100" s="52">
        <v>0.45915570749921447</v>
      </c>
      <c r="I100" s="52">
        <v>3.9077065753424659E-3</v>
      </c>
      <c r="J100" s="52">
        <v>5.9204492876712318E-3</v>
      </c>
      <c r="K100" s="52">
        <v>1.3343215917808219E-2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45.215000000000003</v>
      </c>
      <c r="AL100" s="120" t="s">
        <v>244</v>
      </c>
    </row>
    <row r="101" spans="1:38" ht="26.45" customHeight="1" thickBot="1" x14ac:dyDescent="0.25">
      <c r="A101" s="49" t="s">
        <v>242</v>
      </c>
      <c r="B101" s="49" t="s">
        <v>246</v>
      </c>
      <c r="C101" s="50" t="s">
        <v>247</v>
      </c>
      <c r="D101" s="63"/>
      <c r="E101" s="52">
        <v>1.5433017243928475E-2</v>
      </c>
      <c r="F101" s="52">
        <v>0.20749935191969579</v>
      </c>
      <c r="G101" s="52" t="s">
        <v>441</v>
      </c>
      <c r="H101" s="52">
        <v>0.65510259587018971</v>
      </c>
      <c r="I101" s="52">
        <v>2.8882944109589041E-3</v>
      </c>
      <c r="J101" s="52">
        <v>9.514381589041096E-3</v>
      </c>
      <c r="K101" s="52">
        <v>2.3785953972602743E-2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743.72527569783438</v>
      </c>
      <c r="AL101" s="120" t="s">
        <v>244</v>
      </c>
    </row>
    <row r="102" spans="1:38" ht="26.45" customHeight="1" thickBot="1" x14ac:dyDescent="0.25">
      <c r="A102" s="49" t="s">
        <v>242</v>
      </c>
      <c r="B102" s="49" t="s">
        <v>248</v>
      </c>
      <c r="C102" s="50" t="s">
        <v>384</v>
      </c>
      <c r="D102" s="63"/>
      <c r="E102" s="52">
        <v>9.0922762685328556E-5</v>
      </c>
      <c r="F102" s="52">
        <v>1.9940194972602739E-2</v>
      </c>
      <c r="G102" s="52" t="s">
        <v>441</v>
      </c>
      <c r="H102" s="52">
        <v>0.16284832296788351</v>
      </c>
      <c r="I102" s="52">
        <v>1.9058509589041093E-3</v>
      </c>
      <c r="J102" s="52">
        <v>9.9933132876712325E-3</v>
      </c>
      <c r="K102" s="52">
        <v>2.2504334520547946E-2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28.83584931506849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1.5334306026607137E-5</v>
      </c>
      <c r="F104" s="52">
        <v>3.8001209999999997E-4</v>
      </c>
      <c r="G104" s="52" t="s">
        <v>441</v>
      </c>
      <c r="H104" s="52">
        <v>5.047961547623213E-4</v>
      </c>
      <c r="I104" s="52">
        <v>5.672818493150684E-6</v>
      </c>
      <c r="J104" s="52">
        <v>1.868693150684931E-5</v>
      </c>
      <c r="K104" s="52">
        <v>4.6383633561643828E-5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0.60899375</v>
      </c>
      <c r="AL104" s="120" t="s">
        <v>244</v>
      </c>
    </row>
    <row r="105" spans="1:38" ht="26.45" customHeight="1" thickBot="1" x14ac:dyDescent="0.25">
      <c r="A105" s="49" t="s">
        <v>242</v>
      </c>
      <c r="B105" s="49" t="s">
        <v>253</v>
      </c>
      <c r="C105" s="50" t="s">
        <v>254</v>
      </c>
      <c r="D105" s="63"/>
      <c r="E105" s="52">
        <v>2.3022199254817462E-3</v>
      </c>
      <c r="F105" s="52">
        <v>0.63430712</v>
      </c>
      <c r="G105" s="52" t="s">
        <v>441</v>
      </c>
      <c r="H105" s="52">
        <v>7.7382065423037702E-2</v>
      </c>
      <c r="I105" s="52">
        <v>1.4204750000000003E-3</v>
      </c>
      <c r="J105" s="52">
        <v>2.2321750000000007E-3</v>
      </c>
      <c r="K105" s="52">
        <v>4.8702000000000007E-3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81.52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1.83063446572314E-4</v>
      </c>
      <c r="F107" s="52">
        <v>2.9497875E-2</v>
      </c>
      <c r="G107" s="52" t="s">
        <v>441</v>
      </c>
      <c r="H107" s="52">
        <v>4.3885157325742843E-2</v>
      </c>
      <c r="I107" s="52">
        <v>8.4024250000000022E-4</v>
      </c>
      <c r="J107" s="52">
        <v>5.8977872500000006E-3</v>
      </c>
      <c r="K107" s="52">
        <v>5.8977872500000006E-3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178.77500000000001</v>
      </c>
      <c r="AL107" s="120" t="s">
        <v>244</v>
      </c>
    </row>
    <row r="108" spans="1:38" ht="26.45" customHeight="1" thickBot="1" x14ac:dyDescent="0.25">
      <c r="A108" s="49" t="s">
        <v>242</v>
      </c>
      <c r="B108" s="49" t="s">
        <v>258</v>
      </c>
      <c r="C108" s="50" t="s">
        <v>378</v>
      </c>
      <c r="D108" s="63"/>
      <c r="E108" s="52">
        <v>1.4753184320189993E-3</v>
      </c>
      <c r="F108" s="52">
        <v>1.8533324465753422E-2</v>
      </c>
      <c r="G108" s="52" t="s">
        <v>441</v>
      </c>
      <c r="H108" s="52">
        <v>3.0850150701464987E-2</v>
      </c>
      <c r="I108" s="52">
        <v>1.5444437054794517E-3</v>
      </c>
      <c r="J108" s="52">
        <v>1.1840735075342466E-2</v>
      </c>
      <c r="K108" s="52">
        <v>1.1840735075342466E-2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171.60485616438356</v>
      </c>
      <c r="AL108" s="120" t="s">
        <v>244</v>
      </c>
    </row>
    <row r="109" spans="1:38" ht="26.45" customHeight="1" thickBot="1" x14ac:dyDescent="0.25">
      <c r="A109" s="49" t="s">
        <v>242</v>
      </c>
      <c r="B109" s="49" t="s">
        <v>259</v>
      </c>
      <c r="C109" s="50" t="s">
        <v>379</v>
      </c>
      <c r="D109" s="63"/>
      <c r="E109" s="52">
        <v>1.0590548832239997E-4</v>
      </c>
      <c r="F109" s="52">
        <v>1.8860475452054791E-3</v>
      </c>
      <c r="G109" s="52" t="s">
        <v>441</v>
      </c>
      <c r="H109" s="52">
        <v>3.0468194332751988E-3</v>
      </c>
      <c r="I109" s="52">
        <v>2.6998635616438352E-4</v>
      </c>
      <c r="J109" s="52">
        <v>2.005612931506849E-3</v>
      </c>
      <c r="K109" s="52">
        <v>2.005612931506849E-3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3.8569479452054791</v>
      </c>
      <c r="AL109" s="120" t="s">
        <v>244</v>
      </c>
    </row>
    <row r="110" spans="1:38" ht="26.45" customHeight="1" thickBot="1" x14ac:dyDescent="0.25">
      <c r="A110" s="49" t="s">
        <v>242</v>
      </c>
      <c r="B110" s="49" t="s">
        <v>260</v>
      </c>
      <c r="C110" s="50" t="s">
        <v>380</v>
      </c>
      <c r="D110" s="63"/>
      <c r="E110" s="52">
        <v>6.621837192584999E-5</v>
      </c>
      <c r="F110" s="52">
        <v>2.3422028219178075E-3</v>
      </c>
      <c r="G110" s="52" t="s">
        <v>441</v>
      </c>
      <c r="H110" s="52">
        <v>1.4615897630192993E-3</v>
      </c>
      <c r="I110" s="52">
        <v>9.1326054794520524E-5</v>
      </c>
      <c r="J110" s="52">
        <v>7.0706931506849316E-4</v>
      </c>
      <c r="K110" s="52">
        <v>7.0706931506849316E-4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4.789780821917808</v>
      </c>
      <c r="AL110" s="120" t="s">
        <v>244</v>
      </c>
    </row>
    <row r="111" spans="1:38" ht="26.45" customHeight="1" thickBot="1" x14ac:dyDescent="0.25">
      <c r="A111" s="49" t="s">
        <v>242</v>
      </c>
      <c r="B111" s="49" t="s">
        <v>261</v>
      </c>
      <c r="C111" s="50" t="s">
        <v>374</v>
      </c>
      <c r="D111" s="63"/>
      <c r="E111" s="52">
        <v>7.2621766660114296E-3</v>
      </c>
      <c r="F111" s="52">
        <v>0.10469244900000001</v>
      </c>
      <c r="G111" s="52" t="s">
        <v>441</v>
      </c>
      <c r="H111" s="52">
        <v>0.12342023828249141</v>
      </c>
      <c r="I111" s="52">
        <v>2.271234E-4</v>
      </c>
      <c r="J111" s="52">
        <v>4.3802370000000003E-4</v>
      </c>
      <c r="K111" s="52">
        <v>9.733859999999998E-4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54.076999999999991</v>
      </c>
      <c r="AL111" s="120" t="s">
        <v>244</v>
      </c>
    </row>
    <row r="112" spans="1:38" ht="26.45" customHeight="1" thickBot="1" x14ac:dyDescent="0.25">
      <c r="A112" s="49" t="s">
        <v>262</v>
      </c>
      <c r="B112" s="49" t="s">
        <v>263</v>
      </c>
      <c r="C112" s="50" t="s">
        <v>264</v>
      </c>
      <c r="D112" s="51"/>
      <c r="E112" s="52">
        <v>0.46400000000000002</v>
      </c>
      <c r="F112" s="52" t="s">
        <v>441</v>
      </c>
      <c r="G112" s="52" t="s">
        <v>441</v>
      </c>
      <c r="H112" s="52">
        <v>0.39324000000000003</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11596.807000000001</v>
      </c>
      <c r="AL112" s="120" t="s">
        <v>431</v>
      </c>
    </row>
    <row r="113" spans="1:38" ht="26.45" customHeight="1" thickBot="1" x14ac:dyDescent="0.25">
      <c r="A113" s="49" t="s">
        <v>262</v>
      </c>
      <c r="B113" s="64" t="s">
        <v>265</v>
      </c>
      <c r="C113" s="65" t="s">
        <v>266</v>
      </c>
      <c r="D113" s="51"/>
      <c r="E113" s="52">
        <v>0.24397895239196798</v>
      </c>
      <c r="F113" s="52" t="s">
        <v>441</v>
      </c>
      <c r="G113" s="52" t="s">
        <v>441</v>
      </c>
      <c r="H113" s="52">
        <v>1.3958969805308088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6099.4738097992004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0.29114400670113827</v>
      </c>
      <c r="F116" s="52" t="s">
        <v>441</v>
      </c>
      <c r="G116" s="52" t="s">
        <v>441</v>
      </c>
      <c r="H116" s="52">
        <v>0.8222641239813675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7278.600167528456</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2.1214942575003433E-3</v>
      </c>
      <c r="J119" s="52">
        <v>5.0962745216988514E-2</v>
      </c>
      <c r="K119" s="52">
        <v>5.0962745216988514E-2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93536.570559061263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9.3536570559061265E-3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3.0647590393261856E-2</v>
      </c>
      <c r="G125" s="52" t="s">
        <v>441</v>
      </c>
      <c r="H125" s="52" t="s">
        <v>441</v>
      </c>
      <c r="I125" s="52">
        <v>1.0626000000000003E-5</v>
      </c>
      <c r="J125" s="52">
        <v>7.0518000000000005E-5</v>
      </c>
      <c r="K125" s="52">
        <v>1.4908600000000004E-4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322.00000000000006</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1.69125E-4</v>
      </c>
      <c r="F133" s="52">
        <v>2.6649999999999999E-6</v>
      </c>
      <c r="G133" s="52">
        <v>2.3164999999999999E-5</v>
      </c>
      <c r="H133" s="52" t="s">
        <v>441</v>
      </c>
      <c r="I133" s="52">
        <v>7.1135000000000014E-6</v>
      </c>
      <c r="J133" s="52">
        <v>7.1135000000000014E-6</v>
      </c>
      <c r="K133" s="52">
        <v>7.904800000000001E-6</v>
      </c>
      <c r="L133" s="52" t="s">
        <v>441</v>
      </c>
      <c r="M133" s="52">
        <v>2.8700000000000003E-5</v>
      </c>
      <c r="N133" s="52">
        <v>6.1561500000000012E-6</v>
      </c>
      <c r="O133" s="52">
        <v>1.0311500000000001E-6</v>
      </c>
      <c r="P133" s="52">
        <v>3.0544999999999997E-4</v>
      </c>
      <c r="Q133" s="52">
        <v>2.7900500000000001E-6</v>
      </c>
      <c r="R133" s="52">
        <v>2.7798000000000005E-6</v>
      </c>
      <c r="S133" s="52">
        <v>2.5481500000000003E-6</v>
      </c>
      <c r="T133" s="52">
        <v>3.5526499999999998E-6</v>
      </c>
      <c r="U133" s="52">
        <v>4.0549000000000008E-6</v>
      </c>
      <c r="V133" s="52">
        <v>3.2824599999999997E-5</v>
      </c>
      <c r="W133" s="52">
        <v>5.5349999999999995E-6</v>
      </c>
      <c r="X133" s="52">
        <v>2.706E-9</v>
      </c>
      <c r="Y133" s="52">
        <v>1.4780499999999999E-9</v>
      </c>
      <c r="Z133" s="52">
        <v>1.3202000000000001E-9</v>
      </c>
      <c r="AA133" s="52">
        <v>1.4329500000000001E-9</v>
      </c>
      <c r="AB133" s="52">
        <v>6.9371999999999996E-9</v>
      </c>
      <c r="AC133" s="52">
        <v>3.0749999999999995E-5</v>
      </c>
      <c r="AD133" s="52">
        <v>8.4049999999999997E-5</v>
      </c>
      <c r="AE133" s="40"/>
      <c r="AF133" s="52" t="s">
        <v>441</v>
      </c>
      <c r="AG133" s="52" t="s">
        <v>441</v>
      </c>
      <c r="AH133" s="52" t="s">
        <v>441</v>
      </c>
      <c r="AI133" s="52" t="s">
        <v>441</v>
      </c>
      <c r="AJ133" s="52" t="s">
        <v>441</v>
      </c>
      <c r="AK133" s="52">
        <v>205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7.2920926009439987E-2</v>
      </c>
      <c r="F135" s="52">
        <v>2.8205263833839998E-2</v>
      </c>
      <c r="G135" s="52">
        <v>2.5224219688800001E-3</v>
      </c>
      <c r="H135" s="52">
        <v>5.5089157539532879E-4</v>
      </c>
      <c r="I135" s="52">
        <v>9.6081345905520005E-2</v>
      </c>
      <c r="J135" s="52">
        <v>0.10341930072407998</v>
      </c>
      <c r="K135" s="52">
        <v>0.10640034486911998</v>
      </c>
      <c r="L135" s="52">
        <v>4.0354165280318398E-2</v>
      </c>
      <c r="M135" s="52">
        <v>1.2802438047506397</v>
      </c>
      <c r="N135" s="52">
        <v>1.1236243315919997E-2</v>
      </c>
      <c r="O135" s="52">
        <v>2.2931108807999999E-3</v>
      </c>
      <c r="P135" s="52">
        <v>7.2628460010638426E-2</v>
      </c>
      <c r="Q135" s="52">
        <v>9.4017546112799971E-3</v>
      </c>
      <c r="R135" s="52">
        <v>2.2931108807999997E-4</v>
      </c>
      <c r="S135" s="52">
        <v>4.5862217615999998E-3</v>
      </c>
      <c r="T135" s="52">
        <v>2.5271134944882664E-3</v>
      </c>
      <c r="U135" s="52">
        <v>1.6051776165600003E-3</v>
      </c>
      <c r="V135" s="52">
        <v>0.40198233740423994</v>
      </c>
      <c r="W135" s="52">
        <v>5.4342437510422368</v>
      </c>
      <c r="X135" s="52">
        <v>5.3429483522639994E-2</v>
      </c>
      <c r="Y135" s="52">
        <v>0.10617103378103998</v>
      </c>
      <c r="Z135" s="52">
        <v>0.13024869802943997</v>
      </c>
      <c r="AA135" s="52">
        <v>4.3794282349312336E-3</v>
      </c>
      <c r="AB135" s="52">
        <v>0.29422864356805123</v>
      </c>
      <c r="AC135" s="52">
        <v>7.3734764710643261E-2</v>
      </c>
      <c r="AD135" s="52">
        <v>0.10854015622520111</v>
      </c>
      <c r="AE135" s="40"/>
      <c r="AF135" s="52" t="s">
        <v>441</v>
      </c>
      <c r="AG135" s="52" t="s">
        <v>441</v>
      </c>
      <c r="AH135" s="52" t="s">
        <v>441</v>
      </c>
      <c r="AI135" s="52" t="s">
        <v>441</v>
      </c>
      <c r="AJ135" s="52" t="s">
        <v>441</v>
      </c>
      <c r="AK135" s="52">
        <v>22.931108807999998</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5.8251999040016518E-4</v>
      </c>
      <c r="F139" s="52">
        <v>2.8265849592007015E-3</v>
      </c>
      <c r="G139" s="52">
        <v>7.9637499760004133E-3</v>
      </c>
      <c r="H139" s="52" t="s">
        <v>441</v>
      </c>
      <c r="I139" s="52">
        <v>3.864569817603138E-3</v>
      </c>
      <c r="J139" s="52">
        <v>3.864569817603138E-3</v>
      </c>
      <c r="K139" s="52">
        <v>3.864569817603138E-3</v>
      </c>
      <c r="L139" s="52" t="s">
        <v>441</v>
      </c>
      <c r="M139" s="52">
        <v>1.0228129697605202E-2</v>
      </c>
      <c r="N139" s="52">
        <v>4.8392936064067721E-2</v>
      </c>
      <c r="O139" s="52">
        <v>1.0979699184014039E-4</v>
      </c>
      <c r="P139" s="52">
        <v>9.4800000000000007E-6</v>
      </c>
      <c r="Q139" s="52">
        <v>3.0592598752021469E-5</v>
      </c>
      <c r="R139" s="52">
        <v>2.3870798176031378E-4</v>
      </c>
      <c r="S139" s="52">
        <v>1.6269798704022296E-3</v>
      </c>
      <c r="T139" s="52">
        <v>1.6522798656023121E-4</v>
      </c>
      <c r="U139" s="52" t="s">
        <v>441</v>
      </c>
      <c r="V139" s="52">
        <v>0.18883198464026427</v>
      </c>
      <c r="W139" s="52">
        <v>8.4960399808003309E-2</v>
      </c>
      <c r="X139" s="52">
        <v>1.066246929441214E-3</v>
      </c>
      <c r="Y139" s="52">
        <v>2.201622844962667E-3</v>
      </c>
      <c r="Z139" s="52">
        <v>2.0097228449626674E-3</v>
      </c>
      <c r="AA139" s="52">
        <v>1.5761328881619243E-3</v>
      </c>
      <c r="AB139" s="52">
        <v>6.8537255075284721E-3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27.546323836792197</v>
      </c>
      <c r="F141" s="68">
        <f>SUM(F14:F140)</f>
        <v>8.3108925109622298</v>
      </c>
      <c r="G141" s="68">
        <f t="shared" ref="G141:AD141" si="0">SUM(G14:G140)</f>
        <v>23.027529226140146</v>
      </c>
      <c r="H141" s="68">
        <f>SUM(H14:H140)</f>
        <v>4.9258498445731558</v>
      </c>
      <c r="I141" s="68">
        <f t="shared" si="0"/>
        <v>1.4640767263677159</v>
      </c>
      <c r="J141" s="68">
        <f t="shared" si="0"/>
        <v>3.1902096302297114</v>
      </c>
      <c r="K141" s="68">
        <f t="shared" si="0"/>
        <v>6.7140791899641661</v>
      </c>
      <c r="L141" s="68">
        <f t="shared" si="0"/>
        <v>0.23452497412012122</v>
      </c>
      <c r="M141" s="68">
        <f t="shared" si="0"/>
        <v>46.901331276232249</v>
      </c>
      <c r="N141" s="68">
        <f t="shared" si="0"/>
        <v>1.6333307499180096</v>
      </c>
      <c r="O141" s="68">
        <f t="shared" si="0"/>
        <v>4.871890672613139E-2</v>
      </c>
      <c r="P141" s="68">
        <f t="shared" si="0"/>
        <v>0.10485003359850252</v>
      </c>
      <c r="Q141" s="68">
        <f t="shared" si="0"/>
        <v>8.6477253787776653E-2</v>
      </c>
      <c r="R141" s="68">
        <f>SUM(R14:R140)</f>
        <v>0.13912398675388085</v>
      </c>
      <c r="S141" s="68">
        <f t="shared" si="0"/>
        <v>2.0048354493016181</v>
      </c>
      <c r="T141" s="68">
        <f t="shared" si="0"/>
        <v>1.8941823313400517</v>
      </c>
      <c r="U141" s="68">
        <f t="shared" si="0"/>
        <v>3.9234689040128959E-2</v>
      </c>
      <c r="V141" s="68">
        <f t="shared" si="0"/>
        <v>2.3404587187452397</v>
      </c>
      <c r="W141" s="68">
        <f t="shared" si="0"/>
        <v>6.0790640254327064</v>
      </c>
      <c r="X141" s="68">
        <f t="shared" si="0"/>
        <v>7.2131260892850615E-2</v>
      </c>
      <c r="Y141" s="68">
        <f t="shared" si="0"/>
        <v>0.14331661020164954</v>
      </c>
      <c r="Z141" s="68">
        <f t="shared" si="0"/>
        <v>0.14672767385611363</v>
      </c>
      <c r="AA141" s="68">
        <f t="shared" si="0"/>
        <v>1.5158043459519783E-2</v>
      </c>
      <c r="AB141" s="68">
        <f t="shared" si="0"/>
        <v>0.37733358841013365</v>
      </c>
      <c r="AC141" s="68">
        <f t="shared" si="0"/>
        <v>0.32955969244314337</v>
      </c>
      <c r="AD141" s="68">
        <f t="shared" si="0"/>
        <v>0.2236854872600911</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27.546323836792197</v>
      </c>
      <c r="F152" s="110">
        <f>SUM(F$141, F$151, IF(AND(ISNUMBER(SEARCH($B$4,"AT|BE|CH|GB|IE|LT|LU|NL")),SUM(F$143:F$149)&gt;0),SUM(F$143:F$149)-SUM(F$27:F$33),0))</f>
        <v>8.3108925109622298</v>
      </c>
      <c r="G152" s="10">
        <f t="shared" ref="G152:AD152" si="1">SUM(G$141, G$151, IF(AND(ISNUMBER(SEARCH($B$4,"AT|BE|CH|GB|IE|LT|LU|NL")),SUM(G$143:G$149)&gt;0),SUM(G$143:G$149)-SUM(G$27:G$33),0))</f>
        <v>23.027529226140146</v>
      </c>
      <c r="H152" s="10">
        <f t="shared" si="1"/>
        <v>4.9258498445731558</v>
      </c>
      <c r="I152" s="10">
        <f t="shared" si="1"/>
        <v>1.4640767263677159</v>
      </c>
      <c r="J152" s="10">
        <f t="shared" si="1"/>
        <v>3.1902096302297114</v>
      </c>
      <c r="K152" s="10">
        <f t="shared" si="1"/>
        <v>6.7140791899641661</v>
      </c>
      <c r="L152" s="10">
        <f t="shared" si="1"/>
        <v>0.23452497412012122</v>
      </c>
      <c r="M152" s="10">
        <f t="shared" si="1"/>
        <v>46.901331276232249</v>
      </c>
      <c r="N152" s="10">
        <f t="shared" si="1"/>
        <v>1.6333307499180096</v>
      </c>
      <c r="O152" s="10">
        <f t="shared" si="1"/>
        <v>4.871890672613139E-2</v>
      </c>
      <c r="P152" s="10">
        <f t="shared" si="1"/>
        <v>0.10485003359850252</v>
      </c>
      <c r="Q152" s="10">
        <f t="shared" si="1"/>
        <v>8.6477253787776653E-2</v>
      </c>
      <c r="R152" s="10">
        <f t="shared" si="1"/>
        <v>0.13912398675388085</v>
      </c>
      <c r="S152" s="10">
        <f t="shared" si="1"/>
        <v>2.0048354493016181</v>
      </c>
      <c r="T152" s="10">
        <f t="shared" si="1"/>
        <v>1.8941823313400517</v>
      </c>
      <c r="U152" s="10">
        <f t="shared" si="1"/>
        <v>3.9234689040128959E-2</v>
      </c>
      <c r="V152" s="10">
        <f t="shared" si="1"/>
        <v>2.3404587187452397</v>
      </c>
      <c r="W152" s="10">
        <f t="shared" si="1"/>
        <v>6.0790640254327064</v>
      </c>
      <c r="X152" s="10">
        <f t="shared" si="1"/>
        <v>7.2131260892850615E-2</v>
      </c>
      <c r="Y152" s="10">
        <f t="shared" si="1"/>
        <v>0.14331661020164954</v>
      </c>
      <c r="Z152" s="10">
        <f t="shared" si="1"/>
        <v>0.14672767385611363</v>
      </c>
      <c r="AA152" s="10">
        <f t="shared" si="1"/>
        <v>1.5158043459519783E-2</v>
      </c>
      <c r="AB152" s="10">
        <f t="shared" si="1"/>
        <v>0.37733358841013365</v>
      </c>
      <c r="AC152" s="10">
        <f t="shared" si="1"/>
        <v>0.32955969244314337</v>
      </c>
      <c r="AD152" s="10">
        <f t="shared" si="1"/>
        <v>0.2236854872600911</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27.546323836792197</v>
      </c>
      <c r="F154" s="110">
        <f>SUM(F$141, F$153, -1 * IF(OR($B$6=2005,$B$6&gt;=2020),SUM(F$99:F$122),0), IF(AND(ISNUMBER(SEARCH($B$4,"AT|BE|CH|GB|IE|LT|LU|NL")),SUM(F$143:F$149)&gt;0),SUM(F$143:F$149)-SUM(F$27:F$33),0))</f>
        <v>8.3108925109622298</v>
      </c>
      <c r="G154" s="10">
        <f>SUM(G$141, G$153, IF(AND(ISNUMBER(SEARCH($B$4,"AT|BE|CH|GB|IE|LT|LU|NL")),SUM(G$143:G$149)&gt;0),SUM(G$143:G$149)-SUM(G$27:G$33),0))</f>
        <v>23.027529226140146</v>
      </c>
      <c r="H154" s="10">
        <f>SUM(H$141, H$153, IF(AND(ISNUMBER(SEARCH($B$4,"AT|BE|CH|GB|IE|LT|LU|NL")),SUM(H$143:H$149)&gt;0),SUM(H$143:H$149)-SUM(H$27:H$33),0))</f>
        <v>4.9258498445731558</v>
      </c>
      <c r="I154" s="10">
        <f t="shared" ref="I154:AD154" si="2">SUM(I$141, I$153, IF(AND(ISNUMBER(SEARCH($B$4,"AT|BE|CH|GB|IE|LT|LU|NL")),SUM(I$143:I$149)&gt;0),SUM(I$143:I$149)-SUM(I$27:I$33),0))</f>
        <v>1.4640767263677159</v>
      </c>
      <c r="J154" s="10">
        <f t="shared" si="2"/>
        <v>3.1902096302297114</v>
      </c>
      <c r="K154" s="10">
        <f t="shared" si="2"/>
        <v>6.7140791899641661</v>
      </c>
      <c r="L154" s="10">
        <f t="shared" si="2"/>
        <v>0.23452497412012122</v>
      </c>
      <c r="M154" s="10">
        <f t="shared" si="2"/>
        <v>46.901331276232249</v>
      </c>
      <c r="N154" s="10">
        <f t="shared" si="2"/>
        <v>1.6333307499180096</v>
      </c>
      <c r="O154" s="10">
        <f t="shared" si="2"/>
        <v>4.871890672613139E-2</v>
      </c>
      <c r="P154" s="10">
        <f t="shared" si="2"/>
        <v>0.10485003359850252</v>
      </c>
      <c r="Q154" s="10">
        <f t="shared" si="2"/>
        <v>8.6477253787776653E-2</v>
      </c>
      <c r="R154" s="10">
        <f t="shared" si="2"/>
        <v>0.13912398675388085</v>
      </c>
      <c r="S154" s="10">
        <f t="shared" si="2"/>
        <v>2.0048354493016181</v>
      </c>
      <c r="T154" s="10">
        <f t="shared" si="2"/>
        <v>1.8941823313400517</v>
      </c>
      <c r="U154" s="10">
        <f t="shared" si="2"/>
        <v>3.9234689040128959E-2</v>
      </c>
      <c r="V154" s="10">
        <f t="shared" si="2"/>
        <v>2.3404587187452397</v>
      </c>
      <c r="W154" s="10">
        <f t="shared" si="2"/>
        <v>6.0790640254327064</v>
      </c>
      <c r="X154" s="10">
        <f t="shared" si="2"/>
        <v>7.2131260892850615E-2</v>
      </c>
      <c r="Y154" s="10">
        <f t="shared" si="2"/>
        <v>0.14331661020164954</v>
      </c>
      <c r="Z154" s="10">
        <f t="shared" si="2"/>
        <v>0.14672767385611363</v>
      </c>
      <c r="AA154" s="10">
        <f t="shared" si="2"/>
        <v>1.5158043459519783E-2</v>
      </c>
      <c r="AB154" s="10">
        <f t="shared" si="2"/>
        <v>0.37733358841013365</v>
      </c>
      <c r="AC154" s="10">
        <f t="shared" si="2"/>
        <v>0.32955969244314337</v>
      </c>
      <c r="AD154" s="10">
        <f t="shared" si="2"/>
        <v>0.2236854872600911</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1.29876440495634</v>
      </c>
      <c r="F157" s="112">
        <v>2.2386461159339244</v>
      </c>
      <c r="G157" s="112">
        <v>9.8971727099392198E-2</v>
      </c>
      <c r="H157" s="112" t="s">
        <v>441</v>
      </c>
      <c r="I157" s="112">
        <v>3.1947197543326297E-2</v>
      </c>
      <c r="J157" s="112">
        <v>3.1947197543326297E-2</v>
      </c>
      <c r="K157" s="112">
        <v>3.1947197543326297E-2</v>
      </c>
      <c r="L157" s="112">
        <v>4.7920796314989446E-3</v>
      </c>
      <c r="M157" s="112">
        <v>0.26577659200812698</v>
      </c>
      <c r="N157" s="112" t="s">
        <v>441</v>
      </c>
      <c r="O157" s="112" t="s">
        <v>441</v>
      </c>
      <c r="P157" s="112" t="s">
        <v>441</v>
      </c>
      <c r="Q157" s="112" t="s">
        <v>441</v>
      </c>
      <c r="R157" s="112" t="s">
        <v>441</v>
      </c>
      <c r="S157" s="112" t="s">
        <v>441</v>
      </c>
      <c r="T157" s="112" t="s">
        <v>441</v>
      </c>
      <c r="U157" s="112" t="s">
        <v>441</v>
      </c>
      <c r="V157" s="112" t="s">
        <v>441</v>
      </c>
      <c r="W157" s="112">
        <v>7.0694087871597594E-3</v>
      </c>
      <c r="X157" s="112" t="s">
        <v>441</v>
      </c>
      <c r="Y157" s="112" t="s">
        <v>441</v>
      </c>
      <c r="Z157" s="112" t="s">
        <v>441</v>
      </c>
      <c r="AA157" s="112" t="s">
        <v>441</v>
      </c>
      <c r="AB157" s="112" t="s">
        <v>441</v>
      </c>
      <c r="AC157" s="112" t="s">
        <v>441</v>
      </c>
      <c r="AD157" s="112" t="s">
        <v>441</v>
      </c>
      <c r="AE157" s="43"/>
      <c r="AF157" s="16">
        <v>5200.8875198878668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0.12444824815869225</v>
      </c>
      <c r="F158" s="112">
        <v>0.18724958434160277</v>
      </c>
      <c r="G158" s="112">
        <v>8.2784027591571597E-3</v>
      </c>
      <c r="H158" s="112" t="s">
        <v>441</v>
      </c>
      <c r="I158" s="112">
        <v>1.3272961694697321E-4</v>
      </c>
      <c r="J158" s="112">
        <v>1.3272961694697321E-4</v>
      </c>
      <c r="K158" s="112">
        <v>1.3272961694697321E-4</v>
      </c>
      <c r="L158" s="112">
        <v>1.9909442542045983E-5</v>
      </c>
      <c r="M158" s="112">
        <v>5.4886585126406436E-2</v>
      </c>
      <c r="N158" s="112" t="s">
        <v>441</v>
      </c>
      <c r="O158" s="112" t="s">
        <v>441</v>
      </c>
      <c r="P158" s="112" t="s">
        <v>441</v>
      </c>
      <c r="Q158" s="112" t="s">
        <v>441</v>
      </c>
      <c r="R158" s="112" t="s">
        <v>441</v>
      </c>
      <c r="S158" s="112" t="s">
        <v>441</v>
      </c>
      <c r="T158" s="112" t="s">
        <v>441</v>
      </c>
      <c r="U158" s="112" t="s">
        <v>441</v>
      </c>
      <c r="V158" s="112" t="s">
        <v>441</v>
      </c>
      <c r="W158" s="112">
        <v>5.9131447686821908E-4</v>
      </c>
      <c r="X158" s="112" t="s">
        <v>441</v>
      </c>
      <c r="Y158" s="112" t="s">
        <v>441</v>
      </c>
      <c r="Z158" s="112" t="s">
        <v>441</v>
      </c>
      <c r="AA158" s="112" t="s">
        <v>441</v>
      </c>
      <c r="AB158" s="112" t="s">
        <v>441</v>
      </c>
      <c r="AC158" s="112" t="s">
        <v>441</v>
      </c>
      <c r="AD158" s="112" t="s">
        <v>441</v>
      </c>
      <c r="AE158" s="43"/>
      <c r="AF158" s="16">
        <v>434.61614049814108</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0.62757166692281896</v>
      </c>
      <c r="F159" s="112">
        <v>2.3838785664632458E-2</v>
      </c>
      <c r="G159" s="112">
        <v>0.22963399999999998</v>
      </c>
      <c r="H159" s="112" t="s">
        <v>441</v>
      </c>
      <c r="I159" s="112">
        <v>1.7496776393030357E-2</v>
      </c>
      <c r="J159" s="112">
        <v>2.0574135157902396E-2</v>
      </c>
      <c r="K159" s="112">
        <v>2.0574135157902396E-2</v>
      </c>
      <c r="L159" s="112">
        <v>6.6913527429787701E-4</v>
      </c>
      <c r="M159" s="112">
        <v>4.9676626694296608E-2</v>
      </c>
      <c r="N159" s="112">
        <v>1.6927699999999999E-3</v>
      </c>
      <c r="O159" s="112">
        <v>1.4544999999999998E-4</v>
      </c>
      <c r="P159" s="112">
        <v>3.3731000000000001E-4</v>
      </c>
      <c r="Q159" s="112">
        <v>2.0674000000000001E-3</v>
      </c>
      <c r="R159" s="112">
        <v>2.2623699999999997E-3</v>
      </c>
      <c r="S159" s="112">
        <v>1.153684E-2</v>
      </c>
      <c r="T159" s="112">
        <v>8.8825000000000001E-2</v>
      </c>
      <c r="U159" s="112">
        <v>1.47926E-3</v>
      </c>
      <c r="V159" s="112">
        <v>1.4482800000000001E-2</v>
      </c>
      <c r="W159" s="112">
        <v>2.4108099999999998E-3</v>
      </c>
      <c r="X159" s="112">
        <v>3.1566000000000002E-5</v>
      </c>
      <c r="Y159" s="112">
        <v>1.7021000000000001E-4</v>
      </c>
      <c r="Z159" s="112">
        <v>1.4544999999999998E-4</v>
      </c>
      <c r="AA159" s="112">
        <v>3.1877E-5</v>
      </c>
      <c r="AB159" s="112">
        <v>3.7910299999999999E-4</v>
      </c>
      <c r="AC159" s="112">
        <v>1.1140799999999999E-3</v>
      </c>
      <c r="AD159" s="112">
        <v>1.7758539999999999E-3</v>
      </c>
      <c r="AE159" s="43"/>
      <c r="AF159" s="16">
        <v>512.52940000000001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15" priority="9" operator="containsText" text="NR">
      <formula>NOT(ISERROR(SEARCH("NR",E14)))</formula>
    </cfRule>
  </conditionalFormatting>
  <conditionalFormatting sqref="E14:AK140">
    <cfRule type="containsText" dxfId="214" priority="1" operator="containsText" text="NA">
      <formula>NOT(ISERROR(SEARCH("NA",E14)))</formula>
    </cfRule>
    <cfRule type="containsText" dxfId="213" priority="2" operator="containsText" text="IE">
      <formula>NOT(ISERROR(SEARCH("IE",E14)))</formula>
    </cfRule>
    <cfRule type="containsText" dxfId="212" priority="3" operator="containsText" text="NE">
      <formula>NOT(ISERROR(SEARCH("NE",E14)))</formula>
    </cfRule>
    <cfRule type="containsText" dxfId="211" priority="4" operator="containsText" text="NO">
      <formula>NOT(ISERROR(SEARCH("NO",E14)))</formula>
    </cfRule>
    <cfRule type="cellIs" dxfId="210" priority="6" operator="equal">
      <formula>0</formula>
    </cfRule>
  </conditionalFormatting>
  <conditionalFormatting sqref="E23:AK140">
    <cfRule type="cellIs" dxfId="209" priority="5" operator="lessThan">
      <formula>0</formula>
    </cfRule>
    <cfRule type="cellIs" dxfId="208" priority="7" operator="equal">
      <formula>"NR"</formula>
    </cfRule>
  </conditionalFormatting>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3C2FA-68CF-4899-9A36-215343545312}">
  <sheetPr codeName="Sheet8"/>
  <dimension ref="A1:AL170"/>
  <sheetViews>
    <sheetView zoomScale="70" zoomScaleNormal="70" zoomScaleSheetLayoutView="5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0.710937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c r="X4" s="127"/>
    </row>
    <row r="5" spans="1:38" x14ac:dyDescent="0.2">
      <c r="A5" s="21" t="s">
        <v>2</v>
      </c>
      <c r="B5" s="132" t="s">
        <v>445</v>
      </c>
      <c r="C5" s="22" t="s">
        <v>3</v>
      </c>
      <c r="R5" s="2"/>
      <c r="S5" s="2"/>
      <c r="T5" s="2"/>
      <c r="U5" s="2"/>
      <c r="V5" s="2"/>
      <c r="X5" s="127"/>
    </row>
    <row r="6" spans="1:38" x14ac:dyDescent="0.2">
      <c r="A6" s="21" t="s">
        <v>4</v>
      </c>
      <c r="B6" s="106">
        <v>1998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1998</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1.6263086028800004E-2</v>
      </c>
      <c r="F14" s="52">
        <v>2.0189754272000005E-4</v>
      </c>
      <c r="G14" s="52">
        <v>9.1170718000000012E-2</v>
      </c>
      <c r="H14" s="52">
        <v>1.8150000000000004E-5</v>
      </c>
      <c r="I14" s="52">
        <v>5.6195432771520011E-2</v>
      </c>
      <c r="J14" s="52">
        <v>8.363638803328001E-2</v>
      </c>
      <c r="K14" s="52">
        <v>0.11181914077056003</v>
      </c>
      <c r="L14" s="52">
        <v>1.9834972816051206E-3</v>
      </c>
      <c r="M14" s="52">
        <v>5.0316166326400012E-3</v>
      </c>
      <c r="N14" s="52">
        <v>0.62942062803078425</v>
      </c>
      <c r="O14" s="52">
        <v>2.0635067559680004E-2</v>
      </c>
      <c r="P14" s="52">
        <v>1.6982100161942404E-2</v>
      </c>
      <c r="Q14" s="52">
        <v>1.3097310838272003E-2</v>
      </c>
      <c r="R14" s="52">
        <v>1.2204130043200001E-3</v>
      </c>
      <c r="S14" s="52">
        <v>7.7059085558399995E-4</v>
      </c>
      <c r="T14" s="52">
        <v>7.5770111520000001E-3</v>
      </c>
      <c r="U14" s="52">
        <v>2.90535054784E-4</v>
      </c>
      <c r="V14" s="52">
        <v>7.836436889920001E-3</v>
      </c>
      <c r="W14" s="52">
        <v>0.38907896941600006</v>
      </c>
      <c r="X14" s="52">
        <v>2.5410000000000006E-5</v>
      </c>
      <c r="Y14" s="52">
        <v>1.9628518600000009E-5</v>
      </c>
      <c r="Z14" s="52">
        <v>1.9023518600000007E-5</v>
      </c>
      <c r="AA14" s="52">
        <v>6.509257760000001E-7</v>
      </c>
      <c r="AB14" s="52">
        <v>6.471296297600002E-5</v>
      </c>
      <c r="AC14" s="52">
        <v>1.2100000000000003E-2</v>
      </c>
      <c r="AD14" s="52">
        <v>3.2065000000000003E-2</v>
      </c>
      <c r="AE14" s="33"/>
      <c r="AF14" s="52">
        <v>83.922799999999995</v>
      </c>
      <c r="AG14" s="52" t="s">
        <v>441</v>
      </c>
      <c r="AH14" s="52" t="s">
        <v>441</v>
      </c>
      <c r="AI14" s="52">
        <v>47.620737673908096</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7.4521090281600005E-3</v>
      </c>
      <c r="F17" s="52">
        <v>3.6316320799999999E-4</v>
      </c>
      <c r="G17" s="52">
        <v>2.7026099200000002E-4</v>
      </c>
      <c r="H17" s="52" t="s">
        <v>441</v>
      </c>
      <c r="I17" s="52">
        <v>2.9053056639999998E-4</v>
      </c>
      <c r="J17" s="52">
        <v>2.9053056639999998E-4</v>
      </c>
      <c r="K17" s="52">
        <v>2.9053056639999998E-4</v>
      </c>
      <c r="L17" s="52">
        <v>1.62697117184E-4</v>
      </c>
      <c r="M17" s="52">
        <v>9.5875086911999989E-4</v>
      </c>
      <c r="N17" s="52">
        <v>1.1621222656000001E-6</v>
      </c>
      <c r="O17" s="52">
        <v>8.7159169920000002E-8</v>
      </c>
      <c r="P17" s="52">
        <v>1.7431833983999999E-6</v>
      </c>
      <c r="Q17" s="52">
        <v>4.3579584959999997E-7</v>
      </c>
      <c r="R17" s="52">
        <v>2.9053056640000002E-6</v>
      </c>
      <c r="S17" s="52">
        <v>3.1958362303999998E-6</v>
      </c>
      <c r="T17" s="52">
        <v>1.1621222656000001E-7</v>
      </c>
      <c r="U17" s="52">
        <v>1.5979181151999999E-6</v>
      </c>
      <c r="V17" s="52">
        <v>4.2126932127999999E-4</v>
      </c>
      <c r="W17" s="52">
        <v>2.0337139648E-5</v>
      </c>
      <c r="X17" s="52">
        <v>2.7600403808000003E-8</v>
      </c>
      <c r="Y17" s="52">
        <v>2.1789792479999999E-7</v>
      </c>
      <c r="Z17" s="52">
        <v>2.4695098144E-8</v>
      </c>
      <c r="AA17" s="52">
        <v>2.1789792480000001E-8</v>
      </c>
      <c r="AB17" s="52">
        <v>2.9198321923199997E-7</v>
      </c>
      <c r="AC17" s="52" t="s">
        <v>441</v>
      </c>
      <c r="AD17" s="52" t="s">
        <v>441</v>
      </c>
      <c r="AE17" s="40"/>
      <c r="AF17" s="52">
        <v>14.526528320000001</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0.14914318540000002</v>
      </c>
      <c r="F18" s="52">
        <v>7.701163799999999E-3</v>
      </c>
      <c r="G18" s="52">
        <v>0.37063329116319998</v>
      </c>
      <c r="H18" s="52" t="s">
        <v>441</v>
      </c>
      <c r="I18" s="52">
        <v>5.7675539679999995E-3</v>
      </c>
      <c r="J18" s="52">
        <v>5.7675539679999995E-3</v>
      </c>
      <c r="K18" s="52">
        <v>5.7675539679999995E-3</v>
      </c>
      <c r="L18" s="52">
        <v>3.2207749587200006E-3</v>
      </c>
      <c r="M18" s="52">
        <v>1.9622904399999995E-2</v>
      </c>
      <c r="N18" s="52">
        <v>2.3246141600000003E-5</v>
      </c>
      <c r="O18" s="52">
        <v>1.7451350400000001E-6</v>
      </c>
      <c r="P18" s="52">
        <v>4.6556663999999996E-5</v>
      </c>
      <c r="Q18" s="52">
        <v>1.0857769999999999E-5</v>
      </c>
      <c r="R18" s="52">
        <v>5.7791632799999998E-5</v>
      </c>
      <c r="S18" s="52">
        <v>6.3309586559999993E-5</v>
      </c>
      <c r="T18" s="52">
        <v>2.5902888000000005E-6</v>
      </c>
      <c r="U18" s="52">
        <v>3.2920654799999998E-5</v>
      </c>
      <c r="V18" s="52">
        <v>8.3540006879999993E-3</v>
      </c>
      <c r="W18" s="52">
        <v>4.0250980000000001E-4</v>
      </c>
      <c r="X18" s="52">
        <v>5.4626330000000003E-7</v>
      </c>
      <c r="Y18" s="52">
        <v>4.3126049999999995E-6</v>
      </c>
      <c r="Z18" s="52">
        <v>4.8876189999999995E-7</v>
      </c>
      <c r="AA18" s="52">
        <v>4.3126050000000003E-7</v>
      </c>
      <c r="AB18" s="52">
        <v>5.7788906999999996E-6</v>
      </c>
      <c r="AC18" s="52" t="s">
        <v>441</v>
      </c>
      <c r="AD18" s="52" t="s">
        <v>441</v>
      </c>
      <c r="AE18" s="40"/>
      <c r="AF18" s="52">
        <v>309.83260000000001</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4.3842554397000001E-2</v>
      </c>
      <c r="F19" s="52">
        <v>2.136576725E-3</v>
      </c>
      <c r="G19" s="52">
        <v>0.11423281500000002</v>
      </c>
      <c r="H19" s="52" t="s">
        <v>441</v>
      </c>
      <c r="I19" s="52">
        <v>1.7092613799999999E-3</v>
      </c>
      <c r="J19" s="52">
        <v>1.7092613799999999E-3</v>
      </c>
      <c r="K19" s="52">
        <v>1.7092613799999999E-3</v>
      </c>
      <c r="L19" s="52">
        <v>9.5718637280000002E-4</v>
      </c>
      <c r="M19" s="52">
        <v>5.6405625539999995E-3</v>
      </c>
      <c r="N19" s="52">
        <v>6.8370455200000007E-6</v>
      </c>
      <c r="O19" s="52">
        <v>5.1277841400000003E-7</v>
      </c>
      <c r="P19" s="52">
        <v>1.025556828E-5</v>
      </c>
      <c r="Q19" s="52">
        <v>2.56389207E-6</v>
      </c>
      <c r="R19" s="52">
        <v>1.7092613800000001E-5</v>
      </c>
      <c r="S19" s="52">
        <v>1.8801875179999999E-5</v>
      </c>
      <c r="T19" s="52">
        <v>6.8370455200000012E-7</v>
      </c>
      <c r="U19" s="52">
        <v>9.4009375899999994E-6</v>
      </c>
      <c r="V19" s="52">
        <v>2.4784290010000003E-3</v>
      </c>
      <c r="W19" s="52">
        <v>1.1964829660000002E-4</v>
      </c>
      <c r="X19" s="52">
        <v>1.6237983110000002E-7</v>
      </c>
      <c r="Y19" s="52">
        <v>1.281946035E-6</v>
      </c>
      <c r="Z19" s="52">
        <v>1.452872173E-7</v>
      </c>
      <c r="AA19" s="52">
        <v>1.2819460350000001E-7</v>
      </c>
      <c r="AB19" s="52">
        <v>1.7178076869000001E-6</v>
      </c>
      <c r="AC19" s="52" t="s">
        <v>441</v>
      </c>
      <c r="AD19" s="52" t="s">
        <v>441</v>
      </c>
      <c r="AE19" s="40"/>
      <c r="AF19" s="52">
        <v>85.463069000000004</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1.044135576</v>
      </c>
      <c r="F21" s="52">
        <v>5.08838E-2</v>
      </c>
      <c r="G21" s="52">
        <v>1.36026</v>
      </c>
      <c r="H21" s="52" t="s">
        <v>441</v>
      </c>
      <c r="I21" s="52">
        <v>4.070704E-2</v>
      </c>
      <c r="J21" s="52">
        <v>4.070704E-2</v>
      </c>
      <c r="K21" s="52">
        <v>4.070704E-2</v>
      </c>
      <c r="L21" s="52">
        <v>2.2795942400000001E-2</v>
      </c>
      <c r="M21" s="52">
        <v>0.134333232</v>
      </c>
      <c r="N21" s="52">
        <v>1.6282816000000002E-4</v>
      </c>
      <c r="O21" s="52">
        <v>1.2212112000000001E-5</v>
      </c>
      <c r="P21" s="52">
        <v>2.4424224E-4</v>
      </c>
      <c r="Q21" s="52">
        <v>6.106056E-5</v>
      </c>
      <c r="R21" s="52">
        <v>4.0707040000000002E-4</v>
      </c>
      <c r="S21" s="52">
        <v>4.4777743999999998E-4</v>
      </c>
      <c r="T21" s="52">
        <v>1.6282816000000003E-5</v>
      </c>
      <c r="U21" s="52">
        <v>2.2388871999999999E-4</v>
      </c>
      <c r="V21" s="52">
        <v>5.9025208000000003E-2</v>
      </c>
      <c r="W21" s="52">
        <v>2.8494928000000002E-3</v>
      </c>
      <c r="X21" s="52">
        <v>3.8671688000000003E-6</v>
      </c>
      <c r="Y21" s="52">
        <v>3.053028E-5</v>
      </c>
      <c r="Z21" s="52">
        <v>3.4600983999999998E-6</v>
      </c>
      <c r="AA21" s="52">
        <v>3.0530280000000002E-6</v>
      </c>
      <c r="AB21" s="52">
        <v>4.0910575200000002E-5</v>
      </c>
      <c r="AC21" s="52" t="s">
        <v>441</v>
      </c>
      <c r="AD21" s="52" t="s">
        <v>441</v>
      </c>
      <c r="AE21" s="40"/>
      <c r="AF21" s="52">
        <v>2035.3520000000001</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0.1752741324</v>
      </c>
      <c r="F22" s="52">
        <v>3.6820363520000003E-2</v>
      </c>
      <c r="G22" s="52">
        <v>2.7999999999999998E-4</v>
      </c>
      <c r="H22" s="52" t="s">
        <v>441</v>
      </c>
      <c r="I22" s="52">
        <v>4.2461051200000002E-2</v>
      </c>
      <c r="J22" s="52">
        <v>4.5627794800000003E-2</v>
      </c>
      <c r="K22" s="52">
        <v>4.8090817600000009E-2</v>
      </c>
      <c r="L22" s="52">
        <v>4.9297307648000005E-3</v>
      </c>
      <c r="M22" s="52">
        <v>0.34230045479999999</v>
      </c>
      <c r="N22" s="52">
        <v>4.7167134112000006E-2</v>
      </c>
      <c r="O22" s="52">
        <v>6.346867584E-4</v>
      </c>
      <c r="P22" s="52">
        <v>2.8064579280000007E-3</v>
      </c>
      <c r="Q22" s="52">
        <v>1.4141317920000002E-3</v>
      </c>
      <c r="R22" s="52">
        <v>4.79471668E-3</v>
      </c>
      <c r="S22" s="52">
        <v>6.2066184079999998E-3</v>
      </c>
      <c r="T22" s="52">
        <v>4.5759692512000001E-3</v>
      </c>
      <c r="U22" s="52">
        <v>6.5787942400000003E-4</v>
      </c>
      <c r="V22" s="52">
        <v>7.6839265599999998E-2</v>
      </c>
      <c r="W22" s="52">
        <v>3.1220896000000003E-4</v>
      </c>
      <c r="X22" s="52">
        <v>1.6010071912160001E-2</v>
      </c>
      <c r="Y22" s="52">
        <v>2.0727922656E-2</v>
      </c>
      <c r="Z22" s="52">
        <v>8.3394705908799993E-3</v>
      </c>
      <c r="AA22" s="52">
        <v>6.5097519095999997E-3</v>
      </c>
      <c r="AB22" s="52">
        <v>5.1587217068640001E-2</v>
      </c>
      <c r="AC22" s="52" t="s">
        <v>441</v>
      </c>
      <c r="AD22" s="52">
        <v>5.9816267999999999E-2</v>
      </c>
      <c r="AE22" s="40"/>
      <c r="AF22" s="52">
        <v>15.695</v>
      </c>
      <c r="AG22" s="52">
        <v>351.86040000000003</v>
      </c>
      <c r="AH22" s="52" t="s">
        <v>441</v>
      </c>
      <c r="AI22" s="52" t="s">
        <v>441</v>
      </c>
      <c r="AJ22" s="52">
        <v>207.31140000000002</v>
      </c>
      <c r="AK22" s="52" t="s">
        <v>441</v>
      </c>
      <c r="AL22" s="120" t="s">
        <v>49</v>
      </c>
    </row>
    <row r="23" spans="1:38" ht="26.45" customHeight="1" thickBot="1" x14ac:dyDescent="0.25">
      <c r="A23" s="49" t="s">
        <v>70</v>
      </c>
      <c r="B23" s="53" t="s">
        <v>391</v>
      </c>
      <c r="C23" s="50" t="s">
        <v>387</v>
      </c>
      <c r="D23" s="92"/>
      <c r="E23" s="52">
        <v>0.92265766210163191</v>
      </c>
      <c r="F23" s="52">
        <v>9.5492197888908975E-2</v>
      </c>
      <c r="G23" s="52">
        <v>2.262178214720971E-2</v>
      </c>
      <c r="H23" s="52">
        <v>2.262178214720971E-4</v>
      </c>
      <c r="I23" s="52">
        <v>5.9495287047161532E-2</v>
      </c>
      <c r="J23" s="52">
        <v>5.9495287047161532E-2</v>
      </c>
      <c r="K23" s="52">
        <v>5.9495287047161532E-2</v>
      </c>
      <c r="L23" s="52">
        <v>3.6930059355319851E-2</v>
      </c>
      <c r="M23" s="52">
        <v>0.30465885106754675</v>
      </c>
      <c r="N23" s="52">
        <v>6.3623762289027302E-2</v>
      </c>
      <c r="O23" s="52">
        <v>2.8277227684012134E-4</v>
      </c>
      <c r="P23" s="52" t="s">
        <v>441</v>
      </c>
      <c r="Q23" s="52" t="s">
        <v>441</v>
      </c>
      <c r="R23" s="52">
        <v>1.4138613842006069E-3</v>
      </c>
      <c r="S23" s="52">
        <v>4.8071287062820628E-2</v>
      </c>
      <c r="T23" s="52">
        <v>1.9794059378808499E-3</v>
      </c>
      <c r="U23" s="52">
        <v>2.8277227684012134E-4</v>
      </c>
      <c r="V23" s="52">
        <v>2.8277227684012137E-2</v>
      </c>
      <c r="W23" s="52">
        <v>2.8277227684012137E-3</v>
      </c>
      <c r="X23" s="52">
        <v>8.4831683052036407E-4</v>
      </c>
      <c r="Y23" s="52">
        <v>1.4138613842006069E-3</v>
      </c>
      <c r="Z23" s="52" t="s">
        <v>441</v>
      </c>
      <c r="AA23" s="52" t="s">
        <v>441</v>
      </c>
      <c r="AB23" s="52">
        <v>2.2621782147209711E-3</v>
      </c>
      <c r="AC23" s="52" t="s">
        <v>441</v>
      </c>
      <c r="AD23" s="52" t="s">
        <v>441</v>
      </c>
      <c r="AE23" s="40"/>
      <c r="AF23" s="52">
        <v>1215.9207904125219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0.22383158337483988</v>
      </c>
      <c r="F24" s="52">
        <v>1.1046487966999993E-2</v>
      </c>
      <c r="G24" s="52">
        <v>0.30642668113859972</v>
      </c>
      <c r="H24" s="52" t="s">
        <v>441</v>
      </c>
      <c r="I24" s="52">
        <v>8.7113430475999967E-3</v>
      </c>
      <c r="J24" s="52">
        <v>8.7113430475999967E-3</v>
      </c>
      <c r="K24" s="52">
        <v>8.7113430475999967E-3</v>
      </c>
      <c r="L24" s="52">
        <v>4.8754551897759969E-3</v>
      </c>
      <c r="M24" s="52">
        <v>2.8936174476879985E-2</v>
      </c>
      <c r="N24" s="52">
        <v>3.4901653514399988E-5</v>
      </c>
      <c r="O24" s="52">
        <v>2.6181596860799987E-6</v>
      </c>
      <c r="P24" s="52">
        <v>5.6091474321599971E-5</v>
      </c>
      <c r="Q24" s="52">
        <v>1.3772888080399992E-5</v>
      </c>
      <c r="R24" s="52">
        <v>8.7150570435999954E-5</v>
      </c>
      <c r="S24" s="52">
        <v>9.5782062569599958E-5</v>
      </c>
      <c r="T24" s="52">
        <v>3.5751587214399986E-6</v>
      </c>
      <c r="U24" s="52">
        <v>4.8295999694799975E-5</v>
      </c>
      <c r="V24" s="52">
        <v>1.2628583356719994E-2</v>
      </c>
      <c r="W24" s="52">
        <v>6.0940404375199966E-4</v>
      </c>
      <c r="X24" s="52">
        <v>8.2704834509199965E-7</v>
      </c>
      <c r="Y24" s="52">
        <v>6.5293290401999961E-6</v>
      </c>
      <c r="Z24" s="52">
        <v>7.3999062455599961E-7</v>
      </c>
      <c r="AA24" s="52">
        <v>6.5293290401999968E-7</v>
      </c>
      <c r="AB24" s="52">
        <v>8.749300913867995E-6</v>
      </c>
      <c r="AC24" s="52" t="s">
        <v>441</v>
      </c>
      <c r="AD24" s="52" t="s">
        <v>441</v>
      </c>
      <c r="AE24" s="40"/>
      <c r="AF24" s="52">
        <v>442.4309026799998</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0.15322237815926898</v>
      </c>
      <c r="F25" s="52">
        <v>0.2435235276004683</v>
      </c>
      <c r="G25" s="52">
        <v>1.076630331854E-2</v>
      </c>
      <c r="H25" s="52" t="s">
        <v>441</v>
      </c>
      <c r="I25" s="52">
        <v>2.0568994573296998E-3</v>
      </c>
      <c r="J25" s="52">
        <v>2.0568994573296998E-3</v>
      </c>
      <c r="K25" s="52">
        <v>2.0568994573296998E-3</v>
      </c>
      <c r="L25" s="52">
        <v>3.0853491859945498E-4</v>
      </c>
      <c r="M25" s="52">
        <v>0.11328987335171799</v>
      </c>
      <c r="N25" s="52" t="s">
        <v>441</v>
      </c>
      <c r="O25" s="52" t="s">
        <v>441</v>
      </c>
      <c r="P25" s="52" t="s">
        <v>441</v>
      </c>
      <c r="Q25" s="52" t="s">
        <v>441</v>
      </c>
      <c r="R25" s="52" t="s">
        <v>441</v>
      </c>
      <c r="S25" s="52" t="s">
        <v>441</v>
      </c>
      <c r="T25" s="52" t="s">
        <v>441</v>
      </c>
      <c r="U25" s="52" t="s">
        <v>441</v>
      </c>
      <c r="V25" s="52" t="s">
        <v>441</v>
      </c>
      <c r="W25" s="52">
        <v>7.6902166610674186E-4</v>
      </c>
      <c r="X25" s="52" t="s">
        <v>441</v>
      </c>
      <c r="Y25" s="52" t="s">
        <v>441</v>
      </c>
      <c r="Z25" s="52" t="s">
        <v>441</v>
      </c>
      <c r="AA25" s="52" t="s">
        <v>441</v>
      </c>
      <c r="AB25" s="52" t="s">
        <v>441</v>
      </c>
      <c r="AC25" s="52" t="s">
        <v>441</v>
      </c>
      <c r="AD25" s="52" t="s">
        <v>441</v>
      </c>
      <c r="AE25" s="40"/>
      <c r="AF25" s="52">
        <v>565.70158351365319</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4.6261815925584128E-2</v>
      </c>
      <c r="F26" s="52">
        <v>0.10376470708265266</v>
      </c>
      <c r="G26" s="52">
        <v>4.6583212735436027E-3</v>
      </c>
      <c r="H26" s="52" t="s">
        <v>441</v>
      </c>
      <c r="I26" s="52">
        <v>1.2669854303898871E-4</v>
      </c>
      <c r="J26" s="52">
        <v>1.2669854303898871E-4</v>
      </c>
      <c r="K26" s="52">
        <v>1.2669854303898871E-4</v>
      </c>
      <c r="L26" s="52">
        <v>1.9004781455848307E-5</v>
      </c>
      <c r="M26" s="52">
        <v>0.65349851637605594</v>
      </c>
      <c r="N26" s="52">
        <v>0.37207518000000001</v>
      </c>
      <c r="O26" s="52" t="s">
        <v>441</v>
      </c>
      <c r="P26" s="52" t="s">
        <v>441</v>
      </c>
      <c r="Q26" s="52" t="s">
        <v>441</v>
      </c>
      <c r="R26" s="52" t="s">
        <v>441</v>
      </c>
      <c r="S26" s="52" t="s">
        <v>441</v>
      </c>
      <c r="T26" s="52" t="s">
        <v>441</v>
      </c>
      <c r="U26" s="52" t="s">
        <v>441</v>
      </c>
      <c r="V26" s="52" t="s">
        <v>441</v>
      </c>
      <c r="W26" s="52">
        <v>1.1864803518109874E-3</v>
      </c>
      <c r="X26" s="52" t="s">
        <v>441</v>
      </c>
      <c r="Y26" s="52" t="s">
        <v>441</v>
      </c>
      <c r="Z26" s="52" t="s">
        <v>441</v>
      </c>
      <c r="AA26" s="52" t="s">
        <v>441</v>
      </c>
      <c r="AB26" s="52" t="s">
        <v>441</v>
      </c>
      <c r="AC26" s="52" t="s">
        <v>441</v>
      </c>
      <c r="AD26" s="52" t="s">
        <v>441</v>
      </c>
      <c r="AE26" s="40"/>
      <c r="AF26" s="52">
        <v>240.93188276183281</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3.2860856100757374</v>
      </c>
      <c r="F27" s="52">
        <v>2.8023389719258871</v>
      </c>
      <c r="G27" s="52">
        <v>5.3810568427284919E-2</v>
      </c>
      <c r="H27" s="52">
        <v>6.8086213934913764E-2</v>
      </c>
      <c r="I27" s="52">
        <v>5.1276539158937394E-2</v>
      </c>
      <c r="J27" s="52">
        <v>5.1276539158937394E-2</v>
      </c>
      <c r="K27" s="52">
        <v>5.1276539158937394E-2</v>
      </c>
      <c r="L27" s="52">
        <v>2.1009508893800068E-2</v>
      </c>
      <c r="M27" s="52">
        <v>23.954389957437943</v>
      </c>
      <c r="N27" s="52">
        <v>2.1907485024791581E-4</v>
      </c>
      <c r="O27" s="52">
        <v>2.7229622997336526E-5</v>
      </c>
      <c r="P27" s="52">
        <v>1.223171921297377E-3</v>
      </c>
      <c r="Q27" s="52">
        <v>4.11539010633107E-5</v>
      </c>
      <c r="R27" s="52">
        <v>9.4345536355983767E-4</v>
      </c>
      <c r="S27" s="52">
        <v>6.6929889925705329E-4</v>
      </c>
      <c r="T27" s="52">
        <v>3.0849866595978134E-4</v>
      </c>
      <c r="U27" s="52">
        <v>2.7848556131948339E-5</v>
      </c>
      <c r="V27" s="52">
        <v>4.6135797558098319E-3</v>
      </c>
      <c r="W27" s="52">
        <v>6.8991200000000003E-2</v>
      </c>
      <c r="X27" s="52">
        <v>1.1612965342999999E-3</v>
      </c>
      <c r="Y27" s="52">
        <v>1.6478332756000001E-3</v>
      </c>
      <c r="Z27" s="52">
        <v>8.7652862740000002E-4</v>
      </c>
      <c r="AA27" s="52">
        <v>1.7618794565E-3</v>
      </c>
      <c r="AB27" s="52">
        <v>5.4475378937999999E-3</v>
      </c>
      <c r="AC27" s="52">
        <v>6.8991200000000004E-5</v>
      </c>
      <c r="AD27" s="52">
        <v>1.40487E-5</v>
      </c>
      <c r="AE27" s="40"/>
      <c r="AF27" s="52">
        <v>6426.5503003596004</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0.24458583429701253</v>
      </c>
      <c r="F28" s="52">
        <v>0.14090479182046778</v>
      </c>
      <c r="G28" s="52">
        <v>4.7852745954220033E-3</v>
      </c>
      <c r="H28" s="52">
        <v>1.3470712612300264E-3</v>
      </c>
      <c r="I28" s="52">
        <v>1.5731601464529173E-2</v>
      </c>
      <c r="J28" s="52">
        <v>1.5731601464529173E-2</v>
      </c>
      <c r="K28" s="52">
        <v>1.5731601464529173E-2</v>
      </c>
      <c r="L28" s="52">
        <v>6.9517870649094034E-3</v>
      </c>
      <c r="M28" s="52">
        <v>1.7085921236983679</v>
      </c>
      <c r="N28" s="52">
        <v>1.1418634788477571E-5</v>
      </c>
      <c r="O28" s="52">
        <v>1.3837386549220551E-6</v>
      </c>
      <c r="P28" s="52">
        <v>7.109030489851972E-5</v>
      </c>
      <c r="Q28" s="52">
        <v>2.1627893696583646E-6</v>
      </c>
      <c r="R28" s="52">
        <v>6.7737011905298015E-5</v>
      </c>
      <c r="S28" s="52">
        <v>4.708831360712295E-5</v>
      </c>
      <c r="T28" s="52">
        <v>1.4605273722474389E-5</v>
      </c>
      <c r="U28" s="52">
        <v>1.55810142947262E-6</v>
      </c>
      <c r="V28" s="52">
        <v>2.6231761909949929E-4</v>
      </c>
      <c r="W28" s="52">
        <v>3.2053999999999997E-3</v>
      </c>
      <c r="X28" s="52">
        <v>1.092254206E-4</v>
      </c>
      <c r="Y28" s="52">
        <v>1.4409198710000002E-4</v>
      </c>
      <c r="Z28" s="52">
        <v>8.7983055900000003E-5</v>
      </c>
      <c r="AA28" s="52">
        <v>1.4003889319999998E-4</v>
      </c>
      <c r="AB28" s="52">
        <v>4.8133935680000003E-4</v>
      </c>
      <c r="AC28" s="52">
        <v>3.2055000000000001E-6</v>
      </c>
      <c r="AD28" s="52">
        <v>1.9702000000000002E-6</v>
      </c>
      <c r="AE28" s="40"/>
      <c r="AF28" s="52">
        <v>417.82874361569998</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0.85265839882516326</v>
      </c>
      <c r="F29" s="52">
        <v>0.11772435010620474</v>
      </c>
      <c r="G29" s="52">
        <v>1.6997551532549782E-2</v>
      </c>
      <c r="H29" s="52">
        <v>2.7773710736398707E-4</v>
      </c>
      <c r="I29" s="52">
        <v>3.7489550972842442E-2</v>
      </c>
      <c r="J29" s="52">
        <v>3.7489550972842442E-2</v>
      </c>
      <c r="K29" s="52">
        <v>3.7489550972842442E-2</v>
      </c>
      <c r="L29" s="52">
        <v>1.9284180108729426E-2</v>
      </c>
      <c r="M29" s="52">
        <v>0.26926900990302066</v>
      </c>
      <c r="N29" s="52">
        <v>1.3140185534548196E-5</v>
      </c>
      <c r="O29" s="52">
        <v>1.3862471691091214E-6</v>
      </c>
      <c r="P29" s="52">
        <v>1.2437075753359754E-4</v>
      </c>
      <c r="Q29" s="52">
        <v>2.5919227990824878E-6</v>
      </c>
      <c r="R29" s="52">
        <v>1.8564370240794662E-4</v>
      </c>
      <c r="S29" s="52">
        <v>1.2498758561659671E-4</v>
      </c>
      <c r="T29" s="52">
        <v>8.2535617634728082E-6</v>
      </c>
      <c r="U29" s="52">
        <v>2.4113512599467328E-6</v>
      </c>
      <c r="V29" s="52">
        <v>4.2862608061633927E-4</v>
      </c>
      <c r="W29" s="52">
        <v>6.2575E-3</v>
      </c>
      <c r="X29" s="52">
        <v>8.9393465699999996E-5</v>
      </c>
      <c r="Y29" s="52">
        <v>5.4132709640000005E-4</v>
      </c>
      <c r="Z29" s="52">
        <v>6.0489578300000006E-4</v>
      </c>
      <c r="AA29" s="52">
        <v>1.3905650210000001E-4</v>
      </c>
      <c r="AB29" s="52">
        <v>1.3746728472E-3</v>
      </c>
      <c r="AC29" s="52">
        <v>1.8097E-6</v>
      </c>
      <c r="AD29" s="52">
        <v>1.1063999999999999E-6</v>
      </c>
      <c r="AE29" s="40"/>
      <c r="AF29" s="52">
        <v>961.58270995739997</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3.8341310630818793E-3</v>
      </c>
      <c r="F30" s="52">
        <v>0.1605262605657827</v>
      </c>
      <c r="G30" s="52">
        <v>2.4186360399846543E-4</v>
      </c>
      <c r="H30" s="52">
        <v>3.3722550833711102E-5</v>
      </c>
      <c r="I30" s="52">
        <v>3.3977555432165717E-3</v>
      </c>
      <c r="J30" s="52">
        <v>3.3977555432165717E-3</v>
      </c>
      <c r="K30" s="52">
        <v>3.3977555432165717E-3</v>
      </c>
      <c r="L30" s="52">
        <v>5.1594188440840102E-4</v>
      </c>
      <c r="M30" s="52">
        <v>0.42496586830292132</v>
      </c>
      <c r="N30" s="52">
        <v>1.5043161059255286E-6</v>
      </c>
      <c r="O30" s="52">
        <v>4.5697699502964713E-5</v>
      </c>
      <c r="P30" s="52">
        <v>6.3764041054140877E-6</v>
      </c>
      <c r="Q30" s="52">
        <v>2.1987600363496847E-7</v>
      </c>
      <c r="R30" s="52">
        <v>1.9641156660492974E-4</v>
      </c>
      <c r="S30" s="52">
        <v>7.7749577583486494E-3</v>
      </c>
      <c r="T30" s="52">
        <v>3.20243846140207E-4</v>
      </c>
      <c r="U30" s="52">
        <v>4.5497913908664094E-5</v>
      </c>
      <c r="V30" s="52">
        <v>4.5213600881068077E-3</v>
      </c>
      <c r="W30" s="52">
        <v>3.5579999999999997E-4</v>
      </c>
      <c r="X30" s="52">
        <v>5.4206654000000003E-6</v>
      </c>
      <c r="Y30" s="52">
        <v>9.9378864E-6</v>
      </c>
      <c r="Z30" s="52">
        <v>3.3879157999999999E-6</v>
      </c>
      <c r="AA30" s="52">
        <v>1.16318442E-5</v>
      </c>
      <c r="AB30" s="52">
        <v>3.03783118E-5</v>
      </c>
      <c r="AC30" s="52">
        <v>3.5559999999999998E-7</v>
      </c>
      <c r="AD30" s="52">
        <v>3.5559999999999998E-7</v>
      </c>
      <c r="AE30" s="40"/>
      <c r="AF30" s="52">
        <v>32.468356536800002</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0.33479152946642488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15.7211406406</v>
      </c>
      <c r="AL31" s="120" t="s">
        <v>49</v>
      </c>
    </row>
    <row r="32" spans="1:38" ht="26.45" customHeight="1" thickBot="1" x14ac:dyDescent="0.25">
      <c r="A32" s="49" t="s">
        <v>78</v>
      </c>
      <c r="B32" s="49" t="s">
        <v>89</v>
      </c>
      <c r="C32" s="50" t="s">
        <v>90</v>
      </c>
      <c r="D32" s="51"/>
      <c r="E32" s="52" t="s">
        <v>441</v>
      </c>
      <c r="F32" s="52" t="s">
        <v>441</v>
      </c>
      <c r="G32" s="52" t="s">
        <v>441</v>
      </c>
      <c r="H32" s="52" t="s">
        <v>441</v>
      </c>
      <c r="I32" s="52">
        <v>2.5013737524077501E-2</v>
      </c>
      <c r="J32" s="52">
        <v>4.8303356631697277E-2</v>
      </c>
      <c r="K32" s="52">
        <v>6.1679735124438993E-2</v>
      </c>
      <c r="L32" s="52">
        <v>5.6648917788086487E-3</v>
      </c>
      <c r="M32" s="52" t="s">
        <v>441</v>
      </c>
      <c r="N32" s="52">
        <v>0.18611447476156368</v>
      </c>
      <c r="O32" s="52">
        <v>8.1602797971512488E-4</v>
      </c>
      <c r="P32" s="52" t="s">
        <v>441</v>
      </c>
      <c r="Q32" s="52">
        <v>2.1278681013230196E-3</v>
      </c>
      <c r="R32" s="52">
        <v>6.9455091332929708E-2</v>
      </c>
      <c r="S32" s="52">
        <v>1.5248664092911026</v>
      </c>
      <c r="T32" s="52">
        <v>1.0675533743364832E-2</v>
      </c>
      <c r="U32" s="52">
        <v>1.2335947024887804E-3</v>
      </c>
      <c r="V32" s="52">
        <v>0.49544565176201677</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2464.8971112061222</v>
      </c>
      <c r="AL32" s="120" t="s">
        <v>410</v>
      </c>
    </row>
    <row r="33" spans="1:38" ht="26.45" customHeight="1" thickBot="1" x14ac:dyDescent="0.25">
      <c r="A33" s="49" t="s">
        <v>78</v>
      </c>
      <c r="B33" s="49" t="s">
        <v>91</v>
      </c>
      <c r="C33" s="50" t="s">
        <v>92</v>
      </c>
      <c r="D33" s="51"/>
      <c r="E33" s="52" t="s">
        <v>441</v>
      </c>
      <c r="F33" s="52" t="s">
        <v>441</v>
      </c>
      <c r="G33" s="52" t="s">
        <v>441</v>
      </c>
      <c r="H33" s="52" t="s">
        <v>441</v>
      </c>
      <c r="I33" s="52">
        <v>0.10889400393922802</v>
      </c>
      <c r="J33" s="52">
        <v>0.20165556285042222</v>
      </c>
      <c r="K33" s="52">
        <v>0.40331112570084443</v>
      </c>
      <c r="L33" s="52">
        <v>4.2750979324289494E-3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2464.8971112061222</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0.31971429873149798</v>
      </c>
      <c r="F36" s="52">
        <v>1.282208165191359E-2</v>
      </c>
      <c r="G36" s="52">
        <v>0.18882599999999999</v>
      </c>
      <c r="H36" s="52" t="s">
        <v>441</v>
      </c>
      <c r="I36" s="52">
        <v>1.4433277052799299E-2</v>
      </c>
      <c r="J36" s="52">
        <v>1.696652516796366E-2</v>
      </c>
      <c r="K36" s="52">
        <v>1.696652516796366E-2</v>
      </c>
      <c r="L36" s="52">
        <v>4.2323119923033198E-4</v>
      </c>
      <c r="M36" s="52">
        <v>2.7276399837853599E-2</v>
      </c>
      <c r="N36" s="52">
        <v>9.8583000000000004E-4</v>
      </c>
      <c r="O36" s="52">
        <v>9.3150000000000001E-5</v>
      </c>
      <c r="P36" s="52">
        <v>1.6689E-4</v>
      </c>
      <c r="Q36" s="52">
        <v>2.0610000000000003E-3</v>
      </c>
      <c r="R36" s="52">
        <v>2.2104300000000002E-3</v>
      </c>
      <c r="S36" s="52">
        <v>6.7620600000000003E-3</v>
      </c>
      <c r="T36" s="52">
        <v>9.3734999999999999E-2</v>
      </c>
      <c r="U36" s="52">
        <v>9.596400000000001E-4</v>
      </c>
      <c r="V36" s="52">
        <v>7.8011999999999995E-3</v>
      </c>
      <c r="W36" s="52">
        <v>1.80189E-3</v>
      </c>
      <c r="X36" s="52">
        <v>2.1444E-5</v>
      </c>
      <c r="Y36" s="52">
        <v>1.2129E-4</v>
      </c>
      <c r="Z36" s="52">
        <v>9.3150000000000001E-5</v>
      </c>
      <c r="AA36" s="52">
        <v>2.9012999999999998E-5</v>
      </c>
      <c r="AB36" s="52">
        <v>2.6489699999999999E-4</v>
      </c>
      <c r="AC36" s="52">
        <v>6.8891999999999998E-4</v>
      </c>
      <c r="AD36" s="52">
        <v>1.7440860000000002E-3</v>
      </c>
      <c r="AE36" s="40"/>
      <c r="AF36" s="52">
        <v>272.22659999999996</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0.25169564749133949</v>
      </c>
      <c r="F38" s="52">
        <v>2.6049716558222854E-2</v>
      </c>
      <c r="G38" s="52">
        <v>6.1710906859870551E-3</v>
      </c>
      <c r="H38" s="52">
        <v>6.171090685987054E-5</v>
      </c>
      <c r="I38" s="52">
        <v>1.6229968504145955E-2</v>
      </c>
      <c r="J38" s="52">
        <v>1.6229968504145955E-2</v>
      </c>
      <c r="K38" s="52">
        <v>1.6229968504145955E-2</v>
      </c>
      <c r="L38" s="52">
        <v>1.0074305544873867E-2</v>
      </c>
      <c r="M38" s="52">
        <v>8.3109163813530645E-2</v>
      </c>
      <c r="N38" s="52">
        <v>1.7356192554338592E-2</v>
      </c>
      <c r="O38" s="52">
        <v>7.7138633574838189E-5</v>
      </c>
      <c r="P38" s="52" t="s">
        <v>441</v>
      </c>
      <c r="Q38" s="52" t="s">
        <v>441</v>
      </c>
      <c r="R38" s="52">
        <v>3.8569316787419094E-4</v>
      </c>
      <c r="S38" s="52">
        <v>1.3113567707722491E-2</v>
      </c>
      <c r="T38" s="52">
        <v>5.3997043502386737E-4</v>
      </c>
      <c r="U38" s="52">
        <v>7.7138633574838189E-5</v>
      </c>
      <c r="V38" s="52">
        <v>7.7138633574838182E-3</v>
      </c>
      <c r="W38" s="52">
        <v>7.7138633574838189E-4</v>
      </c>
      <c r="X38" s="52">
        <v>2.3141590072451454E-4</v>
      </c>
      <c r="Y38" s="52">
        <v>3.8569316787419089E-4</v>
      </c>
      <c r="Z38" s="52" t="s">
        <v>441</v>
      </c>
      <c r="AA38" s="52" t="s">
        <v>441</v>
      </c>
      <c r="AB38" s="52">
        <v>6.171090685987054E-4</v>
      </c>
      <c r="AC38" s="52" t="s">
        <v>441</v>
      </c>
      <c r="AD38" s="52" t="s">
        <v>441</v>
      </c>
      <c r="AE38" s="40"/>
      <c r="AF38" s="52">
        <v>331.69612437180422</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2.3353885200000001E-2</v>
      </c>
      <c r="F39" s="52">
        <v>1.8484453999999997E-3</v>
      </c>
      <c r="G39" s="52">
        <v>2.0454432956000003E-3</v>
      </c>
      <c r="H39" s="52">
        <v>1.35E-6</v>
      </c>
      <c r="I39" s="52">
        <v>5.3941168439999992E-3</v>
      </c>
      <c r="J39" s="52">
        <v>7.6255168439999989E-3</v>
      </c>
      <c r="K39" s="52">
        <v>9.6955168440000013E-3</v>
      </c>
      <c r="L39" s="52">
        <v>8.3903267376000002E-4</v>
      </c>
      <c r="M39" s="52">
        <v>7.2977441999999993E-3</v>
      </c>
      <c r="N39" s="52">
        <v>4.7350621647799997E-2</v>
      </c>
      <c r="O39" s="52">
        <v>1.54033813482E-3</v>
      </c>
      <c r="P39" s="52">
        <v>1.2688949799999998E-3</v>
      </c>
      <c r="Q39" s="52">
        <v>9.9941498000000011E-4</v>
      </c>
      <c r="R39" s="52">
        <v>7.7151194740000004E-4</v>
      </c>
      <c r="S39" s="52">
        <v>2.4830238948E-4</v>
      </c>
      <c r="T39" s="52">
        <v>8.6542619474000004E-3</v>
      </c>
      <c r="U39" s="52">
        <v>1.33136884E-5</v>
      </c>
      <c r="V39" s="52">
        <v>1.6581093540000002E-3</v>
      </c>
      <c r="W39" s="52">
        <v>4.1279999999999995E-4</v>
      </c>
      <c r="X39" s="52">
        <v>2.0207200000000001E-6</v>
      </c>
      <c r="Y39" s="52">
        <v>2.4720000000000002E-6</v>
      </c>
      <c r="Z39" s="52">
        <v>1.51196E-6</v>
      </c>
      <c r="AA39" s="52">
        <v>1.0842000000000001E-7</v>
      </c>
      <c r="AB39" s="52">
        <v>6.1131000000000008E-6</v>
      </c>
      <c r="AC39" s="52">
        <v>9.151360000000001E-4</v>
      </c>
      <c r="AD39" s="52">
        <v>2.3850089439999998E-3</v>
      </c>
      <c r="AE39" s="40"/>
      <c r="AF39" s="52">
        <v>88.949799999999996</v>
      </c>
      <c r="AG39" s="52" t="s">
        <v>441</v>
      </c>
      <c r="AH39" s="52" t="s">
        <v>441</v>
      </c>
      <c r="AI39" s="52">
        <v>3.5420383393815937</v>
      </c>
      <c r="AJ39" s="52">
        <v>1.4465186729469017</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1.9837087375E-2</v>
      </c>
      <c r="F41" s="52">
        <v>3.78961926E-3</v>
      </c>
      <c r="G41" s="52">
        <v>6.6222224271E-3</v>
      </c>
      <c r="H41" s="52">
        <v>4.6505451999999999E-5</v>
      </c>
      <c r="I41" s="52">
        <v>5.0083999699999998E-3</v>
      </c>
      <c r="J41" s="52">
        <v>5.1246635999999991E-3</v>
      </c>
      <c r="K41" s="52">
        <v>5.3571908600000004E-3</v>
      </c>
      <c r="L41" s="52">
        <v>4.8909483853999995E-4</v>
      </c>
      <c r="M41" s="52">
        <v>4.4144172799999999E-2</v>
      </c>
      <c r="N41" s="52">
        <v>1.6123174094999999E-4</v>
      </c>
      <c r="O41" s="52">
        <v>7.5931528575000001E-5</v>
      </c>
      <c r="P41" s="52">
        <v>4.863113163999999E-5</v>
      </c>
      <c r="Q41" s="52">
        <v>2.8255923849999999E-6</v>
      </c>
      <c r="R41" s="52">
        <v>2.04220776648E-4</v>
      </c>
      <c r="S41" s="52">
        <v>8.0702659214800003E-5</v>
      </c>
      <c r="T41" s="52">
        <v>1.3404422073E-5</v>
      </c>
      <c r="U41" s="52">
        <v>3.9502480500000003E-6</v>
      </c>
      <c r="V41" s="52">
        <v>3.1244329364499999E-3</v>
      </c>
      <c r="W41" s="52">
        <v>6.7691841000000006E-3</v>
      </c>
      <c r="X41" s="52">
        <v>7.3159264150000002E-4</v>
      </c>
      <c r="Y41" s="52">
        <v>6.5936198649999998E-4</v>
      </c>
      <c r="Z41" s="52">
        <v>2.6882659300000002E-4</v>
      </c>
      <c r="AA41" s="52">
        <v>4.6913124650000001E-4</v>
      </c>
      <c r="AB41" s="52">
        <v>2.1289124675000002E-3</v>
      </c>
      <c r="AC41" s="52">
        <v>2.90659075E-5</v>
      </c>
      <c r="AD41" s="52">
        <v>3.4879088999999999E-7</v>
      </c>
      <c r="AE41" s="40"/>
      <c r="AF41" s="52">
        <v>383.26329999999996</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0.62771373140702846</v>
      </c>
      <c r="F44" s="52">
        <v>6.4966418552868166E-2</v>
      </c>
      <c r="G44" s="52">
        <v>1.5390327166803238E-2</v>
      </c>
      <c r="H44" s="52">
        <v>1.5390327166803238E-4</v>
      </c>
      <c r="I44" s="52">
        <v>4.0476560448692515E-2</v>
      </c>
      <c r="J44" s="52">
        <v>4.0476560448692515E-2</v>
      </c>
      <c r="K44" s="52">
        <v>4.0476560448692515E-2</v>
      </c>
      <c r="L44" s="52">
        <v>2.5124709099806287E-2</v>
      </c>
      <c r="M44" s="52">
        <v>0.20726923111892259</v>
      </c>
      <c r="N44" s="52">
        <v>4.328529515663411E-2</v>
      </c>
      <c r="O44" s="52">
        <v>1.9237908958504046E-4</v>
      </c>
      <c r="P44" s="52" t="s">
        <v>441</v>
      </c>
      <c r="Q44" s="52" t="s">
        <v>441</v>
      </c>
      <c r="R44" s="52">
        <v>9.618954479252024E-4</v>
      </c>
      <c r="S44" s="52">
        <v>3.2704445229456883E-2</v>
      </c>
      <c r="T44" s="52">
        <v>1.3466536270952834E-3</v>
      </c>
      <c r="U44" s="52">
        <v>1.9237908958504046E-4</v>
      </c>
      <c r="V44" s="52">
        <v>1.9237908958504048E-2</v>
      </c>
      <c r="W44" s="52">
        <v>1.9237908958504048E-3</v>
      </c>
      <c r="X44" s="52">
        <v>5.7713726875512138E-4</v>
      </c>
      <c r="Y44" s="52">
        <v>9.6189544792520229E-4</v>
      </c>
      <c r="Z44" s="52" t="s">
        <v>441</v>
      </c>
      <c r="AA44" s="52" t="s">
        <v>441</v>
      </c>
      <c r="AB44" s="52">
        <v>1.5390327166803237E-3</v>
      </c>
      <c r="AC44" s="52" t="s">
        <v>441</v>
      </c>
      <c r="AD44" s="52" t="s">
        <v>441</v>
      </c>
      <c r="AE44" s="40"/>
      <c r="AF44" s="52">
        <v>827.23008521567397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15.842261642241299</v>
      </c>
      <c r="F45" s="52">
        <v>0.55637382049463391</v>
      </c>
      <c r="G45" s="52">
        <v>4.5206279999999994</v>
      </c>
      <c r="H45" s="52" t="s">
        <v>441</v>
      </c>
      <c r="I45" s="52">
        <v>0.390098877426936</v>
      </c>
      <c r="J45" s="52">
        <v>0.45849577249434692</v>
      </c>
      <c r="K45" s="52">
        <v>0.45849577249434692</v>
      </c>
      <c r="L45" s="52">
        <v>1.5219554229211398E-2</v>
      </c>
      <c r="M45" s="52">
        <v>1.2624253924943498</v>
      </c>
      <c r="N45" s="52">
        <v>3.9095549999999993E-2</v>
      </c>
      <c r="O45" s="52">
        <v>3.2392700000000003E-3</v>
      </c>
      <c r="P45" s="52">
        <v>8.2103300000000001E-3</v>
      </c>
      <c r="Q45" s="52">
        <v>3.5569280000000002E-2</v>
      </c>
      <c r="R45" s="52">
        <v>3.956229E-2</v>
      </c>
      <c r="S45" s="52">
        <v>0.26583539</v>
      </c>
      <c r="T45" s="52">
        <v>1.454537</v>
      </c>
      <c r="U45" s="52">
        <v>3.2769569999999998E-2</v>
      </c>
      <c r="V45" s="52">
        <v>0.34348800000000002</v>
      </c>
      <c r="W45" s="52">
        <v>5.0024779999999991E-2</v>
      </c>
      <c r="X45" s="52">
        <v>6.8554100000000001E-4</v>
      </c>
      <c r="Y45" s="52">
        <v>3.6161400000000003E-3</v>
      </c>
      <c r="Z45" s="52">
        <v>3.2392700000000003E-3</v>
      </c>
      <c r="AA45" s="52">
        <v>5.8773599999999994E-4</v>
      </c>
      <c r="AB45" s="52">
        <v>8.1286870000000008E-3</v>
      </c>
      <c r="AC45" s="52">
        <v>2.5160420000000003E-2</v>
      </c>
      <c r="AD45" s="52">
        <v>3.0926603999999996E-2</v>
      </c>
      <c r="AE45" s="40"/>
      <c r="AF45" s="52">
        <v>12210.3338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3.39167898E-2</v>
      </c>
      <c r="F46" s="52">
        <v>1.6528649999999997E-3</v>
      </c>
      <c r="G46" s="52">
        <v>1.2624000000000001E-3</v>
      </c>
      <c r="H46" s="52" t="s">
        <v>441</v>
      </c>
      <c r="I46" s="52">
        <v>1.3222919999999999E-3</v>
      </c>
      <c r="J46" s="52">
        <v>1.3222919999999999E-3</v>
      </c>
      <c r="K46" s="52">
        <v>1.3222919999999999E-3</v>
      </c>
      <c r="L46" s="52">
        <v>7.4048351999999999E-4</v>
      </c>
      <c r="M46" s="52">
        <v>4.3635635999999993E-3</v>
      </c>
      <c r="N46" s="52">
        <v>5.2891680000000001E-6</v>
      </c>
      <c r="O46" s="52">
        <v>3.9668759999999996E-7</v>
      </c>
      <c r="P46" s="52">
        <v>7.9337519999999988E-6</v>
      </c>
      <c r="Q46" s="52">
        <v>1.9834379999999997E-6</v>
      </c>
      <c r="R46" s="52">
        <v>1.3222919999999998E-5</v>
      </c>
      <c r="S46" s="52">
        <v>1.4545211999999999E-5</v>
      </c>
      <c r="T46" s="52">
        <v>5.2891679999999999E-7</v>
      </c>
      <c r="U46" s="52">
        <v>7.2726059999999994E-6</v>
      </c>
      <c r="V46" s="52">
        <v>1.9173234E-3</v>
      </c>
      <c r="W46" s="52">
        <v>9.2560439999999998E-5</v>
      </c>
      <c r="X46" s="52">
        <v>1.2561773999999999E-7</v>
      </c>
      <c r="Y46" s="52">
        <v>9.9171899999999986E-7</v>
      </c>
      <c r="Z46" s="52">
        <v>1.1239481999999999E-7</v>
      </c>
      <c r="AA46" s="52">
        <v>9.9171899999999991E-8</v>
      </c>
      <c r="AB46" s="52">
        <v>1.3289034599999997E-6</v>
      </c>
      <c r="AC46" s="52" t="s">
        <v>441</v>
      </c>
      <c r="AD46" s="52" t="s">
        <v>441</v>
      </c>
      <c r="AE46" s="40"/>
      <c r="AF46" s="52">
        <v>66.114599999999996</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0.22365007819640209</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32127.983</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12.261039389255258</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654.96100000000001</v>
      </c>
      <c r="AL56" s="120" t="s">
        <v>413</v>
      </c>
    </row>
    <row r="57" spans="1:38" ht="26.45" customHeight="1" thickBot="1" x14ac:dyDescent="0.25">
      <c r="A57" s="49" t="s">
        <v>53</v>
      </c>
      <c r="B57" s="49" t="s">
        <v>143</v>
      </c>
      <c r="C57" s="50" t="s">
        <v>144</v>
      </c>
      <c r="D57" s="51"/>
      <c r="E57" s="52" t="s">
        <v>441</v>
      </c>
      <c r="F57" s="52" t="s">
        <v>441</v>
      </c>
      <c r="G57" s="52">
        <v>1E-3</v>
      </c>
      <c r="H57" s="52" t="s">
        <v>441</v>
      </c>
      <c r="I57" s="52">
        <v>1.17684E-2</v>
      </c>
      <c r="J57" s="52">
        <v>2.35368E-2</v>
      </c>
      <c r="K57" s="52">
        <v>2.589048E-2</v>
      </c>
      <c r="L57" s="52">
        <v>3.5305199999999997E-4</v>
      </c>
      <c r="M57" s="52" t="s">
        <v>441</v>
      </c>
      <c r="N57" s="52" t="s">
        <v>441</v>
      </c>
      <c r="O57" s="52" t="s">
        <v>441</v>
      </c>
      <c r="P57" s="52" t="s">
        <v>441</v>
      </c>
      <c r="Q57" s="52" t="s">
        <v>441</v>
      </c>
      <c r="R57" s="52" t="s">
        <v>441</v>
      </c>
      <c r="S57" s="52" t="s">
        <v>441</v>
      </c>
      <c r="T57" s="52" t="s">
        <v>441</v>
      </c>
      <c r="U57" s="52" t="s">
        <v>441</v>
      </c>
      <c r="V57" s="52" t="s">
        <v>441</v>
      </c>
      <c r="W57" s="52">
        <v>5.8842E-3</v>
      </c>
      <c r="X57" s="52" t="s">
        <v>441</v>
      </c>
      <c r="Y57" s="52" t="s">
        <v>441</v>
      </c>
      <c r="Z57" s="52" t="s">
        <v>441</v>
      </c>
      <c r="AA57" s="52" t="s">
        <v>441</v>
      </c>
      <c r="AB57" s="52" t="s">
        <v>441</v>
      </c>
      <c r="AC57" s="52">
        <v>1.2945239999999998E-3</v>
      </c>
      <c r="AD57" s="52" t="s">
        <v>441</v>
      </c>
      <c r="AE57" s="40"/>
      <c r="AF57" s="52" t="s">
        <v>441</v>
      </c>
      <c r="AG57" s="52" t="s">
        <v>441</v>
      </c>
      <c r="AH57" s="52" t="s">
        <v>441</v>
      </c>
      <c r="AI57" s="52" t="s">
        <v>441</v>
      </c>
      <c r="AJ57" s="52" t="s">
        <v>441</v>
      </c>
      <c r="AK57" s="52">
        <v>100.03139999999999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0.10881891259999918</v>
      </c>
      <c r="J60" s="52">
        <v>0.30846918225986431</v>
      </c>
      <c r="K60" s="52">
        <v>0.65144933617723622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17.864999999999998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0.13283893076100614</v>
      </c>
      <c r="J61" s="52">
        <v>1.3283893076100612</v>
      </c>
      <c r="K61" s="52">
        <v>4.4406629151187467</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1713992.5699999998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7.9559999999999993E-4</v>
      </c>
      <c r="H63" s="52">
        <v>7.6044886859846662E-3</v>
      </c>
      <c r="I63" s="52">
        <v>4.5346065681717189E-3</v>
      </c>
      <c r="J63" s="52">
        <v>5.1450343754256044E-3</v>
      </c>
      <c r="K63" s="52">
        <v>5.8426661551443304E-3</v>
      </c>
      <c r="L63" s="52">
        <v>9.0692131363434377E-5</v>
      </c>
      <c r="M63" s="52">
        <v>1.9628139999999999E-2</v>
      </c>
      <c r="N63" s="52" t="s">
        <v>441</v>
      </c>
      <c r="O63" s="52" t="s">
        <v>441</v>
      </c>
      <c r="P63" s="52" t="s">
        <v>441</v>
      </c>
      <c r="Q63" s="52" t="s">
        <v>441</v>
      </c>
      <c r="R63" s="52" t="s">
        <v>441</v>
      </c>
      <c r="S63" s="52" t="s">
        <v>441</v>
      </c>
      <c r="T63" s="52" t="s">
        <v>441</v>
      </c>
      <c r="U63" s="52" t="s">
        <v>441</v>
      </c>
      <c r="V63" s="52" t="s">
        <v>441</v>
      </c>
      <c r="W63" s="52">
        <v>4.8960000000000006E-5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7.3789999999999996</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0.370616713267927</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0.68711500000000003</v>
      </c>
      <c r="F73" s="52">
        <v>2.8109250000000001E-3</v>
      </c>
      <c r="G73" s="52">
        <v>1.0474612000000001</v>
      </c>
      <c r="H73" s="52" t="s">
        <v>441</v>
      </c>
      <c r="I73" s="52">
        <v>5.9661937125900677E-2</v>
      </c>
      <c r="J73" s="52">
        <v>8.4521077595025959E-2</v>
      </c>
      <c r="K73" s="52">
        <v>9.9436561876501128E-2</v>
      </c>
      <c r="L73" s="52">
        <v>1.3722245538957156E-4</v>
      </c>
      <c r="M73" s="52">
        <v>0.15616250000000004</v>
      </c>
      <c r="N73" s="52">
        <v>8.6509808832555977E-4</v>
      </c>
      <c r="O73" s="52">
        <v>4.5740818463190525E-5</v>
      </c>
      <c r="P73" s="52">
        <v>8.9492905688851022E-4</v>
      </c>
      <c r="Q73" s="52">
        <v>1.1733514301427135E-3</v>
      </c>
      <c r="R73" s="52">
        <v>8.750417445132101E-4</v>
      </c>
      <c r="S73" s="52">
        <v>1.0739148682662122E-3</v>
      </c>
      <c r="T73" s="52" t="s">
        <v>441</v>
      </c>
      <c r="U73" s="52" t="s">
        <v>441</v>
      </c>
      <c r="V73" s="52">
        <v>2.5058013592878284E-3</v>
      </c>
      <c r="W73" s="52">
        <v>7.1299233438395417E-3</v>
      </c>
      <c r="X73" s="52">
        <v>1.7428701507163328E-4</v>
      </c>
      <c r="Y73" s="52">
        <v>6.3852424612607459E-3</v>
      </c>
      <c r="Z73" s="52">
        <v>1.8537800693982811E-3</v>
      </c>
      <c r="AA73" s="52">
        <v>5.8623814160458461E-4</v>
      </c>
      <c r="AB73" s="52">
        <v>8.9995476873352444E-3</v>
      </c>
      <c r="AC73" s="52" t="s">
        <v>441</v>
      </c>
      <c r="AD73" s="52" t="s">
        <v>441</v>
      </c>
      <c r="AE73" s="40"/>
      <c r="AF73" s="52" t="s">
        <v>441</v>
      </c>
      <c r="AG73" s="52" t="s">
        <v>441</v>
      </c>
      <c r="AH73" s="52" t="s">
        <v>441</v>
      </c>
      <c r="AI73" s="52" t="s">
        <v>441</v>
      </c>
      <c r="AJ73" s="52" t="s">
        <v>441</v>
      </c>
      <c r="AK73" s="52">
        <v>62.465000000000003</v>
      </c>
      <c r="AL73" s="120" t="s">
        <v>184</v>
      </c>
    </row>
    <row r="74" spans="1:38" ht="26.45" customHeight="1" thickBot="1" x14ac:dyDescent="0.25">
      <c r="A74" s="49" t="s">
        <v>53</v>
      </c>
      <c r="B74" s="49" t="s">
        <v>185</v>
      </c>
      <c r="C74" s="50" t="s">
        <v>186</v>
      </c>
      <c r="D74" s="51"/>
      <c r="E74" s="52">
        <v>0.12388663758973245</v>
      </c>
      <c r="F74" s="52" t="s">
        <v>441</v>
      </c>
      <c r="G74" s="52">
        <v>2.4378149256000001</v>
      </c>
      <c r="H74" s="52" t="s">
        <v>441</v>
      </c>
      <c r="I74" s="52">
        <v>7.2294689276073618E-2</v>
      </c>
      <c r="J74" s="52">
        <v>0.17179738</v>
      </c>
      <c r="K74" s="52">
        <v>0.206156856</v>
      </c>
      <c r="L74" s="52">
        <v>1.9356926439263801E-4</v>
      </c>
      <c r="M74" s="52">
        <v>20.864280000000001</v>
      </c>
      <c r="N74" s="52">
        <v>3.4383886724543684E-2</v>
      </c>
      <c r="O74" s="52">
        <v>2.5787915043407755E-2</v>
      </c>
      <c r="P74" s="52" t="s">
        <v>441</v>
      </c>
      <c r="Q74" s="52">
        <v>2.6647512211521347E-2</v>
      </c>
      <c r="R74" s="52">
        <v>1.7191943362271842E-2</v>
      </c>
      <c r="S74" s="52">
        <v>2.8366706547748539E-2</v>
      </c>
      <c r="T74" s="52">
        <v>0.34383886724543683</v>
      </c>
      <c r="U74" s="52" t="s">
        <v>441</v>
      </c>
      <c r="V74" s="52">
        <v>0.85959716811359188</v>
      </c>
      <c r="W74" s="52">
        <v>1.2418726827200485E-2</v>
      </c>
      <c r="X74" s="52">
        <v>5.0867771043405677E-4</v>
      </c>
      <c r="Y74" s="52">
        <v>2.3476153705345401E-3</v>
      </c>
      <c r="Z74" s="52">
        <v>6.8183535439227116E-4</v>
      </c>
      <c r="AA74" s="52">
        <v>2.9198239193543065E-4</v>
      </c>
      <c r="AB74" s="52">
        <v>3.8301108272962986E-3</v>
      </c>
      <c r="AC74" s="52" t="s">
        <v>441</v>
      </c>
      <c r="AD74" s="52" t="s">
        <v>441</v>
      </c>
      <c r="AE74" s="40"/>
      <c r="AF74" s="52" t="s">
        <v>441</v>
      </c>
      <c r="AG74" s="52" t="s">
        <v>441</v>
      </c>
      <c r="AH74" s="52" t="s">
        <v>441</v>
      </c>
      <c r="AI74" s="52" t="s">
        <v>441</v>
      </c>
      <c r="AJ74" s="52" t="s">
        <v>441</v>
      </c>
      <c r="AK74" s="52">
        <v>173.86900000000003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0.49028579999999999</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272381</v>
      </c>
      <c r="AL82" s="120" t="s">
        <v>417</v>
      </c>
    </row>
    <row r="83" spans="1:38" ht="26.45" customHeight="1" thickBot="1" x14ac:dyDescent="0.25">
      <c r="A83" s="49" t="s">
        <v>53</v>
      </c>
      <c r="B83" s="60" t="s">
        <v>211</v>
      </c>
      <c r="C83" s="61" t="s">
        <v>212</v>
      </c>
      <c r="D83" s="51"/>
      <c r="E83" s="52" t="s">
        <v>441</v>
      </c>
      <c r="F83" s="52">
        <v>3.960992E-3</v>
      </c>
      <c r="G83" s="52" t="s">
        <v>441</v>
      </c>
      <c r="H83" s="52" t="s">
        <v>441</v>
      </c>
      <c r="I83" s="52">
        <v>1.4146400000000003E-4</v>
      </c>
      <c r="J83" s="52">
        <v>1.06098E-3</v>
      </c>
      <c r="K83" s="52">
        <v>4.9512400000000008E-3</v>
      </c>
      <c r="L83" s="52">
        <v>8.0634480000000011E-6</v>
      </c>
      <c r="M83" s="52" t="s">
        <v>441</v>
      </c>
      <c r="N83" s="52" t="s">
        <v>441</v>
      </c>
      <c r="O83" s="52" t="s">
        <v>441</v>
      </c>
      <c r="P83" s="52" t="s">
        <v>441</v>
      </c>
      <c r="Q83" s="52" t="s">
        <v>441</v>
      </c>
      <c r="R83" s="52" t="s">
        <v>441</v>
      </c>
      <c r="S83" s="52" t="s">
        <v>441</v>
      </c>
      <c r="T83" s="52" t="s">
        <v>441</v>
      </c>
      <c r="U83" s="52" t="s">
        <v>441</v>
      </c>
      <c r="V83" s="52" t="s">
        <v>441</v>
      </c>
      <c r="W83" s="52">
        <v>1.732934E-3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247.56200000000001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0.61794398999999989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2.6867129999999997</v>
      </c>
      <c r="AL85" s="120" t="s">
        <v>216</v>
      </c>
    </row>
    <row r="86" spans="1:38" ht="26.45" customHeight="1" thickBot="1" x14ac:dyDescent="0.25">
      <c r="A86" s="49" t="s">
        <v>208</v>
      </c>
      <c r="B86" s="55" t="s">
        <v>217</v>
      </c>
      <c r="C86" s="59" t="s">
        <v>218</v>
      </c>
      <c r="D86" s="51"/>
      <c r="E86" s="52" t="s">
        <v>441</v>
      </c>
      <c r="F86" s="52">
        <v>7.2399859999999996E-2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0.157391</v>
      </c>
      <c r="AL86" s="120" t="s">
        <v>219</v>
      </c>
    </row>
    <row r="87" spans="1:38" ht="26.45" customHeight="1" thickBot="1" x14ac:dyDescent="0.25">
      <c r="A87" s="49" t="s">
        <v>208</v>
      </c>
      <c r="B87" s="55" t="s">
        <v>220</v>
      </c>
      <c r="C87" s="59" t="s">
        <v>221</v>
      </c>
      <c r="D87" s="51"/>
      <c r="E87" s="52" t="s">
        <v>441</v>
      </c>
      <c r="F87" s="52">
        <v>1.590977421E-3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81714.3</v>
      </c>
      <c r="AL87" s="120" t="s">
        <v>434</v>
      </c>
    </row>
    <row r="88" spans="1:38" ht="26.45" customHeight="1" thickBot="1" x14ac:dyDescent="0.25">
      <c r="A88" s="49" t="s">
        <v>208</v>
      </c>
      <c r="B88" s="55" t="s">
        <v>222</v>
      </c>
      <c r="C88" s="59" t="s">
        <v>223</v>
      </c>
      <c r="D88" s="51"/>
      <c r="E88" s="52" t="s">
        <v>441</v>
      </c>
      <c r="F88" s="52">
        <v>1.5598495E-2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1.418045</v>
      </c>
      <c r="AL88" s="120" t="s">
        <v>419</v>
      </c>
    </row>
    <row r="89" spans="1:38" ht="26.45" customHeight="1" thickBot="1" x14ac:dyDescent="0.25">
      <c r="A89" s="49" t="s">
        <v>208</v>
      </c>
      <c r="B89" s="55" t="s">
        <v>224</v>
      </c>
      <c r="C89" s="59" t="s">
        <v>225</v>
      </c>
      <c r="D89" s="51"/>
      <c r="E89" s="52" t="s">
        <v>441</v>
      </c>
      <c r="F89" s="52">
        <v>0.18934899999999999</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0.37869799999999998</v>
      </c>
      <c r="AL89" s="120" t="s">
        <v>420</v>
      </c>
    </row>
    <row r="90" spans="1:38" s="4" customFormat="1" ht="26.45" customHeight="1" thickBot="1" x14ac:dyDescent="0.25">
      <c r="A90" s="49" t="s">
        <v>208</v>
      </c>
      <c r="B90" s="55" t="s">
        <v>226</v>
      </c>
      <c r="C90" s="59" t="s">
        <v>227</v>
      </c>
      <c r="D90" s="51"/>
      <c r="E90" s="52" t="s">
        <v>441</v>
      </c>
      <c r="F90" s="52">
        <v>4.8078598054499988E-2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7.9621500000000013E-6</v>
      </c>
      <c r="Y90" s="52">
        <v>4.0189900000000001E-6</v>
      </c>
      <c r="Z90" s="52">
        <v>4.0189900000000001E-6</v>
      </c>
      <c r="AA90" s="52">
        <v>4.0189900000000001E-6</v>
      </c>
      <c r="AB90" s="52">
        <v>2.0019120000000001E-5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8.9967797999999997E-4</v>
      </c>
      <c r="F91" s="52">
        <v>2.2289458400000001E-3</v>
      </c>
      <c r="G91" s="52">
        <v>8.2156985999999989E-4</v>
      </c>
      <c r="H91" s="52">
        <v>1.9111829000000001E-3</v>
      </c>
      <c r="I91" s="52">
        <v>2.6564115419999999E-2</v>
      </c>
      <c r="J91" s="52">
        <v>3.9616738559999996E-2</v>
      </c>
      <c r="K91" s="52">
        <v>4.2312684689999998E-2</v>
      </c>
      <c r="L91" s="52">
        <v>5.5953908999999998E-5</v>
      </c>
      <c r="M91" s="52">
        <v>2.7320090050000002E-2</v>
      </c>
      <c r="N91" s="52">
        <v>0.21357644863999997</v>
      </c>
      <c r="O91" s="52">
        <v>4.1183415999999993E-4</v>
      </c>
      <c r="P91" s="52">
        <v>2.0111711000000003E-5</v>
      </c>
      <c r="Q91" s="52">
        <v>4.35040824E-4</v>
      </c>
      <c r="R91" s="52">
        <v>4.3138707519999996E-3</v>
      </c>
      <c r="S91" s="52">
        <v>0.12095011820399998</v>
      </c>
      <c r="T91" s="52">
        <v>8.1751057800000006E-3</v>
      </c>
      <c r="U91" s="52">
        <v>4.6052600000000004E-6</v>
      </c>
      <c r="V91" s="52">
        <v>7.1472626859999985E-2</v>
      </c>
      <c r="W91" s="52">
        <v>4.60526E-5</v>
      </c>
      <c r="X91" s="52">
        <v>5.1118386000000003E-5</v>
      </c>
      <c r="Y91" s="52">
        <v>2.0723670000000001E-5</v>
      </c>
      <c r="Z91" s="52">
        <v>2.0723670000000001E-5</v>
      </c>
      <c r="AA91" s="52">
        <v>2.0723670000000001E-5</v>
      </c>
      <c r="AB91" s="52">
        <v>1.13289396E-4</v>
      </c>
      <c r="AC91" s="52">
        <v>0.27731383312500002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0.16828726440238195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131.92227705210067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3.483923611101941E-4</v>
      </c>
      <c r="F99" s="52">
        <v>0.41013667847163554</v>
      </c>
      <c r="G99" s="52" t="s">
        <v>441</v>
      </c>
      <c r="H99" s="52">
        <v>0.69568530733609923</v>
      </c>
      <c r="I99" s="52">
        <v>1.2293179992442133E-2</v>
      </c>
      <c r="J99" s="52">
        <v>1.8895072951346244E-2</v>
      </c>
      <c r="K99" s="52">
        <v>4.12049181228153E-2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29.219000000000001</v>
      </c>
      <c r="AL99" s="120" t="s">
        <v>244</v>
      </c>
    </row>
    <row r="100" spans="1:38" ht="26.45" customHeight="1" thickBot="1" x14ac:dyDescent="0.25">
      <c r="A100" s="49" t="s">
        <v>242</v>
      </c>
      <c r="B100" s="49" t="s">
        <v>245</v>
      </c>
      <c r="C100" s="50" t="s">
        <v>406</v>
      </c>
      <c r="D100" s="63"/>
      <c r="E100" s="52">
        <v>2.3448374227651053E-3</v>
      </c>
      <c r="F100" s="52">
        <v>0.17457099563426737</v>
      </c>
      <c r="G100" s="52" t="s">
        <v>441</v>
      </c>
      <c r="H100" s="52">
        <v>0.47214451414530689</v>
      </c>
      <c r="I100" s="52">
        <v>4.0123904109589034E-3</v>
      </c>
      <c r="J100" s="52">
        <v>6.0973432876712322E-3</v>
      </c>
      <c r="K100" s="52">
        <v>1.3719042575342464E-2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46.280999999999999</v>
      </c>
      <c r="AL100" s="120" t="s">
        <v>244</v>
      </c>
    </row>
    <row r="101" spans="1:38" ht="26.45" customHeight="1" thickBot="1" x14ac:dyDescent="0.25">
      <c r="A101" s="49" t="s">
        <v>242</v>
      </c>
      <c r="B101" s="49" t="s">
        <v>246</v>
      </c>
      <c r="C101" s="50" t="s">
        <v>247</v>
      </c>
      <c r="D101" s="63"/>
      <c r="E101" s="52">
        <v>1.594201477497097E-2</v>
      </c>
      <c r="F101" s="52">
        <v>0.21310363619567904</v>
      </c>
      <c r="G101" s="52" t="s">
        <v>441</v>
      </c>
      <c r="H101" s="52">
        <v>0.67450224435977779</v>
      </c>
      <c r="I101" s="52">
        <v>2.9673881917808222E-3</v>
      </c>
      <c r="J101" s="52">
        <v>9.7749258082191776E-3</v>
      </c>
      <c r="K101" s="52">
        <v>2.4437314520547943E-2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763.81231611354485</v>
      </c>
      <c r="AL101" s="120" t="s">
        <v>244</v>
      </c>
    </row>
    <row r="102" spans="1:38" ht="26.45" customHeight="1" thickBot="1" x14ac:dyDescent="0.25">
      <c r="A102" s="49" t="s">
        <v>242</v>
      </c>
      <c r="B102" s="49" t="s">
        <v>248</v>
      </c>
      <c r="C102" s="50" t="s">
        <v>384</v>
      </c>
      <c r="D102" s="63"/>
      <c r="E102" s="52">
        <v>1.0183826263495141E-4</v>
      </c>
      <c r="F102" s="52">
        <v>2.2316431479452052E-2</v>
      </c>
      <c r="G102" s="52" t="s">
        <v>441</v>
      </c>
      <c r="H102" s="52">
        <v>0.18235304754928239</v>
      </c>
      <c r="I102" s="52">
        <v>2.1341582191780821E-3</v>
      </c>
      <c r="J102" s="52">
        <v>1.1189692465753425E-2</v>
      </c>
      <c r="K102" s="52">
        <v>2.5198815890410956E-2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32.30513698630137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1.5628489355654763E-5</v>
      </c>
      <c r="F104" s="52">
        <v>3.8730249999999997E-4</v>
      </c>
      <c r="G104" s="52" t="s">
        <v>441</v>
      </c>
      <c r="H104" s="52">
        <v>5.1448049346279764E-4</v>
      </c>
      <c r="I104" s="52">
        <v>5.7816495433789952E-6</v>
      </c>
      <c r="J104" s="52">
        <v>1.9045433789954337E-5</v>
      </c>
      <c r="K104" s="52">
        <v>4.7273487442922376E-5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0.62067708333333338</v>
      </c>
      <c r="AL104" s="120" t="s">
        <v>244</v>
      </c>
    </row>
    <row r="105" spans="1:38" ht="26.45" customHeight="1" thickBot="1" x14ac:dyDescent="0.25">
      <c r="A105" s="49" t="s">
        <v>242</v>
      </c>
      <c r="B105" s="49" t="s">
        <v>253</v>
      </c>
      <c r="C105" s="50" t="s">
        <v>254</v>
      </c>
      <c r="D105" s="63"/>
      <c r="E105" s="52">
        <v>2.3168463838489427E-3</v>
      </c>
      <c r="F105" s="52">
        <v>0.63180812216666649</v>
      </c>
      <c r="G105" s="52" t="s">
        <v>441</v>
      </c>
      <c r="H105" s="52">
        <v>7.7753767727233483E-2</v>
      </c>
      <c r="I105" s="52">
        <v>1.4222833333333337E-3</v>
      </c>
      <c r="J105" s="52">
        <v>2.2350166666666674E-3</v>
      </c>
      <c r="K105" s="52">
        <v>4.8764000000000012E-3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81.19883333333334</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2.1822300920866644E-4</v>
      </c>
      <c r="F107" s="52">
        <v>3.3368775000000003E-2</v>
      </c>
      <c r="G107" s="52" t="s">
        <v>441</v>
      </c>
      <c r="H107" s="52">
        <v>4.9522391093975326E-2</v>
      </c>
      <c r="I107" s="52">
        <v>9.7072800000000035E-4</v>
      </c>
      <c r="J107" s="52">
        <v>6.7667831000000024E-3</v>
      </c>
      <c r="K107" s="52">
        <v>6.7667831000000024E-3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202.23500000000001</v>
      </c>
      <c r="AL107" s="120" t="s">
        <v>244</v>
      </c>
    </row>
    <row r="108" spans="1:38" ht="26.45" customHeight="1" thickBot="1" x14ac:dyDescent="0.25">
      <c r="A108" s="49" t="s">
        <v>242</v>
      </c>
      <c r="B108" s="49" t="s">
        <v>258</v>
      </c>
      <c r="C108" s="50" t="s">
        <v>378</v>
      </c>
      <c r="D108" s="63"/>
      <c r="E108" s="52">
        <v>2.0186252702958595E-3</v>
      </c>
      <c r="F108" s="52">
        <v>2.6323976515068494E-2</v>
      </c>
      <c r="G108" s="52" t="s">
        <v>441</v>
      </c>
      <c r="H108" s="52">
        <v>4.221115417990709E-2</v>
      </c>
      <c r="I108" s="52">
        <v>2.1936647095890413E-3</v>
      </c>
      <c r="J108" s="52">
        <v>1.6818096106849315E-2</v>
      </c>
      <c r="K108" s="52">
        <v>1.6818096106849315E-2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243.74052328767124</v>
      </c>
      <c r="AL108" s="120" t="s">
        <v>244</v>
      </c>
    </row>
    <row r="109" spans="1:38" ht="26.45" customHeight="1" thickBot="1" x14ac:dyDescent="0.25">
      <c r="A109" s="49" t="s">
        <v>242</v>
      </c>
      <c r="B109" s="49" t="s">
        <v>259</v>
      </c>
      <c r="C109" s="50" t="s">
        <v>379</v>
      </c>
      <c r="D109" s="63"/>
      <c r="E109" s="52">
        <v>1.9353416163639996E-4</v>
      </c>
      <c r="F109" s="52">
        <v>3.446607312328767E-3</v>
      </c>
      <c r="G109" s="52" t="s">
        <v>441</v>
      </c>
      <c r="H109" s="52">
        <v>5.5678289578471995E-3</v>
      </c>
      <c r="I109" s="52">
        <v>4.9337936986301365E-4</v>
      </c>
      <c r="J109" s="52">
        <v>3.6651038904109584E-3</v>
      </c>
      <c r="K109" s="52">
        <v>3.6651038904109584E-3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7.0482767123287671</v>
      </c>
      <c r="AL109" s="120" t="s">
        <v>244</v>
      </c>
    </row>
    <row r="110" spans="1:38" ht="26.45" customHeight="1" thickBot="1" x14ac:dyDescent="0.25">
      <c r="A110" s="49" t="s">
        <v>242</v>
      </c>
      <c r="B110" s="49" t="s">
        <v>260</v>
      </c>
      <c r="C110" s="50" t="s">
        <v>380</v>
      </c>
      <c r="D110" s="63"/>
      <c r="E110" s="52">
        <v>6.8731155027449973E-5</v>
      </c>
      <c r="F110" s="52">
        <v>2.4332372054794516E-3</v>
      </c>
      <c r="G110" s="52" t="s">
        <v>441</v>
      </c>
      <c r="H110" s="52">
        <v>1.5198738756776993E-3</v>
      </c>
      <c r="I110" s="52">
        <v>9.5013013698630114E-5</v>
      </c>
      <c r="J110" s="52">
        <v>7.3553232876712323E-4</v>
      </c>
      <c r="K110" s="52">
        <v>7.3553232876712323E-4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4.9759452054794524</v>
      </c>
      <c r="AL110" s="120" t="s">
        <v>244</v>
      </c>
    </row>
    <row r="111" spans="1:38" ht="26.45" customHeight="1" thickBot="1" x14ac:dyDescent="0.25">
      <c r="A111" s="49" t="s">
        <v>242</v>
      </c>
      <c r="B111" s="49" t="s">
        <v>261</v>
      </c>
      <c r="C111" s="50" t="s">
        <v>374</v>
      </c>
      <c r="D111" s="63"/>
      <c r="E111" s="52">
        <v>5.9077502771657121E-3</v>
      </c>
      <c r="F111" s="52">
        <v>8.909909299999999E-2</v>
      </c>
      <c r="G111" s="52" t="s">
        <v>441</v>
      </c>
      <c r="H111" s="52">
        <v>0.10040184650612569</v>
      </c>
      <c r="I111" s="52">
        <v>1.9449779999999994E-4</v>
      </c>
      <c r="J111" s="52">
        <v>3.7510289999999997E-4</v>
      </c>
      <c r="K111" s="52">
        <v>8.3356199999999982E-4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46.308999999999997</v>
      </c>
      <c r="AL111" s="120" t="s">
        <v>244</v>
      </c>
    </row>
    <row r="112" spans="1:38" ht="26.45" customHeight="1" thickBot="1" x14ac:dyDescent="0.25">
      <c r="A112" s="49" t="s">
        <v>262</v>
      </c>
      <c r="B112" s="49" t="s">
        <v>263</v>
      </c>
      <c r="C112" s="50" t="s">
        <v>264</v>
      </c>
      <c r="D112" s="51"/>
      <c r="E112" s="52">
        <v>0.46800000000000003</v>
      </c>
      <c r="F112" s="52" t="s">
        <v>441</v>
      </c>
      <c r="G112" s="52" t="s">
        <v>441</v>
      </c>
      <c r="H112" s="52">
        <v>0.39662999999999987</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11696.08</v>
      </c>
      <c r="AL112" s="120" t="s">
        <v>431</v>
      </c>
    </row>
    <row r="113" spans="1:38" ht="26.45" customHeight="1" thickBot="1" x14ac:dyDescent="0.25">
      <c r="A113" s="49" t="s">
        <v>262</v>
      </c>
      <c r="B113" s="64" t="s">
        <v>265</v>
      </c>
      <c r="C113" s="65" t="s">
        <v>266</v>
      </c>
      <c r="D113" s="51"/>
      <c r="E113" s="52">
        <v>0.24979306426197956</v>
      </c>
      <c r="F113" s="52" t="s">
        <v>441</v>
      </c>
      <c r="G113" s="52" t="s">
        <v>441</v>
      </c>
      <c r="H113" s="52">
        <v>1.441758799149778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6244.826606549489</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0.29656569229093538</v>
      </c>
      <c r="F116" s="52" t="s">
        <v>441</v>
      </c>
      <c r="G116" s="52" t="s">
        <v>441</v>
      </c>
      <c r="H116" s="52">
        <v>0.83043789394194967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7414.1423072733842</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2.1604793604419747E-3</v>
      </c>
      <c r="J119" s="52">
        <v>5.1663974971485387E-2</v>
      </c>
      <c r="K119" s="52">
        <v>5.1663974971485387E-2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93733.323967893972</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9.3733323967893963E-3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3.171493237386238E-2</v>
      </c>
      <c r="G125" s="52" t="s">
        <v>441</v>
      </c>
      <c r="H125" s="52" t="s">
        <v>441</v>
      </c>
      <c r="I125" s="52">
        <v>1.0725E-5</v>
      </c>
      <c r="J125" s="52">
        <v>7.1175000000000009E-5</v>
      </c>
      <c r="K125" s="52">
        <v>1.5047499999999998E-4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325</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1.9139999999999996E-4</v>
      </c>
      <c r="F133" s="52">
        <v>3.016E-6</v>
      </c>
      <c r="G133" s="52">
        <v>2.6216000000000001E-5</v>
      </c>
      <c r="H133" s="52" t="s">
        <v>441</v>
      </c>
      <c r="I133" s="52">
        <v>8.0504000000000017E-6</v>
      </c>
      <c r="J133" s="52">
        <v>8.0504000000000017E-6</v>
      </c>
      <c r="K133" s="52">
        <v>8.9459200000000016E-6</v>
      </c>
      <c r="L133" s="52" t="s">
        <v>441</v>
      </c>
      <c r="M133" s="52">
        <v>3.2480000000000001E-5</v>
      </c>
      <c r="N133" s="52">
        <v>6.9669600000000001E-6</v>
      </c>
      <c r="O133" s="52">
        <v>1.1669600000000002E-6</v>
      </c>
      <c r="P133" s="52">
        <v>3.4568000000000001E-4</v>
      </c>
      <c r="Q133" s="52">
        <v>3.15752E-6</v>
      </c>
      <c r="R133" s="52">
        <v>3.1459200000000004E-6</v>
      </c>
      <c r="S133" s="52">
        <v>2.88376E-6</v>
      </c>
      <c r="T133" s="52">
        <v>4.0205599999999998E-6</v>
      </c>
      <c r="U133" s="52">
        <v>4.5889600000000002E-6</v>
      </c>
      <c r="V133" s="52">
        <v>3.7147840000000007E-5</v>
      </c>
      <c r="W133" s="52">
        <v>6.2639999999999997E-6</v>
      </c>
      <c r="X133" s="52">
        <v>3.0623999999999997E-9</v>
      </c>
      <c r="Y133" s="52">
        <v>1.67272E-9</v>
      </c>
      <c r="Z133" s="52">
        <v>1.4940800000000001E-9</v>
      </c>
      <c r="AA133" s="52">
        <v>1.6216800000000001E-9</v>
      </c>
      <c r="AB133" s="52">
        <v>7.8508800000000001E-9</v>
      </c>
      <c r="AC133" s="52">
        <v>3.4799999999999999E-5</v>
      </c>
      <c r="AD133" s="52">
        <v>9.5119999999999984E-5</v>
      </c>
      <c r="AE133" s="40"/>
      <c r="AF133" s="52" t="s">
        <v>441</v>
      </c>
      <c r="AG133" s="52" t="s">
        <v>441</v>
      </c>
      <c r="AH133" s="52" t="s">
        <v>441</v>
      </c>
      <c r="AI133" s="52" t="s">
        <v>441</v>
      </c>
      <c r="AJ133" s="52" t="s">
        <v>441</v>
      </c>
      <c r="AK133" s="52">
        <v>232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6.2688122888779202E-2</v>
      </c>
      <c r="F135" s="52">
        <v>2.4247292815471201E-2</v>
      </c>
      <c r="G135" s="52">
        <v>2.1684570810583999E-3</v>
      </c>
      <c r="H135" s="52">
        <v>5.0757822404302313E-4</v>
      </c>
      <c r="I135" s="52">
        <v>8.2598501542133593E-2</v>
      </c>
      <c r="J135" s="52">
        <v>8.8906740323394393E-2</v>
      </c>
      <c r="K135" s="52">
        <v>9.146946232828157E-2</v>
      </c>
      <c r="L135" s="52">
        <v>3.4691370647696111E-2</v>
      </c>
      <c r="M135" s="52">
        <v>1.1005905348680951</v>
      </c>
      <c r="N135" s="52">
        <v>9.6594906338055998E-3</v>
      </c>
      <c r="O135" s="52">
        <v>1.971324619144E-3</v>
      </c>
      <c r="P135" s="52">
        <v>6.1542205483622825E-2</v>
      </c>
      <c r="Q135" s="52">
        <v>8.0824309384903998E-3</v>
      </c>
      <c r="R135" s="52">
        <v>1.9713246191439997E-4</v>
      </c>
      <c r="S135" s="52">
        <v>3.9426492382879999E-3</v>
      </c>
      <c r="T135" s="52">
        <v>2.1514665143520422E-3</v>
      </c>
      <c r="U135" s="52">
        <v>1.3799272334008002E-3</v>
      </c>
      <c r="V135" s="52">
        <v>0.34557320573594325</v>
      </c>
      <c r="W135" s="52">
        <v>4.3293140955818563</v>
      </c>
      <c r="X135" s="52">
        <v>4.5931863626055197E-2</v>
      </c>
      <c r="Y135" s="52">
        <v>9.1272329866367186E-2</v>
      </c>
      <c r="Z135" s="52">
        <v>0.11197123836737918</v>
      </c>
      <c r="AA135" s="52">
        <v>4.0728498881805585E-3</v>
      </c>
      <c r="AB135" s="52">
        <v>0.25324828174798214</v>
      </c>
      <c r="AC135" s="52">
        <v>6.2502239618895311E-2</v>
      </c>
      <c r="AD135" s="52">
        <v>9.1968256555136615E-2</v>
      </c>
      <c r="AE135" s="40"/>
      <c r="AF135" s="52" t="s">
        <v>441</v>
      </c>
      <c r="AG135" s="52" t="s">
        <v>441</v>
      </c>
      <c r="AH135" s="52" t="s">
        <v>441</v>
      </c>
      <c r="AI135" s="52" t="s">
        <v>441</v>
      </c>
      <c r="AJ135" s="52" t="s">
        <v>441</v>
      </c>
      <c r="AK135" s="52">
        <v>19.713246191439996</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5.8353046075074872E-4</v>
      </c>
      <c r="F139" s="52">
        <v>2.8308794581906817E-3</v>
      </c>
      <c r="G139" s="52">
        <v>7.9662761518768718E-3</v>
      </c>
      <c r="H139" s="52" t="s">
        <v>441</v>
      </c>
      <c r="I139" s="52">
        <v>3.883768754264225E-3</v>
      </c>
      <c r="J139" s="52">
        <v>3.883768754264225E-3</v>
      </c>
      <c r="K139" s="52">
        <v>3.883768754264225E-3</v>
      </c>
      <c r="L139" s="52" t="s">
        <v>441</v>
      </c>
      <c r="M139" s="52">
        <v>1.0259959513648585E-2</v>
      </c>
      <c r="N139" s="52">
        <v>4.8807228907806963E-2</v>
      </c>
      <c r="O139" s="52">
        <v>1.1065589163813637E-4</v>
      </c>
      <c r="P139" s="52">
        <v>9.4800000000000007E-6</v>
      </c>
      <c r="Q139" s="52">
        <v>3.0723959897597332E-5</v>
      </c>
      <c r="R139" s="52">
        <v>2.4062787542642247E-4</v>
      </c>
      <c r="S139" s="52">
        <v>1.6406212201351071E-3</v>
      </c>
      <c r="T139" s="52">
        <v>1.6664264505104816E-4</v>
      </c>
      <c r="U139" s="52" t="s">
        <v>441</v>
      </c>
      <c r="V139" s="52">
        <v>0.1904487372011979</v>
      </c>
      <c r="W139" s="52">
        <v>8.4980609215014977E-2</v>
      </c>
      <c r="X139" s="52">
        <v>1.0736738865180027E-3</v>
      </c>
      <c r="Y139" s="52">
        <v>2.2179419411245912E-3</v>
      </c>
      <c r="Z139" s="52">
        <v>2.0260419411245911E-3</v>
      </c>
      <c r="AA139" s="52">
        <v>1.5879048677462223E-3</v>
      </c>
      <c r="AB139" s="52">
        <v>6.9055626365134076E-3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26.577557399630567</v>
      </c>
      <c r="F141" s="68">
        <f>SUM(F14:F140)</f>
        <v>8.2870719905763313</v>
      </c>
      <c r="G141" s="68">
        <f t="shared" ref="G141:AD141" si="0">SUM(G14:G140)</f>
        <v>22.857194548716034</v>
      </c>
      <c r="H141" s="68">
        <f>SUM(H14:H140)</f>
        <v>5.0517589814327915</v>
      </c>
      <c r="I141" s="68">
        <f t="shared" si="0"/>
        <v>1.4643548243288331</v>
      </c>
      <c r="J141" s="68">
        <f t="shared" si="0"/>
        <v>3.3358663873126</v>
      </c>
      <c r="K141" s="68">
        <f t="shared" si="0"/>
        <v>7.1623869156782938</v>
      </c>
      <c r="L141" s="68">
        <f t="shared" si="0"/>
        <v>0.22232462576460887</v>
      </c>
      <c r="M141" s="68">
        <f t="shared" si="0"/>
        <v>51.780767268166606</v>
      </c>
      <c r="N141" s="68">
        <f t="shared" si="0"/>
        <v>1.7544144225251568</v>
      </c>
      <c r="O141" s="68">
        <f t="shared" si="0"/>
        <v>5.6008668794077551E-2</v>
      </c>
      <c r="P141" s="68">
        <f t="shared" si="0"/>
        <v>9.4087542722928658E-2</v>
      </c>
      <c r="Q141" s="68">
        <f t="shared" si="0"/>
        <v>9.178085102126779E-2</v>
      </c>
      <c r="R141" s="68">
        <f>SUM(R14:R140)</f>
        <v>0.14578036694460159</v>
      </c>
      <c r="S141" s="68">
        <f t="shared" si="0"/>
        <v>2.0638960120111887</v>
      </c>
      <c r="T141" s="68">
        <f t="shared" si="0"/>
        <v>1.9386456917055637</v>
      </c>
      <c r="U141" s="68">
        <f t="shared" si="0"/>
        <v>3.8270587330053618E-2</v>
      </c>
      <c r="V141" s="68">
        <f t="shared" si="0"/>
        <v>2.55570748096304</v>
      </c>
      <c r="W141" s="68">
        <f t="shared" si="0"/>
        <v>4.9803438525818295</v>
      </c>
      <c r="X141" s="68">
        <f t="shared" si="0"/>
        <v>6.8251428274558892E-2</v>
      </c>
      <c r="Y141" s="68">
        <f t="shared" si="0"/>
        <v>0.13254319315560706</v>
      </c>
      <c r="Z141" s="68">
        <f t="shared" si="0"/>
        <v>0.13009665915901433</v>
      </c>
      <c r="AA141" s="68">
        <f t="shared" si="0"/>
        <v>1.6217104146722797E-2</v>
      </c>
      <c r="AB141" s="68">
        <f t="shared" si="0"/>
        <v>0.34710838473590311</v>
      </c>
      <c r="AC141" s="68">
        <f t="shared" si="0"/>
        <v>0.38011330065139537</v>
      </c>
      <c r="AD141" s="68">
        <f t="shared" si="0"/>
        <v>0.21901817319002664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26.577557399630567</v>
      </c>
      <c r="F152" s="110">
        <f>SUM(F$141, F$151, IF(AND(ISNUMBER(SEARCH($B$4,"AT|BE|CH|GB|IE|LT|LU|NL")),SUM(F$143:F$149)&gt;0),SUM(F$143:F$149)-SUM(F$27:F$33),0))</f>
        <v>8.2870719905763313</v>
      </c>
      <c r="G152" s="10">
        <f t="shared" ref="G152:AD152" si="1">SUM(G$141, G$151, IF(AND(ISNUMBER(SEARCH($B$4,"AT|BE|CH|GB|IE|LT|LU|NL")),SUM(G$143:G$149)&gt;0),SUM(G$143:G$149)-SUM(G$27:G$33),0))</f>
        <v>22.857194548716034</v>
      </c>
      <c r="H152" s="10">
        <f t="shared" si="1"/>
        <v>5.0517589814327915</v>
      </c>
      <c r="I152" s="10">
        <f t="shared" si="1"/>
        <v>1.4643548243288331</v>
      </c>
      <c r="J152" s="10">
        <f t="shared" si="1"/>
        <v>3.3358663873126</v>
      </c>
      <c r="K152" s="10">
        <f t="shared" si="1"/>
        <v>7.1623869156782938</v>
      </c>
      <c r="L152" s="10">
        <f t="shared" si="1"/>
        <v>0.22232462576460887</v>
      </c>
      <c r="M152" s="10">
        <f t="shared" si="1"/>
        <v>51.780767268166606</v>
      </c>
      <c r="N152" s="10">
        <f t="shared" si="1"/>
        <v>1.7544144225251568</v>
      </c>
      <c r="O152" s="10">
        <f t="shared" si="1"/>
        <v>5.6008668794077551E-2</v>
      </c>
      <c r="P152" s="10">
        <f t="shared" si="1"/>
        <v>9.4087542722928658E-2</v>
      </c>
      <c r="Q152" s="10">
        <f t="shared" si="1"/>
        <v>9.178085102126779E-2</v>
      </c>
      <c r="R152" s="10">
        <f t="shared" si="1"/>
        <v>0.14578036694460159</v>
      </c>
      <c r="S152" s="10">
        <f t="shared" si="1"/>
        <v>2.0638960120111887</v>
      </c>
      <c r="T152" s="10">
        <f t="shared" si="1"/>
        <v>1.9386456917055637</v>
      </c>
      <c r="U152" s="10">
        <f t="shared" si="1"/>
        <v>3.8270587330053618E-2</v>
      </c>
      <c r="V152" s="10">
        <f t="shared" si="1"/>
        <v>2.55570748096304</v>
      </c>
      <c r="W152" s="10">
        <f t="shared" si="1"/>
        <v>4.9803438525818295</v>
      </c>
      <c r="X152" s="10">
        <f t="shared" si="1"/>
        <v>6.8251428274558892E-2</v>
      </c>
      <c r="Y152" s="10">
        <f t="shared" si="1"/>
        <v>0.13254319315560706</v>
      </c>
      <c r="Z152" s="10">
        <f t="shared" si="1"/>
        <v>0.13009665915901433</v>
      </c>
      <c r="AA152" s="10">
        <f t="shared" si="1"/>
        <v>1.6217104146722797E-2</v>
      </c>
      <c r="AB152" s="10">
        <f t="shared" si="1"/>
        <v>0.34710838473590311</v>
      </c>
      <c r="AC152" s="10">
        <f t="shared" si="1"/>
        <v>0.38011330065139537</v>
      </c>
      <c r="AD152" s="10">
        <f t="shared" si="1"/>
        <v>0.21901817319002664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26.577557399630567</v>
      </c>
      <c r="F154" s="110">
        <f>SUM(F$141, F$153, -1 * IF(OR($B$6=2005,$B$6&gt;=2020),SUM(F$99:F$122),0), IF(AND(ISNUMBER(SEARCH($B$4,"AT|BE|CH|GB|IE|LT|LU|NL")),SUM(F$143:F$149)&gt;0),SUM(F$143:F$149)-SUM(F$27:F$33),0))</f>
        <v>8.2870719905763313</v>
      </c>
      <c r="G154" s="10">
        <f>SUM(G$141, G$153, IF(AND(ISNUMBER(SEARCH($B$4,"AT|BE|CH|GB|IE|LT|LU|NL")),SUM(G$143:G$149)&gt;0),SUM(G$143:G$149)-SUM(G$27:G$33),0))</f>
        <v>22.857194548716034</v>
      </c>
      <c r="H154" s="10">
        <f>SUM(H$141, H$153, IF(AND(ISNUMBER(SEARCH($B$4,"AT|BE|CH|GB|IE|LT|LU|NL")),SUM(H$143:H$149)&gt;0),SUM(H$143:H$149)-SUM(H$27:H$33),0))</f>
        <v>5.0517589814327915</v>
      </c>
      <c r="I154" s="10">
        <f t="shared" ref="I154:AD154" si="2">SUM(I$141, I$153, IF(AND(ISNUMBER(SEARCH($B$4,"AT|BE|CH|GB|IE|LT|LU|NL")),SUM(I$143:I$149)&gt;0),SUM(I$143:I$149)-SUM(I$27:I$33),0))</f>
        <v>1.4643548243288331</v>
      </c>
      <c r="J154" s="10">
        <f t="shared" si="2"/>
        <v>3.3358663873126</v>
      </c>
      <c r="K154" s="10">
        <f t="shared" si="2"/>
        <v>7.1623869156782938</v>
      </c>
      <c r="L154" s="10">
        <f t="shared" si="2"/>
        <v>0.22232462576460887</v>
      </c>
      <c r="M154" s="10">
        <f t="shared" si="2"/>
        <v>51.780767268166606</v>
      </c>
      <c r="N154" s="10">
        <f t="shared" si="2"/>
        <v>1.7544144225251568</v>
      </c>
      <c r="O154" s="10">
        <f t="shared" si="2"/>
        <v>5.6008668794077551E-2</v>
      </c>
      <c r="P154" s="10">
        <f t="shared" si="2"/>
        <v>9.4087542722928658E-2</v>
      </c>
      <c r="Q154" s="10">
        <f t="shared" si="2"/>
        <v>9.178085102126779E-2</v>
      </c>
      <c r="R154" s="10">
        <f t="shared" si="2"/>
        <v>0.14578036694460159</v>
      </c>
      <c r="S154" s="10">
        <f t="shared" si="2"/>
        <v>2.0638960120111887</v>
      </c>
      <c r="T154" s="10">
        <f t="shared" si="2"/>
        <v>1.9386456917055637</v>
      </c>
      <c r="U154" s="10">
        <f t="shared" si="2"/>
        <v>3.8270587330053618E-2</v>
      </c>
      <c r="V154" s="10">
        <f t="shared" si="2"/>
        <v>2.55570748096304</v>
      </c>
      <c r="W154" s="10">
        <f t="shared" si="2"/>
        <v>4.9803438525818295</v>
      </c>
      <c r="X154" s="10">
        <f t="shared" si="2"/>
        <v>6.8251428274558892E-2</v>
      </c>
      <c r="Y154" s="10">
        <f t="shared" si="2"/>
        <v>0.13254319315560706</v>
      </c>
      <c r="Z154" s="10">
        <f t="shared" si="2"/>
        <v>0.13009665915901433</v>
      </c>
      <c r="AA154" s="10">
        <f t="shared" si="2"/>
        <v>1.6217104146722797E-2</v>
      </c>
      <c r="AB154" s="10">
        <f t="shared" si="2"/>
        <v>0.34710838473590311</v>
      </c>
      <c r="AC154" s="10">
        <f t="shared" si="2"/>
        <v>0.38011330065139537</v>
      </c>
      <c r="AD154" s="10">
        <f t="shared" si="2"/>
        <v>0.21901817319002664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1.4570130770345799</v>
      </c>
      <c r="F157" s="112">
        <v>2.4611843192623577</v>
      </c>
      <c r="G157" s="112">
        <v>0.10881025797794899</v>
      </c>
      <c r="H157" s="112" t="s">
        <v>441</v>
      </c>
      <c r="I157" s="112">
        <v>3.49527282896092E-2</v>
      </c>
      <c r="J157" s="112">
        <v>3.49527282896092E-2</v>
      </c>
      <c r="K157" s="112">
        <v>3.49527282896092E-2</v>
      </c>
      <c r="L157" s="112">
        <v>5.2429092434413795E-3</v>
      </c>
      <c r="M157" s="112">
        <v>0.28612622274011795</v>
      </c>
      <c r="N157" s="112" t="s">
        <v>441</v>
      </c>
      <c r="O157" s="112" t="s">
        <v>441</v>
      </c>
      <c r="P157" s="112" t="s">
        <v>441</v>
      </c>
      <c r="Q157" s="112" t="s">
        <v>441</v>
      </c>
      <c r="R157" s="112" t="s">
        <v>441</v>
      </c>
      <c r="S157" s="112" t="s">
        <v>441</v>
      </c>
      <c r="T157" s="112" t="s">
        <v>441</v>
      </c>
      <c r="U157" s="112" t="s">
        <v>441</v>
      </c>
      <c r="V157" s="112" t="s">
        <v>441</v>
      </c>
      <c r="W157" s="112">
        <v>7.7721610081969194E-3</v>
      </c>
      <c r="X157" s="112" t="s">
        <v>441</v>
      </c>
      <c r="Y157" s="112" t="s">
        <v>441</v>
      </c>
      <c r="Z157" s="112" t="s">
        <v>441</v>
      </c>
      <c r="AA157" s="112" t="s">
        <v>441</v>
      </c>
      <c r="AB157" s="112" t="s">
        <v>441</v>
      </c>
      <c r="AC157" s="112" t="s">
        <v>441</v>
      </c>
      <c r="AD157" s="112" t="s">
        <v>441</v>
      </c>
      <c r="AE157" s="43"/>
      <c r="AF157" s="16">
        <v>5717.2950820995384</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0.14081612352860526</v>
      </c>
      <c r="F158" s="112">
        <v>0.21226254134403427</v>
      </c>
      <c r="G158" s="112">
        <v>9.3842387279305974E-3</v>
      </c>
      <c r="H158" s="112" t="s">
        <v>441</v>
      </c>
      <c r="I158" s="112">
        <v>1.510462197936896E-4</v>
      </c>
      <c r="J158" s="112">
        <v>1.510462197936896E-4</v>
      </c>
      <c r="K158" s="112">
        <v>1.510462197936896E-4</v>
      </c>
      <c r="L158" s="112">
        <v>2.2656932969053438E-5</v>
      </c>
      <c r="M158" s="112">
        <v>6.4349311323659619E-2</v>
      </c>
      <c r="N158" s="112" t="s">
        <v>441</v>
      </c>
      <c r="O158" s="112" t="s">
        <v>441</v>
      </c>
      <c r="P158" s="112" t="s">
        <v>441</v>
      </c>
      <c r="Q158" s="112" t="s">
        <v>441</v>
      </c>
      <c r="R158" s="112" t="s">
        <v>441</v>
      </c>
      <c r="S158" s="112" t="s">
        <v>441</v>
      </c>
      <c r="T158" s="112" t="s">
        <v>441</v>
      </c>
      <c r="U158" s="112" t="s">
        <v>441</v>
      </c>
      <c r="V158" s="112" t="s">
        <v>441</v>
      </c>
      <c r="W158" s="112">
        <v>6.7030276213905554E-4</v>
      </c>
      <c r="X158" s="112" t="s">
        <v>441</v>
      </c>
      <c r="Y158" s="112" t="s">
        <v>441</v>
      </c>
      <c r="Z158" s="112" t="s">
        <v>441</v>
      </c>
      <c r="AA158" s="112" t="s">
        <v>441</v>
      </c>
      <c r="AB158" s="112" t="s">
        <v>441</v>
      </c>
      <c r="AC158" s="112" t="s">
        <v>441</v>
      </c>
      <c r="AD158" s="112" t="s">
        <v>441</v>
      </c>
      <c r="AE158" s="43"/>
      <c r="AF158" s="16">
        <v>492.67253017220588</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0.8147372702827409</v>
      </c>
      <c r="F159" s="112">
        <v>3.2649941701096669E-2</v>
      </c>
      <c r="G159" s="112">
        <v>0.25485199999999997</v>
      </c>
      <c r="H159" s="112" t="s">
        <v>441</v>
      </c>
      <c r="I159" s="112">
        <v>1.9013326017120649E-2</v>
      </c>
      <c r="J159" s="112">
        <v>2.2356276735253398E-2</v>
      </c>
      <c r="K159" s="112">
        <v>2.2356276735253398E-2</v>
      </c>
      <c r="L159" s="112">
        <v>8.4884956873622309E-4</v>
      </c>
      <c r="M159" s="112">
        <v>6.7783116730510851E-2</v>
      </c>
      <c r="N159" s="112">
        <v>2.2231400000000002E-3</v>
      </c>
      <c r="O159" s="112">
        <v>1.8386000000000002E-4</v>
      </c>
      <c r="P159" s="112">
        <v>4.6806000000000001E-4</v>
      </c>
      <c r="Q159" s="112">
        <v>1.9882400000000005E-3</v>
      </c>
      <c r="R159" s="112">
        <v>2.2138600000000002E-3</v>
      </c>
      <c r="S159" s="112">
        <v>1.5114800000000001E-2</v>
      </c>
      <c r="T159" s="112">
        <v>8.1026000000000001E-2</v>
      </c>
      <c r="U159" s="112">
        <v>1.8594800000000004E-3</v>
      </c>
      <c r="V159" s="112">
        <v>1.9557600000000001E-2</v>
      </c>
      <c r="W159" s="112">
        <v>2.8286600000000002E-3</v>
      </c>
      <c r="X159" s="112">
        <v>3.8860000000000004E-5</v>
      </c>
      <c r="Y159" s="112">
        <v>2.0474000000000002E-4</v>
      </c>
      <c r="Z159" s="112">
        <v>1.8386000000000002E-4</v>
      </c>
      <c r="AA159" s="112">
        <v>3.3002E-5</v>
      </c>
      <c r="AB159" s="112">
        <v>4.6046200000000002E-4</v>
      </c>
      <c r="AC159" s="112">
        <v>1.4291200000000001E-3</v>
      </c>
      <c r="AD159" s="112">
        <v>1.73014E-3</v>
      </c>
      <c r="AE159" s="43"/>
      <c r="AF159" s="16">
        <v>695.38520000000005</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07" priority="9" operator="containsText" text="NR">
      <formula>NOT(ISERROR(SEARCH("NR",E14)))</formula>
    </cfRule>
  </conditionalFormatting>
  <conditionalFormatting sqref="E14:AK140">
    <cfRule type="containsText" dxfId="206" priority="1" operator="containsText" text="NA">
      <formula>NOT(ISERROR(SEARCH("NA",E14)))</formula>
    </cfRule>
    <cfRule type="containsText" dxfId="205" priority="2" operator="containsText" text="IE">
      <formula>NOT(ISERROR(SEARCH("IE",E14)))</formula>
    </cfRule>
    <cfRule type="containsText" dxfId="204" priority="3" operator="containsText" text="NE">
      <formula>NOT(ISERROR(SEARCH("NE",E14)))</formula>
    </cfRule>
    <cfRule type="containsText" dxfId="203" priority="4" operator="containsText" text="NO">
      <formula>NOT(ISERROR(SEARCH("NO",E14)))</formula>
    </cfRule>
    <cfRule type="cellIs" dxfId="202" priority="6" operator="equal">
      <formula>0</formula>
    </cfRule>
  </conditionalFormatting>
  <conditionalFormatting sqref="E23:AK140">
    <cfRule type="cellIs" dxfId="201" priority="5" operator="lessThan">
      <formula>0</formula>
    </cfRule>
    <cfRule type="cellIs" dxfId="200" priority="7" operator="equal">
      <formula>"NR"</formula>
    </cfRule>
  </conditionalFormatting>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E5E1E-92D2-43D9-B43F-FC1CECF89922}">
  <sheetPr codeName="Sheet9"/>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1999</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1999</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1.4537104264000001E-2</v>
      </c>
      <c r="F14" s="52">
        <v>1.7115849159999997E-4</v>
      </c>
      <c r="G14" s="52">
        <v>3.7088590000000005E-2</v>
      </c>
      <c r="H14" s="52">
        <v>1.8149999999999997E-5</v>
      </c>
      <c r="I14" s="52">
        <v>5.5872401255599988E-2</v>
      </c>
      <c r="J14" s="52">
        <v>8.3238333038399989E-2</v>
      </c>
      <c r="K14" s="52">
        <v>0.11128203669680001</v>
      </c>
      <c r="L14" s="52">
        <v>1.9678645023135997E-3</v>
      </c>
      <c r="M14" s="52">
        <v>4.9503217491999986E-3</v>
      </c>
      <c r="N14" s="52">
        <v>0.62938702743552</v>
      </c>
      <c r="O14" s="52">
        <v>2.0629406030400001E-2</v>
      </c>
      <c r="P14" s="52">
        <v>1.6991207998971997E-2</v>
      </c>
      <c r="Q14" s="52">
        <v>1.304880449416E-2</v>
      </c>
      <c r="R14" s="52">
        <v>1.1915400145999999E-3</v>
      </c>
      <c r="S14" s="52">
        <v>7.0923420451999989E-4</v>
      </c>
      <c r="T14" s="52">
        <v>3.2075950599999999E-3</v>
      </c>
      <c r="U14" s="52">
        <v>3.2986040551999997E-4</v>
      </c>
      <c r="V14" s="52">
        <v>6.3467567576000004E-3</v>
      </c>
      <c r="W14" s="52">
        <v>0.38904148923000004</v>
      </c>
      <c r="X14" s="52">
        <v>2.5409999999999999E-5</v>
      </c>
      <c r="Y14" s="52">
        <v>1.9444718799999999E-5</v>
      </c>
      <c r="Z14" s="52">
        <v>1.8839718799999997E-5</v>
      </c>
      <c r="AA14" s="52">
        <v>4.4445788799999996E-7</v>
      </c>
      <c r="AB14" s="52">
        <v>6.4138895487999997E-5</v>
      </c>
      <c r="AC14" s="52">
        <v>1.21E-2</v>
      </c>
      <c r="AD14" s="52">
        <v>3.2064999999999996E-2</v>
      </c>
      <c r="AE14" s="33"/>
      <c r="AF14" s="52">
        <v>54.086399999999998</v>
      </c>
      <c r="AG14" s="52" t="s">
        <v>441</v>
      </c>
      <c r="AH14" s="52" t="s">
        <v>441</v>
      </c>
      <c r="AI14" s="52">
        <v>47.620737673908096</v>
      </c>
      <c r="AJ14" s="52">
        <v>19.447639936286127</v>
      </c>
      <c r="AK14" s="52">
        <v>6.05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1.1008331477711998E-2</v>
      </c>
      <c r="F17" s="52">
        <v>5.3646839559999993E-4</v>
      </c>
      <c r="G17" s="52">
        <v>3.992322944E-4</v>
      </c>
      <c r="H17" s="52" t="s">
        <v>441</v>
      </c>
      <c r="I17" s="52">
        <v>4.2917471647999994E-4</v>
      </c>
      <c r="J17" s="52">
        <v>4.2917471647999994E-4</v>
      </c>
      <c r="K17" s="52">
        <v>4.2917471647999994E-4</v>
      </c>
      <c r="L17" s="52">
        <v>2.403378412288E-4</v>
      </c>
      <c r="M17" s="52">
        <v>1.4162765643839998E-3</v>
      </c>
      <c r="N17" s="52">
        <v>1.7166988659199998E-6</v>
      </c>
      <c r="O17" s="52">
        <v>1.2875241494399999E-7</v>
      </c>
      <c r="P17" s="52">
        <v>2.5750482988799995E-6</v>
      </c>
      <c r="Q17" s="52">
        <v>6.4376207471999986E-7</v>
      </c>
      <c r="R17" s="52">
        <v>4.2917471647999992E-6</v>
      </c>
      <c r="S17" s="52">
        <v>4.7209218812799995E-6</v>
      </c>
      <c r="T17" s="52">
        <v>1.7166988659199999E-7</v>
      </c>
      <c r="U17" s="52">
        <v>2.3604609406399997E-6</v>
      </c>
      <c r="V17" s="52">
        <v>6.2230333889599996E-4</v>
      </c>
      <c r="W17" s="52">
        <v>3.0042230153599996E-5</v>
      </c>
      <c r="X17" s="52">
        <v>4.0771598065599996E-8</v>
      </c>
      <c r="Y17" s="52">
        <v>3.2188103735999993E-7</v>
      </c>
      <c r="Z17" s="52">
        <v>3.6479850900799996E-8</v>
      </c>
      <c r="AA17" s="52">
        <v>3.2188103735999997E-8</v>
      </c>
      <c r="AB17" s="52">
        <v>4.3132059006239991E-7</v>
      </c>
      <c r="AC17" s="52" t="s">
        <v>441</v>
      </c>
      <c r="AD17" s="52" t="s">
        <v>441</v>
      </c>
      <c r="AE17" s="40"/>
      <c r="AF17" s="52">
        <v>21.458735823999998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0.16485953619999999</v>
      </c>
      <c r="F18" s="52">
        <v>8.6569540999999993E-3</v>
      </c>
      <c r="G18" s="52">
        <v>0.36622510656739998</v>
      </c>
      <c r="H18" s="52" t="s">
        <v>441</v>
      </c>
      <c r="I18" s="52">
        <v>6.3596670259999993E-3</v>
      </c>
      <c r="J18" s="52">
        <v>6.3596670259999993E-3</v>
      </c>
      <c r="K18" s="52">
        <v>6.3596670259999993E-3</v>
      </c>
      <c r="L18" s="52">
        <v>3.5483870010399998E-3</v>
      </c>
      <c r="M18" s="52">
        <v>2.1835617099999996E-2</v>
      </c>
      <c r="N18" s="52">
        <v>2.5691747700000003E-5</v>
      </c>
      <c r="O18" s="52">
        <v>1.9292898300000001E-6</v>
      </c>
      <c r="P18" s="52">
        <v>5.5350713999999997E-5</v>
      </c>
      <c r="Q18" s="52">
        <v>1.2713593999999998E-5</v>
      </c>
      <c r="R18" s="52">
        <v>6.3763677100000003E-5</v>
      </c>
      <c r="S18" s="52">
        <v>6.9764279420000001E-5</v>
      </c>
      <c r="T18" s="52">
        <v>2.9513635000000004E-6</v>
      </c>
      <c r="U18" s="52">
        <v>3.67031566E-5</v>
      </c>
      <c r="V18" s="52">
        <v>9.2086383909999996E-3</v>
      </c>
      <c r="W18" s="52">
        <v>4.4342312000000004E-4</v>
      </c>
      <c r="X18" s="52">
        <v>6.0178851999999997E-7</v>
      </c>
      <c r="Y18" s="52">
        <v>4.7509619999999993E-6</v>
      </c>
      <c r="Z18" s="52">
        <v>5.3844235999999993E-7</v>
      </c>
      <c r="AA18" s="52">
        <v>4.7509619999999999E-7</v>
      </c>
      <c r="AB18" s="52">
        <v>6.3662890799999997E-6</v>
      </c>
      <c r="AC18" s="52" t="s">
        <v>441</v>
      </c>
      <c r="AD18" s="52" t="s">
        <v>441</v>
      </c>
      <c r="AE18" s="40"/>
      <c r="AF18" s="52">
        <v>348.84749999999997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5.1199015950000003E-2</v>
      </c>
      <c r="F19" s="52">
        <v>2.49507875E-3</v>
      </c>
      <c r="G19" s="52">
        <v>0.13340025</v>
      </c>
      <c r="H19" s="52" t="s">
        <v>441</v>
      </c>
      <c r="I19" s="52">
        <v>1.9960629999999997E-3</v>
      </c>
      <c r="J19" s="52">
        <v>1.9960629999999997E-3</v>
      </c>
      <c r="K19" s="52">
        <v>1.9960629999999997E-3</v>
      </c>
      <c r="L19" s="52">
        <v>1.11779528E-3</v>
      </c>
      <c r="M19" s="52">
        <v>6.5870078999999996E-3</v>
      </c>
      <c r="N19" s="52">
        <v>7.9842520000000012E-6</v>
      </c>
      <c r="O19" s="52">
        <v>5.9881890000000004E-7</v>
      </c>
      <c r="P19" s="52">
        <v>1.1976377999999999E-5</v>
      </c>
      <c r="Q19" s="52">
        <v>2.9940944999999998E-6</v>
      </c>
      <c r="R19" s="52">
        <v>1.9960629999999999E-5</v>
      </c>
      <c r="S19" s="52">
        <v>2.1956693E-5</v>
      </c>
      <c r="T19" s="52">
        <v>7.9842520000000009E-7</v>
      </c>
      <c r="U19" s="52">
        <v>1.09783465E-5</v>
      </c>
      <c r="V19" s="52">
        <v>2.8942913500000001E-3</v>
      </c>
      <c r="W19" s="52">
        <v>1.3972440999999999E-4</v>
      </c>
      <c r="X19" s="52">
        <v>1.8962598500000001E-7</v>
      </c>
      <c r="Y19" s="52">
        <v>1.4970472499999999E-6</v>
      </c>
      <c r="Z19" s="52">
        <v>1.6966535499999999E-7</v>
      </c>
      <c r="AA19" s="52">
        <v>1.4970472500000001E-7</v>
      </c>
      <c r="AB19" s="52">
        <v>2.006043315E-6</v>
      </c>
      <c r="AC19" s="52" t="s">
        <v>441</v>
      </c>
      <c r="AD19" s="52" t="s">
        <v>441</v>
      </c>
      <c r="AE19" s="40"/>
      <c r="AF19" s="52">
        <v>99.803150000000002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1.0569852</v>
      </c>
      <c r="F21" s="52">
        <v>5.151E-2</v>
      </c>
      <c r="G21" s="52">
        <v>1.377</v>
      </c>
      <c r="H21" s="52" t="s">
        <v>441</v>
      </c>
      <c r="I21" s="52">
        <v>4.1208000000000002E-2</v>
      </c>
      <c r="J21" s="52">
        <v>4.1208000000000002E-2</v>
      </c>
      <c r="K21" s="52">
        <v>4.1208000000000002E-2</v>
      </c>
      <c r="L21" s="52">
        <v>2.3076480000000003E-2</v>
      </c>
      <c r="M21" s="52">
        <v>0.13598639999999998</v>
      </c>
      <c r="N21" s="52">
        <v>1.6483200000000001E-4</v>
      </c>
      <c r="O21" s="52">
        <v>1.23624E-5</v>
      </c>
      <c r="P21" s="52">
        <v>2.4724799999999999E-4</v>
      </c>
      <c r="Q21" s="52">
        <v>6.1811999999999997E-5</v>
      </c>
      <c r="R21" s="52">
        <v>4.1208E-4</v>
      </c>
      <c r="S21" s="52">
        <v>4.5328799999999999E-4</v>
      </c>
      <c r="T21" s="52">
        <v>1.6483200000000002E-5</v>
      </c>
      <c r="U21" s="52">
        <v>2.2664399999999999E-4</v>
      </c>
      <c r="V21" s="52">
        <v>5.9751600000000002E-2</v>
      </c>
      <c r="W21" s="52">
        <v>2.88456E-3</v>
      </c>
      <c r="X21" s="52">
        <v>3.9147599999999999E-6</v>
      </c>
      <c r="Y21" s="52">
        <v>3.0905999999999999E-5</v>
      </c>
      <c r="Z21" s="52">
        <v>3.5026799999999998E-6</v>
      </c>
      <c r="AA21" s="52">
        <v>3.0906000000000001E-6</v>
      </c>
      <c r="AB21" s="52">
        <v>4.1414040000000003E-5</v>
      </c>
      <c r="AC21" s="52" t="s">
        <v>441</v>
      </c>
      <c r="AD21" s="52" t="s">
        <v>441</v>
      </c>
      <c r="AE21" s="40"/>
      <c r="AF21" s="52">
        <v>2060.4</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0.19167166920000001</v>
      </c>
      <c r="F22" s="52">
        <v>3.5879775959999999E-2</v>
      </c>
      <c r="G22" s="52">
        <v>1.8000000000000001E-4</v>
      </c>
      <c r="H22" s="52" t="s">
        <v>441</v>
      </c>
      <c r="I22" s="52">
        <v>4.0908537600000003E-2</v>
      </c>
      <c r="J22" s="52">
        <v>4.3880465399999999E-2</v>
      </c>
      <c r="K22" s="52">
        <v>4.6191964800000006E-2</v>
      </c>
      <c r="L22" s="52">
        <v>5.2198667903999999E-3</v>
      </c>
      <c r="M22" s="52">
        <v>0.32473925339999998</v>
      </c>
      <c r="N22" s="52">
        <v>4.4269684416000002E-2</v>
      </c>
      <c r="O22" s="52">
        <v>5.9595918119999996E-4</v>
      </c>
      <c r="P22" s="52">
        <v>2.6401646040000002E-3</v>
      </c>
      <c r="Q22" s="52">
        <v>1.3287249059999999E-3</v>
      </c>
      <c r="R22" s="52">
        <v>4.5103457400000003E-3</v>
      </c>
      <c r="S22" s="52">
        <v>5.8364479440000004E-3</v>
      </c>
      <c r="T22" s="52">
        <v>4.2948827615999999E-3</v>
      </c>
      <c r="U22" s="52">
        <v>6.2323528199999994E-4</v>
      </c>
      <c r="V22" s="52">
        <v>7.3648675799999994E-2</v>
      </c>
      <c r="W22" s="52">
        <v>3.6717827999999998E-4</v>
      </c>
      <c r="X22" s="52">
        <v>1.5025244413379999E-2</v>
      </c>
      <c r="Y22" s="52">
        <v>1.9453550433E-2</v>
      </c>
      <c r="Z22" s="52">
        <v>7.8265223993399993E-3</v>
      </c>
      <c r="AA22" s="52">
        <v>6.1093561052999994E-3</v>
      </c>
      <c r="AB22" s="52">
        <v>4.8414673351020003E-2</v>
      </c>
      <c r="AC22" s="52" t="s">
        <v>441</v>
      </c>
      <c r="AD22" s="52">
        <v>5.6136413999999996E-2</v>
      </c>
      <c r="AE22" s="40"/>
      <c r="AF22" s="52">
        <v>10.577999999999999</v>
      </c>
      <c r="AG22" s="52">
        <v>330.21420000000001</v>
      </c>
      <c r="AH22" s="52" t="s">
        <v>441</v>
      </c>
      <c r="AI22" s="52" t="s">
        <v>441</v>
      </c>
      <c r="AJ22" s="52">
        <v>251.69220000000001</v>
      </c>
      <c r="AK22" s="52" t="s">
        <v>441</v>
      </c>
      <c r="AL22" s="120" t="s">
        <v>49</v>
      </c>
    </row>
    <row r="23" spans="1:38" ht="26.45" customHeight="1" thickBot="1" x14ac:dyDescent="0.25">
      <c r="A23" s="49" t="s">
        <v>70</v>
      </c>
      <c r="B23" s="53" t="s">
        <v>391</v>
      </c>
      <c r="C23" s="50" t="s">
        <v>387</v>
      </c>
      <c r="D23" s="92"/>
      <c r="E23" s="52">
        <v>1.0113165951399516</v>
      </c>
      <c r="F23" s="52">
        <v>0.10466812166439721</v>
      </c>
      <c r="G23" s="52">
        <v>2.4795527785465732E-2</v>
      </c>
      <c r="H23" s="52">
        <v>2.4795527785465731E-4</v>
      </c>
      <c r="I23" s="52">
        <v>6.5212238075774878E-2</v>
      </c>
      <c r="J23" s="52">
        <v>6.5212238075774878E-2</v>
      </c>
      <c r="K23" s="52">
        <v>6.5212238075774878E-2</v>
      </c>
      <c r="L23" s="52">
        <v>4.0478699109772809E-2</v>
      </c>
      <c r="M23" s="52">
        <v>0.33393377045075973</v>
      </c>
      <c r="N23" s="52">
        <v>6.9737421896622367E-2</v>
      </c>
      <c r="O23" s="52">
        <v>3.0994409731832163E-4</v>
      </c>
      <c r="P23" s="52" t="s">
        <v>441</v>
      </c>
      <c r="Q23" s="52" t="s">
        <v>441</v>
      </c>
      <c r="R23" s="52">
        <v>1.5497204865916085E-3</v>
      </c>
      <c r="S23" s="52">
        <v>5.269049654411468E-2</v>
      </c>
      <c r="T23" s="52">
        <v>2.1696086812282517E-3</v>
      </c>
      <c r="U23" s="52">
        <v>3.0994409731832163E-4</v>
      </c>
      <c r="V23" s="52">
        <v>3.0994409731832165E-2</v>
      </c>
      <c r="W23" s="52">
        <v>3.0994409731832169E-3</v>
      </c>
      <c r="X23" s="52">
        <v>9.2983229195496488E-4</v>
      </c>
      <c r="Y23" s="52">
        <v>1.5497204865916085E-3</v>
      </c>
      <c r="Z23" s="52" t="s">
        <v>441</v>
      </c>
      <c r="AA23" s="52" t="s">
        <v>441</v>
      </c>
      <c r="AB23" s="52">
        <v>2.4795527785465734E-3</v>
      </c>
      <c r="AC23" s="52" t="s">
        <v>441</v>
      </c>
      <c r="AD23" s="52" t="s">
        <v>441</v>
      </c>
      <c r="AE23" s="40"/>
      <c r="AF23" s="52">
        <v>1332.7596184687829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0.22477559857228796</v>
      </c>
      <c r="F24" s="52">
        <v>1.1127350954399996E-2</v>
      </c>
      <c r="G24" s="52">
        <v>0.22461591437899986</v>
      </c>
      <c r="H24" s="52" t="s">
        <v>441</v>
      </c>
      <c r="I24" s="52">
        <v>8.7443632495199965E-3</v>
      </c>
      <c r="J24" s="52">
        <v>8.7443632495199965E-3</v>
      </c>
      <c r="K24" s="52">
        <v>8.7443632495199965E-3</v>
      </c>
      <c r="L24" s="52">
        <v>4.8932174774111992E-3</v>
      </c>
      <c r="M24" s="52">
        <v>2.9092639235615989E-2</v>
      </c>
      <c r="N24" s="52">
        <v>3.5047897834079989E-5</v>
      </c>
      <c r="O24" s="52">
        <v>2.6292628150559993E-6</v>
      </c>
      <c r="P24" s="52">
        <v>5.7251779701119978E-5</v>
      </c>
      <c r="Q24" s="52">
        <v>1.4000055425279995E-5</v>
      </c>
      <c r="R24" s="52">
        <v>8.749011893519999E-5</v>
      </c>
      <c r="S24" s="52">
        <v>9.6134536338719976E-5</v>
      </c>
      <c r="T24" s="52">
        <v>3.6111722134079998E-6</v>
      </c>
      <c r="U24" s="52">
        <v>4.8574149159359986E-5</v>
      </c>
      <c r="V24" s="52">
        <v>1.2675741892103997E-2</v>
      </c>
      <c r="W24" s="52">
        <v>6.1161731984639986E-4</v>
      </c>
      <c r="X24" s="52">
        <v>8.3005207693439985E-7</v>
      </c>
      <c r="Y24" s="52">
        <v>6.5530427126399975E-6</v>
      </c>
      <c r="Z24" s="52">
        <v>7.4267817409919976E-7</v>
      </c>
      <c r="AA24" s="52">
        <v>6.5530427126399987E-7</v>
      </c>
      <c r="AB24" s="52">
        <v>8.7810772349375967E-6</v>
      </c>
      <c r="AC24" s="52" t="s">
        <v>441</v>
      </c>
      <c r="AD24" s="52" t="s">
        <v>441</v>
      </c>
      <c r="AE24" s="40"/>
      <c r="AF24" s="52">
        <v>445.80921417599995</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0.157595728678292</v>
      </c>
      <c r="F25" s="52">
        <v>0.24904009393459148</v>
      </c>
      <c r="G25" s="52">
        <v>1.1010193622883699E-2</v>
      </c>
      <c r="H25" s="52" t="s">
        <v>441</v>
      </c>
      <c r="I25" s="52">
        <v>2.0954104919032701E-3</v>
      </c>
      <c r="J25" s="52">
        <v>2.0954104919032701E-3</v>
      </c>
      <c r="K25" s="52">
        <v>2.0954104919032701E-3</v>
      </c>
      <c r="L25" s="52">
        <v>3.1431157378549048E-4</v>
      </c>
      <c r="M25" s="52">
        <v>0.115828216682426</v>
      </c>
      <c r="N25" s="52" t="s">
        <v>441</v>
      </c>
      <c r="O25" s="52" t="s">
        <v>441</v>
      </c>
      <c r="P25" s="52" t="s">
        <v>441</v>
      </c>
      <c r="Q25" s="52" t="s">
        <v>441</v>
      </c>
      <c r="R25" s="52" t="s">
        <v>441</v>
      </c>
      <c r="S25" s="52" t="s">
        <v>441</v>
      </c>
      <c r="T25" s="52" t="s">
        <v>441</v>
      </c>
      <c r="U25" s="52" t="s">
        <v>441</v>
      </c>
      <c r="V25" s="52" t="s">
        <v>441</v>
      </c>
      <c r="W25" s="52">
        <v>7.8644240189870989E-4</v>
      </c>
      <c r="X25" s="52" t="s">
        <v>441</v>
      </c>
      <c r="Y25" s="52" t="s">
        <v>441</v>
      </c>
      <c r="Z25" s="52" t="s">
        <v>441</v>
      </c>
      <c r="AA25" s="52" t="s">
        <v>441</v>
      </c>
      <c r="AB25" s="52" t="s">
        <v>441</v>
      </c>
      <c r="AC25" s="52" t="s">
        <v>441</v>
      </c>
      <c r="AD25" s="52" t="s">
        <v>441</v>
      </c>
      <c r="AE25" s="40"/>
      <c r="AF25" s="52">
        <v>578.30956393975191</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4.2707854716473231E-2</v>
      </c>
      <c r="F26" s="52">
        <v>9.5593571786290576E-2</v>
      </c>
      <c r="G26" s="52">
        <v>4.288016993547303E-3</v>
      </c>
      <c r="H26" s="52" t="s">
        <v>441</v>
      </c>
      <c r="I26" s="52">
        <v>1.1338811097051169E-4</v>
      </c>
      <c r="J26" s="52">
        <v>1.1338811097051169E-4</v>
      </c>
      <c r="K26" s="52">
        <v>1.1338811097051169E-4</v>
      </c>
      <c r="L26" s="52">
        <v>1.7008216645576753E-5</v>
      </c>
      <c r="M26" s="52">
        <v>0.57489298187681492</v>
      </c>
      <c r="N26" s="52">
        <v>0.32451269999999999</v>
      </c>
      <c r="O26" s="52" t="s">
        <v>441</v>
      </c>
      <c r="P26" s="52" t="s">
        <v>441</v>
      </c>
      <c r="Q26" s="52" t="s">
        <v>441</v>
      </c>
      <c r="R26" s="52" t="s">
        <v>441</v>
      </c>
      <c r="S26" s="52" t="s">
        <v>441</v>
      </c>
      <c r="T26" s="52" t="s">
        <v>441</v>
      </c>
      <c r="U26" s="52" t="s">
        <v>441</v>
      </c>
      <c r="V26" s="52" t="s">
        <v>441</v>
      </c>
      <c r="W26" s="52">
        <v>1.0508958115947812E-3</v>
      </c>
      <c r="X26" s="52" t="s">
        <v>441</v>
      </c>
      <c r="Y26" s="52" t="s">
        <v>441</v>
      </c>
      <c r="Z26" s="52" t="s">
        <v>441</v>
      </c>
      <c r="AA26" s="52" t="s">
        <v>441</v>
      </c>
      <c r="AB26" s="52" t="s">
        <v>441</v>
      </c>
      <c r="AC26" s="52" t="s">
        <v>441</v>
      </c>
      <c r="AD26" s="52" t="s">
        <v>441</v>
      </c>
      <c r="AE26" s="40"/>
      <c r="AF26" s="52">
        <v>221.95493005498994</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2.9823758838492176</v>
      </c>
      <c r="F27" s="52">
        <v>2.5811526168590428</v>
      </c>
      <c r="G27" s="52">
        <v>5.6477193301642852E-2</v>
      </c>
      <c r="H27" s="52">
        <v>7.9733527993574263E-2</v>
      </c>
      <c r="I27" s="52">
        <v>5.309435137686238E-2</v>
      </c>
      <c r="J27" s="52">
        <v>5.309435137686238E-2</v>
      </c>
      <c r="K27" s="52">
        <v>5.309435137686238E-2</v>
      </c>
      <c r="L27" s="52">
        <v>2.2227192305373861E-2</v>
      </c>
      <c r="M27" s="52">
        <v>21.929932837720862</v>
      </c>
      <c r="N27" s="52">
        <v>2.242224207662269E-4</v>
      </c>
      <c r="O27" s="52">
        <v>2.7844281178404229E-5</v>
      </c>
      <c r="P27" s="52">
        <v>1.2571065856041193E-3</v>
      </c>
      <c r="Q27" s="52">
        <v>4.213346460235462E-5</v>
      </c>
      <c r="R27" s="52">
        <v>9.7876572234500817E-4</v>
      </c>
      <c r="S27" s="52">
        <v>6.9366516527303137E-4</v>
      </c>
      <c r="T27" s="52">
        <v>3.147035910304242E-4</v>
      </c>
      <c r="U27" s="52">
        <v>2.8578366847900801E-5</v>
      </c>
      <c r="V27" s="52">
        <v>4.7374530999885296E-3</v>
      </c>
      <c r="W27" s="52">
        <v>7.3018399999999997E-2</v>
      </c>
      <c r="X27" s="52">
        <v>1.2162581772000001E-3</v>
      </c>
      <c r="Y27" s="52">
        <v>1.6629353569000002E-3</v>
      </c>
      <c r="Z27" s="52">
        <v>9.3759340199999993E-4</v>
      </c>
      <c r="AA27" s="52">
        <v>1.7503548334E-3</v>
      </c>
      <c r="AB27" s="52">
        <v>5.5671417695000005E-3</v>
      </c>
      <c r="AC27" s="52">
        <v>7.3018700000000006E-5</v>
      </c>
      <c r="AD27" s="52">
        <v>1.48351E-5</v>
      </c>
      <c r="AE27" s="40"/>
      <c r="AF27" s="52">
        <v>6636.2219809897997</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0.24583467862968628</v>
      </c>
      <c r="F28" s="52">
        <v>0.13885513707896185</v>
      </c>
      <c r="G28" s="52">
        <v>5.2976811545375029E-3</v>
      </c>
      <c r="H28" s="52">
        <v>1.6511318133768376E-3</v>
      </c>
      <c r="I28" s="52">
        <v>1.699305267204726E-2</v>
      </c>
      <c r="J28" s="52">
        <v>1.699305267204726E-2</v>
      </c>
      <c r="K28" s="52">
        <v>1.699305267204726E-2</v>
      </c>
      <c r="L28" s="52">
        <v>7.5813880623084202E-3</v>
      </c>
      <c r="M28" s="52">
        <v>1.6741530919947447</v>
      </c>
      <c r="N28" s="52">
        <v>1.1890693270619731E-5</v>
      </c>
      <c r="O28" s="52">
        <v>1.435301220845903E-6</v>
      </c>
      <c r="P28" s="52">
        <v>7.5194462602187702E-5</v>
      </c>
      <c r="Q28" s="52">
        <v>2.2550227072319806E-6</v>
      </c>
      <c r="R28" s="52">
        <v>7.3485621098432253E-5</v>
      </c>
      <c r="S28" s="52">
        <v>5.0973247770285152E-5</v>
      </c>
      <c r="T28" s="52">
        <v>1.4974900900280962E-5</v>
      </c>
      <c r="U28" s="52">
        <v>1.6394429727721584E-6</v>
      </c>
      <c r="V28" s="52">
        <v>2.7663234306519367E-4</v>
      </c>
      <c r="W28" s="52">
        <v>3.6769999999999997E-3</v>
      </c>
      <c r="X28" s="52">
        <v>1.224145377E-4</v>
      </c>
      <c r="Y28" s="52">
        <v>1.5749830730000001E-4</v>
      </c>
      <c r="Z28" s="52">
        <v>9.9968183399999996E-5</v>
      </c>
      <c r="AA28" s="52">
        <v>1.5041649639999999E-4</v>
      </c>
      <c r="AB28" s="52">
        <v>5.302975248E-4</v>
      </c>
      <c r="AC28" s="52">
        <v>3.6768999999999999E-6</v>
      </c>
      <c r="AD28" s="52">
        <v>1.9941000000000001E-6</v>
      </c>
      <c r="AE28" s="40"/>
      <c r="AF28" s="52">
        <v>448.26372902200001</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0.94265307546691091</v>
      </c>
      <c r="F29" s="52">
        <v>0.12423603400728965</v>
      </c>
      <c r="G29" s="52">
        <v>1.8947992764863711E-2</v>
      </c>
      <c r="H29" s="52">
        <v>3.1294513481063658E-4</v>
      </c>
      <c r="I29" s="52">
        <v>3.9922446895848986E-2</v>
      </c>
      <c r="J29" s="52">
        <v>3.9922446895848986E-2</v>
      </c>
      <c r="K29" s="52">
        <v>3.9922446895848986E-2</v>
      </c>
      <c r="L29" s="52">
        <v>2.0731488159855933E-2</v>
      </c>
      <c r="M29" s="52">
        <v>0.29028527188029246</v>
      </c>
      <c r="N29" s="52">
        <v>1.4496666428821314E-5</v>
      </c>
      <c r="O29" s="52">
        <v>1.5258401589583723E-6</v>
      </c>
      <c r="P29" s="52">
        <v>1.3793483307576236E-4</v>
      </c>
      <c r="Q29" s="52">
        <v>2.8612465277261428E-6</v>
      </c>
      <c r="R29" s="52">
        <v>2.0664266714012677E-4</v>
      </c>
      <c r="S29" s="52">
        <v>1.3909639451637439E-4</v>
      </c>
      <c r="T29" s="52">
        <v>8.9598674886924962E-6</v>
      </c>
      <c r="U29" s="52">
        <v>2.6708127375355424E-6</v>
      </c>
      <c r="V29" s="52">
        <v>4.7503327905067946E-4</v>
      </c>
      <c r="W29" s="52">
        <v>7.0349000000000002E-3</v>
      </c>
      <c r="X29" s="52">
        <v>1.004948244E-4</v>
      </c>
      <c r="Y29" s="52">
        <v>6.0855199280000001E-4</v>
      </c>
      <c r="Z29" s="52">
        <v>6.8001497870000011E-4</v>
      </c>
      <c r="AA29" s="52">
        <v>1.563252825E-4</v>
      </c>
      <c r="AB29" s="52">
        <v>1.5453870784000001E-3</v>
      </c>
      <c r="AC29" s="52">
        <v>2.4457000000000001E-6</v>
      </c>
      <c r="AD29" s="52">
        <v>1.2569E-6</v>
      </c>
      <c r="AE29" s="40"/>
      <c r="AF29" s="52">
        <v>1069.0385866309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4.0557612939163424E-3</v>
      </c>
      <c r="F30" s="52">
        <v>0.15902616343187392</v>
      </c>
      <c r="G30" s="52">
        <v>2.4758552805965317E-4</v>
      </c>
      <c r="H30" s="52">
        <v>3.4757906185865318E-5</v>
      </c>
      <c r="I30" s="52">
        <v>3.3597263552571574E-3</v>
      </c>
      <c r="J30" s="52">
        <v>3.3597263552571574E-3</v>
      </c>
      <c r="K30" s="52">
        <v>3.3597263552571574E-3</v>
      </c>
      <c r="L30" s="52">
        <v>5.0927710293335393E-4</v>
      </c>
      <c r="M30" s="52">
        <v>0.43417270939212355</v>
      </c>
      <c r="N30" s="52">
        <v>1.5259067803382254E-6</v>
      </c>
      <c r="O30" s="52">
        <v>4.4856195530855103E-5</v>
      </c>
      <c r="P30" s="52">
        <v>6.5272548306635817E-6</v>
      </c>
      <c r="Q30" s="52">
        <v>2.250777527815028E-7</v>
      </c>
      <c r="R30" s="52">
        <v>1.92963027316485E-4</v>
      </c>
      <c r="S30" s="52">
        <v>7.630871735420949E-3</v>
      </c>
      <c r="T30" s="52">
        <v>3.1437448260791139E-4</v>
      </c>
      <c r="U30" s="52">
        <v>4.4660115953242528E-5</v>
      </c>
      <c r="V30" s="52">
        <v>4.4385098448650635E-3</v>
      </c>
      <c r="W30" s="52">
        <v>3.747E-4</v>
      </c>
      <c r="X30" s="52">
        <v>5.7095983999999996E-6</v>
      </c>
      <c r="Y30" s="52">
        <v>1.0467597000000001E-5</v>
      </c>
      <c r="Z30" s="52">
        <v>3.5684990000000004E-6</v>
      </c>
      <c r="AA30" s="52">
        <v>1.2251846400000001E-5</v>
      </c>
      <c r="AB30" s="52">
        <v>3.1997540800000002E-5</v>
      </c>
      <c r="AC30" s="52">
        <v>3.7469999999999999E-7</v>
      </c>
      <c r="AD30" s="52">
        <v>3.7469999999999999E-7</v>
      </c>
      <c r="AE30" s="40"/>
      <c r="AF30" s="52">
        <v>33.236481494000003</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0.30868667857282184</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14.4953090525</v>
      </c>
      <c r="AL31" s="120" t="s">
        <v>49</v>
      </c>
    </row>
    <row r="32" spans="1:38" ht="26.45" customHeight="1" thickBot="1" x14ac:dyDescent="0.25">
      <c r="A32" s="49" t="s">
        <v>78</v>
      </c>
      <c r="B32" s="49" t="s">
        <v>89</v>
      </c>
      <c r="C32" s="50" t="s">
        <v>90</v>
      </c>
      <c r="D32" s="51"/>
      <c r="E32" s="52" t="s">
        <v>441</v>
      </c>
      <c r="F32" s="52" t="s">
        <v>441</v>
      </c>
      <c r="G32" s="52" t="s">
        <v>441</v>
      </c>
      <c r="H32" s="52" t="s">
        <v>441</v>
      </c>
      <c r="I32" s="52">
        <v>2.6235168464984041E-2</v>
      </c>
      <c r="J32" s="52">
        <v>5.0665475407890882E-2</v>
      </c>
      <c r="K32" s="52">
        <v>6.4692163732717634E-2</v>
      </c>
      <c r="L32" s="52">
        <v>5.9405655704420426E-3</v>
      </c>
      <c r="M32" s="52" t="s">
        <v>441</v>
      </c>
      <c r="N32" s="52">
        <v>0.19525067498554396</v>
      </c>
      <c r="O32" s="52">
        <v>8.5602194817063228E-4</v>
      </c>
      <c r="P32" s="52" t="s">
        <v>441</v>
      </c>
      <c r="Q32" s="52">
        <v>2.2322941317058499E-3</v>
      </c>
      <c r="R32" s="52">
        <v>7.2865266179061972E-2</v>
      </c>
      <c r="S32" s="52">
        <v>1.5997415012180229</v>
      </c>
      <c r="T32" s="52">
        <v>1.119926316058226E-2</v>
      </c>
      <c r="U32" s="52">
        <v>1.293843274654354E-3</v>
      </c>
      <c r="V32" s="52">
        <v>0.5196529137231789</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2569.501323337216</v>
      </c>
      <c r="AL32" s="120" t="s">
        <v>410</v>
      </c>
    </row>
    <row r="33" spans="1:38" ht="26.45" customHeight="1" thickBot="1" x14ac:dyDescent="0.25">
      <c r="A33" s="49" t="s">
        <v>78</v>
      </c>
      <c r="B33" s="49" t="s">
        <v>91</v>
      </c>
      <c r="C33" s="50" t="s">
        <v>92</v>
      </c>
      <c r="D33" s="51"/>
      <c r="E33" s="52" t="s">
        <v>441</v>
      </c>
      <c r="F33" s="52" t="s">
        <v>441</v>
      </c>
      <c r="G33" s="52" t="s">
        <v>441</v>
      </c>
      <c r="H33" s="52" t="s">
        <v>441</v>
      </c>
      <c r="I33" s="52">
        <v>0.11489414282103214</v>
      </c>
      <c r="J33" s="52">
        <v>0.21276693115005954</v>
      </c>
      <c r="K33" s="52">
        <v>0.42553386230011908</v>
      </c>
      <c r="L33" s="52">
        <v>4.5106589403812606E-3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2569.501323337216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0.24612983062161345</v>
      </c>
      <c r="F36" s="52">
        <v>1.2110771460916431E-2</v>
      </c>
      <c r="G36" s="52">
        <v>5.7819999999999996E-2</v>
      </c>
      <c r="H36" s="52" t="s">
        <v>441</v>
      </c>
      <c r="I36" s="52">
        <v>3.9718999346289655E-3</v>
      </c>
      <c r="J36" s="52">
        <v>4.6686662635905115E-3</v>
      </c>
      <c r="K36" s="52">
        <v>4.6686662635905115E-3</v>
      </c>
      <c r="L36" s="52">
        <v>2.6250383453084149E-4</v>
      </c>
      <c r="M36" s="52">
        <v>2.435449246096464E-2</v>
      </c>
      <c r="N36" s="52">
        <v>7.4122000000000001E-4</v>
      </c>
      <c r="O36" s="52">
        <v>5.7140000000000012E-5</v>
      </c>
      <c r="P36" s="52">
        <v>1.7062000000000002E-4</v>
      </c>
      <c r="Q36" s="52">
        <v>2.4056000000000004E-4</v>
      </c>
      <c r="R36" s="52">
        <v>2.9810000000000004E-4</v>
      </c>
      <c r="S36" s="52">
        <v>5.01812E-3</v>
      </c>
      <c r="T36" s="52">
        <v>6.3140000000000002E-3</v>
      </c>
      <c r="U36" s="52">
        <v>5.7160000000000002E-4</v>
      </c>
      <c r="V36" s="52">
        <v>6.8328000000000009E-3</v>
      </c>
      <c r="W36" s="52">
        <v>7.4702000000000004E-4</v>
      </c>
      <c r="X36" s="52">
        <v>1.1448000000000001E-5</v>
      </c>
      <c r="Y36" s="52">
        <v>5.734000000000001E-5</v>
      </c>
      <c r="Z36" s="52">
        <v>5.7140000000000012E-5</v>
      </c>
      <c r="AA36" s="52">
        <v>5.8540000000000002E-6</v>
      </c>
      <c r="AB36" s="52">
        <v>1.3178199999999999E-4</v>
      </c>
      <c r="AC36" s="52">
        <v>4.5672000000000009E-4</v>
      </c>
      <c r="AD36" s="52">
        <v>2.2701200000000001E-4</v>
      </c>
      <c r="AE36" s="40"/>
      <c r="AF36" s="52">
        <v>244.79000000000002</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0.27588128911506149</v>
      </c>
      <c r="F38" s="52">
        <v>2.8552855231283907E-2</v>
      </c>
      <c r="G38" s="52">
        <v>6.7640758617196119E-3</v>
      </c>
      <c r="H38" s="52">
        <v>6.7640758617196103E-5</v>
      </c>
      <c r="I38" s="52">
        <v>1.7789519516322579E-2</v>
      </c>
      <c r="J38" s="52">
        <v>1.7789519516322579E-2</v>
      </c>
      <c r="K38" s="52">
        <v>1.7789519516322579E-2</v>
      </c>
      <c r="L38" s="52">
        <v>1.1042353844257266E-2</v>
      </c>
      <c r="M38" s="52">
        <v>9.1095191667708852E-2</v>
      </c>
      <c r="N38" s="52">
        <v>1.9023963361086405E-2</v>
      </c>
      <c r="O38" s="52">
        <v>8.4550948271495149E-5</v>
      </c>
      <c r="P38" s="52" t="s">
        <v>441</v>
      </c>
      <c r="Q38" s="52" t="s">
        <v>441</v>
      </c>
      <c r="R38" s="52">
        <v>4.2275474135747575E-4</v>
      </c>
      <c r="S38" s="52">
        <v>1.4373661206154173E-2</v>
      </c>
      <c r="T38" s="52">
        <v>5.9185663790046604E-4</v>
      </c>
      <c r="U38" s="52">
        <v>8.4550948271495149E-5</v>
      </c>
      <c r="V38" s="52">
        <v>8.4550948271495136E-3</v>
      </c>
      <c r="W38" s="52">
        <v>8.4550948271495149E-4</v>
      </c>
      <c r="X38" s="52">
        <v>2.5365284481448539E-4</v>
      </c>
      <c r="Y38" s="52">
        <v>4.2275474135747569E-4</v>
      </c>
      <c r="Z38" s="52" t="s">
        <v>441</v>
      </c>
      <c r="AA38" s="52" t="s">
        <v>441</v>
      </c>
      <c r="AB38" s="52">
        <v>6.7640758617196109E-4</v>
      </c>
      <c r="AC38" s="52" t="s">
        <v>441</v>
      </c>
      <c r="AD38" s="52" t="s">
        <v>441</v>
      </c>
      <c r="AE38" s="40"/>
      <c r="AF38" s="52">
        <v>363.56907756742913</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2.36753902E-2</v>
      </c>
      <c r="F39" s="52">
        <v>1.8782428999999999E-3</v>
      </c>
      <c r="G39" s="52">
        <v>2.2664693106000003E-3</v>
      </c>
      <c r="H39" s="52">
        <v>1.7400000000000003E-6</v>
      </c>
      <c r="I39" s="52">
        <v>6.5910391940000018E-3</v>
      </c>
      <c r="J39" s="52">
        <v>9.4074391940000019E-3</v>
      </c>
      <c r="K39" s="52">
        <v>1.2075439194000002E-2</v>
      </c>
      <c r="L39" s="52">
        <v>8.8092956776000017E-4</v>
      </c>
      <c r="M39" s="52">
        <v>7.4230366999999998E-3</v>
      </c>
      <c r="N39" s="52">
        <v>6.0870634655300009E-2</v>
      </c>
      <c r="O39" s="52">
        <v>1.9823391990700001E-3</v>
      </c>
      <c r="P39" s="52">
        <v>1.6330132300000002E-3</v>
      </c>
      <c r="Q39" s="52">
        <v>1.2777332300000005E-3</v>
      </c>
      <c r="R39" s="52">
        <v>7.9557731990000005E-4</v>
      </c>
      <c r="S39" s="52">
        <v>2.6039546398E-4</v>
      </c>
      <c r="T39" s="52">
        <v>8.6698773199E-3</v>
      </c>
      <c r="U39" s="52">
        <v>1.4903273400000001E-5</v>
      </c>
      <c r="V39" s="52">
        <v>1.7759725790000003E-3</v>
      </c>
      <c r="W39" s="52">
        <v>4.1279999999999995E-4</v>
      </c>
      <c r="X39" s="52">
        <v>2.5667200000000009E-6</v>
      </c>
      <c r="Y39" s="52">
        <v>2.8880000000000006E-6</v>
      </c>
      <c r="Z39" s="52">
        <v>1.9149600000000005E-6</v>
      </c>
      <c r="AA39" s="52">
        <v>1.0992800000000002E-7</v>
      </c>
      <c r="AB39" s="52">
        <v>7.4796080000000023E-6</v>
      </c>
      <c r="AC39" s="52">
        <v>1.1751360000000002E-3</v>
      </c>
      <c r="AD39" s="52">
        <v>3.0740089440000006E-3</v>
      </c>
      <c r="AE39" s="40"/>
      <c r="AF39" s="52">
        <v>90.132300000000001</v>
      </c>
      <c r="AG39" s="52" t="s">
        <v>441</v>
      </c>
      <c r="AH39" s="52" t="s">
        <v>441</v>
      </c>
      <c r="AI39" s="52">
        <v>4.5652938596473884</v>
      </c>
      <c r="AJ39" s="52">
        <v>1.8644018451315627</v>
      </c>
      <c r="AK39" s="52">
        <v>0.58000000000000007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2.0479855675000002E-2</v>
      </c>
      <c r="F41" s="52">
        <v>3.8012344199999997E-3</v>
      </c>
      <c r="G41" s="52">
        <v>6.8118754977000004E-3</v>
      </c>
      <c r="H41" s="52">
        <v>4.6505451999999999E-5</v>
      </c>
      <c r="I41" s="52">
        <v>5.0306576300000001E-3</v>
      </c>
      <c r="J41" s="52">
        <v>5.1469212599999994E-3</v>
      </c>
      <c r="K41" s="52">
        <v>5.3794485200000007E-3</v>
      </c>
      <c r="L41" s="52">
        <v>4.9089700207999992E-4</v>
      </c>
      <c r="M41" s="52">
        <v>4.4787779599999994E-2</v>
      </c>
      <c r="N41" s="52">
        <v>1.6135765139999999E-4</v>
      </c>
      <c r="O41" s="52">
        <v>7.5942322650000005E-5</v>
      </c>
      <c r="P41" s="52">
        <v>5.0095281639999991E-5</v>
      </c>
      <c r="Q41" s="52">
        <v>2.9255802849999999E-6</v>
      </c>
      <c r="R41" s="52">
        <v>2.0626080999600001E-4</v>
      </c>
      <c r="S41" s="52">
        <v>8.2027672549600002E-5</v>
      </c>
      <c r="T41" s="52">
        <v>1.3456607345999999E-5</v>
      </c>
      <c r="U41" s="52">
        <v>3.9971653499999995E-6</v>
      </c>
      <c r="V41" s="52">
        <v>3.1287167748999998E-3</v>
      </c>
      <c r="W41" s="52">
        <v>6.8323710000000011E-3</v>
      </c>
      <c r="X41" s="52">
        <v>7.3240792150000003E-4</v>
      </c>
      <c r="Y41" s="52">
        <v>6.5976962649999993E-4</v>
      </c>
      <c r="Z41" s="52">
        <v>2.6953996300000001E-4</v>
      </c>
      <c r="AA41" s="52">
        <v>4.7076180650000002E-4</v>
      </c>
      <c r="AB41" s="52">
        <v>2.1324793175000003E-3</v>
      </c>
      <c r="AC41" s="52">
        <v>2.90659075E-5</v>
      </c>
      <c r="AD41" s="52">
        <v>3.4879088999999999E-7</v>
      </c>
      <c r="AE41" s="40"/>
      <c r="AF41" s="52">
        <v>395.86659999999995</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0.6880312597449868</v>
      </c>
      <c r="F44" s="52">
        <v>7.1209095104318859E-2</v>
      </c>
      <c r="G44" s="52">
        <v>1.6869196352814659E-2</v>
      </c>
      <c r="H44" s="52">
        <v>1.6869196352814659E-4</v>
      </c>
      <c r="I44" s="52">
        <v>4.4365986407902555E-2</v>
      </c>
      <c r="J44" s="52">
        <v>4.4365986407902555E-2</v>
      </c>
      <c r="K44" s="52">
        <v>4.4365986407902555E-2</v>
      </c>
      <c r="L44" s="52">
        <v>2.7538963045969929E-2</v>
      </c>
      <c r="M44" s="52">
        <v>0.22718590188153137</v>
      </c>
      <c r="N44" s="52">
        <v>4.7444614742291225E-2</v>
      </c>
      <c r="O44" s="52">
        <v>2.1086495441018321E-4</v>
      </c>
      <c r="P44" s="52" t="s">
        <v>441</v>
      </c>
      <c r="Q44" s="52" t="s">
        <v>441</v>
      </c>
      <c r="R44" s="52">
        <v>1.0543247720509162E-3</v>
      </c>
      <c r="S44" s="52">
        <v>3.5847042249731148E-2</v>
      </c>
      <c r="T44" s="52">
        <v>1.4760546808712826E-3</v>
      </c>
      <c r="U44" s="52">
        <v>2.1086495441018321E-4</v>
      </c>
      <c r="V44" s="52">
        <v>2.1086495441018323E-2</v>
      </c>
      <c r="W44" s="52">
        <v>2.1086495441018324E-3</v>
      </c>
      <c r="X44" s="52">
        <v>6.3259486323054964E-4</v>
      </c>
      <c r="Y44" s="52">
        <v>1.0543247720509162E-3</v>
      </c>
      <c r="Z44" s="52" t="s">
        <v>441</v>
      </c>
      <c r="AA44" s="52" t="s">
        <v>441</v>
      </c>
      <c r="AB44" s="52">
        <v>1.6869196352814657E-3</v>
      </c>
      <c r="AC44" s="52" t="s">
        <v>441</v>
      </c>
      <c r="AD44" s="52" t="s">
        <v>441</v>
      </c>
      <c r="AE44" s="40"/>
      <c r="AF44" s="52">
        <v>906.71930396378787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15.531668054214601</v>
      </c>
      <c r="F45" s="52">
        <v>0.54978007178757193</v>
      </c>
      <c r="G45" s="52">
        <v>3.4148879999999999</v>
      </c>
      <c r="H45" s="52" t="s">
        <v>441</v>
      </c>
      <c r="I45" s="52">
        <v>0.300797305128437</v>
      </c>
      <c r="J45" s="52">
        <v>0.35344951551713699</v>
      </c>
      <c r="K45" s="52">
        <v>0.35344951551713699</v>
      </c>
      <c r="L45" s="52">
        <v>1.3923919535103598E-2</v>
      </c>
      <c r="M45" s="52">
        <v>1.24184521551714</v>
      </c>
      <c r="N45" s="52">
        <v>3.7170630000000003E-2</v>
      </c>
      <c r="O45" s="52">
        <v>2.9444300000000001E-3</v>
      </c>
      <c r="P45" s="52">
        <v>8.2798099999999986E-3</v>
      </c>
      <c r="Q45" s="52">
        <v>2.0079920000000001E-2</v>
      </c>
      <c r="R45" s="52">
        <v>2.330109E-2</v>
      </c>
      <c r="S45" s="52">
        <v>0.25205296999999999</v>
      </c>
      <c r="T45" s="52">
        <v>0.7095530000000001</v>
      </c>
      <c r="U45" s="52">
        <v>2.9582670000000005E-2</v>
      </c>
      <c r="V45" s="52">
        <v>0.3367272</v>
      </c>
      <c r="W45" s="52">
        <v>4.1183360000000002E-2</v>
      </c>
      <c r="X45" s="52">
        <v>6.027230000000001E-4</v>
      </c>
      <c r="Y45" s="52">
        <v>3.0828000000000001E-3</v>
      </c>
      <c r="Z45" s="52">
        <v>2.9444300000000001E-3</v>
      </c>
      <c r="AA45" s="52">
        <v>3.9130200000000006E-4</v>
      </c>
      <c r="AB45" s="52">
        <v>7.0212550000000006E-3</v>
      </c>
      <c r="AC45" s="52">
        <v>2.3278699999999999E-2</v>
      </c>
      <c r="AD45" s="52">
        <v>1.8024312000000001E-2</v>
      </c>
      <c r="AE45" s="40"/>
      <c r="AF45" s="52">
        <v>12030.0818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3.0060055799999999E-2</v>
      </c>
      <c r="F46" s="52">
        <v>1.4649149999999998E-3</v>
      </c>
      <c r="G46" s="52">
        <v>1.1056E-3</v>
      </c>
      <c r="H46" s="52" t="s">
        <v>441</v>
      </c>
      <c r="I46" s="52">
        <v>1.1719319999999999E-3</v>
      </c>
      <c r="J46" s="52">
        <v>1.1719319999999999E-3</v>
      </c>
      <c r="K46" s="52">
        <v>1.1719319999999999E-3</v>
      </c>
      <c r="L46" s="52">
        <v>6.5628192E-4</v>
      </c>
      <c r="M46" s="52">
        <v>3.8673755999999991E-3</v>
      </c>
      <c r="N46" s="52">
        <v>4.687728E-6</v>
      </c>
      <c r="O46" s="52">
        <v>3.5157959999999995E-7</v>
      </c>
      <c r="P46" s="52">
        <v>7.0315919999999987E-6</v>
      </c>
      <c r="Q46" s="52">
        <v>1.7578979999999997E-6</v>
      </c>
      <c r="R46" s="52">
        <v>1.1719319999999998E-5</v>
      </c>
      <c r="S46" s="52">
        <v>1.2891251999999998E-5</v>
      </c>
      <c r="T46" s="52">
        <v>4.6877279999999997E-7</v>
      </c>
      <c r="U46" s="52">
        <v>6.4456259999999992E-6</v>
      </c>
      <c r="V46" s="52">
        <v>1.6993013999999998E-3</v>
      </c>
      <c r="W46" s="52">
        <v>8.203524E-5</v>
      </c>
      <c r="X46" s="52">
        <v>1.1133354E-7</v>
      </c>
      <c r="Y46" s="52">
        <v>8.7894899999999983E-7</v>
      </c>
      <c r="Z46" s="52">
        <v>9.9614219999999985E-8</v>
      </c>
      <c r="AA46" s="52">
        <v>8.7894899999999989E-8</v>
      </c>
      <c r="AB46" s="52">
        <v>1.1777916599999998E-6</v>
      </c>
      <c r="AC46" s="52" t="s">
        <v>441</v>
      </c>
      <c r="AD46" s="52" t="s">
        <v>441</v>
      </c>
      <c r="AE46" s="40"/>
      <c r="AF46" s="52">
        <v>58.596599999999995</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0.22792141457578619</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32719.953300000001</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19.413101030513861</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1137.979</v>
      </c>
      <c r="AL56" s="120" t="s">
        <v>413</v>
      </c>
    </row>
    <row r="57" spans="1:38" ht="26.45" customHeight="1" thickBot="1" x14ac:dyDescent="0.25">
      <c r="A57" s="49" t="s">
        <v>53</v>
      </c>
      <c r="B57" s="49" t="s">
        <v>143</v>
      </c>
      <c r="C57" s="50" t="s">
        <v>144</v>
      </c>
      <c r="D57" s="51"/>
      <c r="E57" s="52" t="s">
        <v>441</v>
      </c>
      <c r="F57" s="52" t="s">
        <v>441</v>
      </c>
      <c r="G57" s="52">
        <v>1E-3</v>
      </c>
      <c r="H57" s="52" t="s">
        <v>441</v>
      </c>
      <c r="I57" s="52">
        <v>1.3364699999999998E-2</v>
      </c>
      <c r="J57" s="52">
        <v>2.6729399999999997E-2</v>
      </c>
      <c r="K57" s="52">
        <v>2.9402339999999996E-2</v>
      </c>
      <c r="L57" s="52">
        <v>4.0094099999999993E-4</v>
      </c>
      <c r="M57" s="52" t="s">
        <v>441</v>
      </c>
      <c r="N57" s="52" t="s">
        <v>441</v>
      </c>
      <c r="O57" s="52" t="s">
        <v>441</v>
      </c>
      <c r="P57" s="52" t="s">
        <v>441</v>
      </c>
      <c r="Q57" s="52" t="s">
        <v>441</v>
      </c>
      <c r="R57" s="52" t="s">
        <v>441</v>
      </c>
      <c r="S57" s="52" t="s">
        <v>441</v>
      </c>
      <c r="T57" s="52" t="s">
        <v>441</v>
      </c>
      <c r="U57" s="52" t="s">
        <v>441</v>
      </c>
      <c r="V57" s="52" t="s">
        <v>441</v>
      </c>
      <c r="W57" s="52">
        <v>6.6823499999999992E-3</v>
      </c>
      <c r="X57" s="52" t="s">
        <v>441</v>
      </c>
      <c r="Y57" s="52" t="s">
        <v>441</v>
      </c>
      <c r="Z57" s="52" t="s">
        <v>441</v>
      </c>
      <c r="AA57" s="52" t="s">
        <v>441</v>
      </c>
      <c r="AB57" s="52" t="s">
        <v>441</v>
      </c>
      <c r="AC57" s="52">
        <v>1.470117E-3</v>
      </c>
      <c r="AD57" s="52" t="s">
        <v>441</v>
      </c>
      <c r="AE57" s="40"/>
      <c r="AF57" s="52" t="s">
        <v>441</v>
      </c>
      <c r="AG57" s="52" t="s">
        <v>441</v>
      </c>
      <c r="AH57" s="52" t="s">
        <v>441</v>
      </c>
      <c r="AI57" s="52" t="s">
        <v>441</v>
      </c>
      <c r="AJ57" s="52" t="s">
        <v>441</v>
      </c>
      <c r="AK57" s="52">
        <v>113.59994999999999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0.11357003220973888</v>
      </c>
      <c r="J60" s="52">
        <v>0.3219371902174738</v>
      </c>
      <c r="K60" s="52">
        <v>0.67989212835290069</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18.645</v>
      </c>
      <c r="AL60" s="120" t="s">
        <v>415</v>
      </c>
    </row>
    <row r="61" spans="1:38" ht="26.45" customHeight="1" thickBot="1" x14ac:dyDescent="0.25">
      <c r="A61" s="49" t="s">
        <v>53</v>
      </c>
      <c r="B61" s="57" t="s">
        <v>152</v>
      </c>
      <c r="C61" s="50" t="s">
        <v>153</v>
      </c>
      <c r="D61" s="51"/>
      <c r="E61" s="52" t="s">
        <v>441</v>
      </c>
      <c r="F61" s="52" t="s">
        <v>441</v>
      </c>
      <c r="G61" s="52" t="s">
        <v>441</v>
      </c>
      <c r="H61" s="52" t="s">
        <v>441</v>
      </c>
      <c r="I61" s="52">
        <v>0.12825269762201347</v>
      </c>
      <c r="J61" s="52">
        <v>1.2825269762201346</v>
      </c>
      <c r="K61" s="52">
        <v>4.2884277804324586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1715294.05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9.4240000000000003E-4</v>
      </c>
      <c r="H63" s="52">
        <v>8.0857593481820974E-3</v>
      </c>
      <c r="I63" s="52">
        <v>4.8215914261926151E-3</v>
      </c>
      <c r="J63" s="52">
        <v>5.470651810487775E-3</v>
      </c>
      <c r="K63" s="52">
        <v>6.2124351068251005E-3</v>
      </c>
      <c r="L63" s="52">
        <v>9.6431828523852307E-5</v>
      </c>
      <c r="M63" s="52">
        <v>2.0870360000000001E-2</v>
      </c>
      <c r="N63" s="52" t="s">
        <v>441</v>
      </c>
      <c r="O63" s="52" t="s">
        <v>441</v>
      </c>
      <c r="P63" s="52" t="s">
        <v>441</v>
      </c>
      <c r="Q63" s="52" t="s">
        <v>441</v>
      </c>
      <c r="R63" s="52" t="s">
        <v>441</v>
      </c>
      <c r="S63" s="52" t="s">
        <v>441</v>
      </c>
      <c r="T63" s="52" t="s">
        <v>441</v>
      </c>
      <c r="U63" s="52" t="s">
        <v>441</v>
      </c>
      <c r="V63" s="52" t="s">
        <v>441</v>
      </c>
      <c r="W63" s="52">
        <v>4.8640000000000002E-5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7.8460000000000001</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0.41836370075376883</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0.795597</v>
      </c>
      <c r="F73" s="52">
        <v>3.254715E-3</v>
      </c>
      <c r="G73" s="52">
        <v>1.4858560000000001</v>
      </c>
      <c r="H73" s="52" t="s">
        <v>441</v>
      </c>
      <c r="I73" s="52">
        <v>6.9081388401585161E-2</v>
      </c>
      <c r="J73" s="52">
        <v>9.7865300235578989E-2</v>
      </c>
      <c r="K73" s="52">
        <v>0.11513564733597528</v>
      </c>
      <c r="L73" s="52">
        <v>1.5888719332364588E-4</v>
      </c>
      <c r="M73" s="52">
        <v>0.18081749999999999</v>
      </c>
      <c r="N73" s="52">
        <v>1.0016801318229848E-3</v>
      </c>
      <c r="O73" s="52">
        <v>5.2962397774548636E-5</v>
      </c>
      <c r="P73" s="52">
        <v>1.0362208260237776E-3</v>
      </c>
      <c r="Q73" s="52">
        <v>1.3586006385645085E-3</v>
      </c>
      <c r="R73" s="52">
        <v>1.0131936965565827E-3</v>
      </c>
      <c r="S73" s="52">
        <v>1.2434649912285332E-3</v>
      </c>
      <c r="T73" s="52" t="s">
        <v>441</v>
      </c>
      <c r="U73" s="52" t="s">
        <v>441</v>
      </c>
      <c r="V73" s="52">
        <v>2.9014183128665771E-3</v>
      </c>
      <c r="W73" s="52">
        <v>8.2555985862464171E-3</v>
      </c>
      <c r="X73" s="52">
        <v>2.0180352099713467E-4</v>
      </c>
      <c r="Y73" s="52">
        <v>7.393347178349571E-3</v>
      </c>
      <c r="Z73" s="52">
        <v>2.1464556324240691E-3</v>
      </c>
      <c r="AA73" s="52">
        <v>6.7879366153581649E-4</v>
      </c>
      <c r="AB73" s="52">
        <v>1.0420399993306592E-2</v>
      </c>
      <c r="AC73" s="52" t="s">
        <v>441</v>
      </c>
      <c r="AD73" s="52" t="s">
        <v>441</v>
      </c>
      <c r="AE73" s="40"/>
      <c r="AF73" s="52" t="s">
        <v>441</v>
      </c>
      <c r="AG73" s="52" t="s">
        <v>441</v>
      </c>
      <c r="AH73" s="52" t="s">
        <v>441</v>
      </c>
      <c r="AI73" s="52" t="s">
        <v>441</v>
      </c>
      <c r="AJ73" s="52" t="s">
        <v>441</v>
      </c>
      <c r="AK73" s="52">
        <v>72.326999999999998</v>
      </c>
      <c r="AL73" s="120" t="s">
        <v>184</v>
      </c>
    </row>
    <row r="74" spans="1:38" ht="26.45" customHeight="1" thickBot="1" x14ac:dyDescent="0.25">
      <c r="A74" s="49" t="s">
        <v>53</v>
      </c>
      <c r="B74" s="49" t="s">
        <v>185</v>
      </c>
      <c r="C74" s="50" t="s">
        <v>186</v>
      </c>
      <c r="D74" s="51"/>
      <c r="E74" s="52">
        <v>0.17172061010738229</v>
      </c>
      <c r="F74" s="52" t="s">
        <v>441</v>
      </c>
      <c r="G74" s="52">
        <v>3.0887881637599999</v>
      </c>
      <c r="H74" s="52" t="s">
        <v>441</v>
      </c>
      <c r="I74" s="52">
        <v>7.7558926007361972E-2</v>
      </c>
      <c r="J74" s="52">
        <v>0.14610999800000002</v>
      </c>
      <c r="K74" s="52">
        <v>0.17533199760000001</v>
      </c>
      <c r="L74" s="52">
        <v>8.9684640246380368E-4</v>
      </c>
      <c r="M74" s="52">
        <v>26.641668000000003</v>
      </c>
      <c r="N74" s="52">
        <v>4.3904898451559322E-2</v>
      </c>
      <c r="O74" s="52">
        <v>3.2928673838669487E-2</v>
      </c>
      <c r="P74" s="52" t="s">
        <v>441</v>
      </c>
      <c r="Q74" s="52">
        <v>3.4026296299958472E-2</v>
      </c>
      <c r="R74" s="52">
        <v>2.1952449225779661E-2</v>
      </c>
      <c r="S74" s="52">
        <v>3.6221541222536444E-2</v>
      </c>
      <c r="T74" s="52">
        <v>0.43904898451559321</v>
      </c>
      <c r="U74" s="52" t="s">
        <v>441</v>
      </c>
      <c r="V74" s="52">
        <v>1.0976224612889829</v>
      </c>
      <c r="W74" s="52">
        <v>1.4042807566186127E-2</v>
      </c>
      <c r="X74" s="52">
        <v>6.3022193491963827E-4</v>
      </c>
      <c r="Y74" s="52">
        <v>2.9085581516887812E-3</v>
      </c>
      <c r="Z74" s="52">
        <v>8.4475412924038518E-4</v>
      </c>
      <c r="AA74" s="52">
        <v>3.6174910799805177E-4</v>
      </c>
      <c r="AB74" s="52">
        <v>4.7452833238468568E-3</v>
      </c>
      <c r="AC74" s="52" t="s">
        <v>441</v>
      </c>
      <c r="AD74" s="52" t="s">
        <v>441</v>
      </c>
      <c r="AE74" s="40"/>
      <c r="AF74" s="52" t="s">
        <v>441</v>
      </c>
      <c r="AG74" s="52" t="s">
        <v>441</v>
      </c>
      <c r="AH74" s="52" t="s">
        <v>441</v>
      </c>
      <c r="AI74" s="52" t="s">
        <v>441</v>
      </c>
      <c r="AJ74" s="52" t="s">
        <v>441</v>
      </c>
      <c r="AK74" s="52">
        <v>222.01390000000001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0.49628160000000004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275712</v>
      </c>
      <c r="AL82" s="120" t="s">
        <v>417</v>
      </c>
    </row>
    <row r="83" spans="1:38" ht="26.45" customHeight="1" thickBot="1" x14ac:dyDescent="0.25">
      <c r="A83" s="49" t="s">
        <v>53</v>
      </c>
      <c r="B83" s="60" t="s">
        <v>211</v>
      </c>
      <c r="C83" s="61" t="s">
        <v>212</v>
      </c>
      <c r="D83" s="51"/>
      <c r="E83" s="52" t="s">
        <v>441</v>
      </c>
      <c r="F83" s="52">
        <v>4.1482079999999996E-3</v>
      </c>
      <c r="G83" s="52" t="s">
        <v>441</v>
      </c>
      <c r="H83" s="52" t="s">
        <v>441</v>
      </c>
      <c r="I83" s="52">
        <v>1.4815028571428572E-4</v>
      </c>
      <c r="J83" s="52">
        <v>1.1111271428571427E-3</v>
      </c>
      <c r="K83" s="52">
        <v>5.1852599999999997E-3</v>
      </c>
      <c r="L83" s="52">
        <v>8.4445662857142868E-6</v>
      </c>
      <c r="M83" s="52" t="s">
        <v>441</v>
      </c>
      <c r="N83" s="52" t="s">
        <v>441</v>
      </c>
      <c r="O83" s="52" t="s">
        <v>441</v>
      </c>
      <c r="P83" s="52" t="s">
        <v>441</v>
      </c>
      <c r="Q83" s="52" t="s">
        <v>441</v>
      </c>
      <c r="R83" s="52" t="s">
        <v>441</v>
      </c>
      <c r="S83" s="52" t="s">
        <v>441</v>
      </c>
      <c r="T83" s="52" t="s">
        <v>441</v>
      </c>
      <c r="U83" s="52" t="s">
        <v>441</v>
      </c>
      <c r="V83" s="52" t="s">
        <v>441</v>
      </c>
      <c r="W83" s="52">
        <v>1.8148409999999998E-3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259.26299999999998</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0.52790819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2.2952529999999998</v>
      </c>
      <c r="AL85" s="120" t="s">
        <v>216</v>
      </c>
    </row>
    <row r="86" spans="1:38" ht="26.45" customHeight="1" thickBot="1" x14ac:dyDescent="0.25">
      <c r="A86" s="49" t="s">
        <v>208</v>
      </c>
      <c r="B86" s="55" t="s">
        <v>217</v>
      </c>
      <c r="C86" s="59" t="s">
        <v>218</v>
      </c>
      <c r="D86" s="51"/>
      <c r="E86" s="52" t="s">
        <v>441</v>
      </c>
      <c r="F86" s="52">
        <v>5.9544699999999999E-2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0.129445</v>
      </c>
      <c r="AL86" s="120" t="s">
        <v>219</v>
      </c>
    </row>
    <row r="87" spans="1:38" ht="26.45" customHeight="1" thickBot="1" x14ac:dyDescent="0.25">
      <c r="A87" s="49" t="s">
        <v>208</v>
      </c>
      <c r="B87" s="55" t="s">
        <v>220</v>
      </c>
      <c r="C87" s="59" t="s">
        <v>221</v>
      </c>
      <c r="D87" s="51"/>
      <c r="E87" s="52" t="s">
        <v>441</v>
      </c>
      <c r="F87" s="52">
        <v>1.6104337919999997E-3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82713.599999999991</v>
      </c>
      <c r="AL87" s="120" t="s">
        <v>434</v>
      </c>
    </row>
    <row r="88" spans="1:38" ht="26.45" customHeight="1" thickBot="1" x14ac:dyDescent="0.25">
      <c r="A88" s="49" t="s">
        <v>208</v>
      </c>
      <c r="B88" s="55" t="s">
        <v>222</v>
      </c>
      <c r="C88" s="59" t="s">
        <v>223</v>
      </c>
      <c r="D88" s="51"/>
      <c r="E88" s="52" t="s">
        <v>441</v>
      </c>
      <c r="F88" s="52">
        <v>1.2316843000000001E-2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1.119713</v>
      </c>
      <c r="AL88" s="120" t="s">
        <v>419</v>
      </c>
    </row>
    <row r="89" spans="1:38" ht="26.45" customHeight="1" thickBot="1" x14ac:dyDescent="0.25">
      <c r="A89" s="49" t="s">
        <v>208</v>
      </c>
      <c r="B89" s="55" t="s">
        <v>224</v>
      </c>
      <c r="C89" s="59" t="s">
        <v>225</v>
      </c>
      <c r="D89" s="51"/>
      <c r="E89" s="52" t="s">
        <v>441</v>
      </c>
      <c r="F89" s="52">
        <v>0.193804</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0.38760800000000001</v>
      </c>
      <c r="AL89" s="120" t="s">
        <v>420</v>
      </c>
    </row>
    <row r="90" spans="1:38" s="4" customFormat="1" ht="26.45" customHeight="1" thickBot="1" x14ac:dyDescent="0.25">
      <c r="A90" s="49" t="s">
        <v>208</v>
      </c>
      <c r="B90" s="55" t="s">
        <v>226</v>
      </c>
      <c r="C90" s="59" t="s">
        <v>227</v>
      </c>
      <c r="D90" s="51"/>
      <c r="E90" s="52" t="s">
        <v>441</v>
      </c>
      <c r="F90" s="52">
        <v>5.1544753054499994E-2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2.65965E-6</v>
      </c>
      <c r="Y90" s="52">
        <v>1.34249E-6</v>
      </c>
      <c r="Z90" s="52">
        <v>1.34249E-6</v>
      </c>
      <c r="AA90" s="52">
        <v>1.34249E-6</v>
      </c>
      <c r="AB90" s="52">
        <v>6.6871199999999996E-6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1.0829609400000001E-3</v>
      </c>
      <c r="F91" s="52">
        <v>2.5298002400000004E-3</v>
      </c>
      <c r="G91" s="52">
        <v>1.6508497799999999E-3</v>
      </c>
      <c r="H91" s="52">
        <v>2.1691469000000006E-3</v>
      </c>
      <c r="I91" s="52">
        <v>4.2504951659999998E-2</v>
      </c>
      <c r="J91" s="52">
        <v>6.8732690880000002E-2</v>
      </c>
      <c r="K91" s="52">
        <v>7.4149883369999989E-2</v>
      </c>
      <c r="L91" s="52">
        <v>6.3506348999999999E-5</v>
      </c>
      <c r="M91" s="52">
        <v>3.2708467450000007E-2</v>
      </c>
      <c r="N91" s="52">
        <v>0.42889949503999997</v>
      </c>
      <c r="O91" s="52">
        <v>8.1947943999999989E-4</v>
      </c>
      <c r="P91" s="52">
        <v>3.6385282999999999E-5</v>
      </c>
      <c r="Q91" s="52">
        <v>8.1013694400000006E-4</v>
      </c>
      <c r="R91" s="52">
        <v>8.6070166719999994E-3</v>
      </c>
      <c r="S91" s="52">
        <v>0.24289274684400003</v>
      </c>
      <c r="T91" s="52">
        <v>1.6414850579999998E-2</v>
      </c>
      <c r="U91" s="52">
        <v>5.2268600000000005E-6</v>
      </c>
      <c r="V91" s="52">
        <v>0.14296766445999998</v>
      </c>
      <c r="W91" s="52">
        <v>5.226860000000001E-5</v>
      </c>
      <c r="X91" s="52">
        <v>5.8018146000000005E-5</v>
      </c>
      <c r="Y91" s="52">
        <v>2.3520870000000002E-5</v>
      </c>
      <c r="Z91" s="52">
        <v>2.3520870000000002E-5</v>
      </c>
      <c r="AA91" s="52">
        <v>2.3520870000000002E-5</v>
      </c>
      <c r="AB91" s="52">
        <v>1.2858075600000001E-4</v>
      </c>
      <c r="AC91" s="52">
        <v>0.55723013062500004</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0.17126040557743089</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134.31469737396344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3.4265875392619277E-4</v>
      </c>
      <c r="F99" s="52">
        <v>0.40132564287094485</v>
      </c>
      <c r="G99" s="52" t="s">
        <v>441</v>
      </c>
      <c r="H99" s="52">
        <v>0.68423618639890171</v>
      </c>
      <c r="I99" s="52">
        <v>1.1941679223429383E-2</v>
      </c>
      <c r="J99" s="52">
        <v>1.835480325082664E-2</v>
      </c>
      <c r="K99" s="52">
        <v>4.0026739619272556E-2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28.266999999999999</v>
      </c>
      <c r="AL99" s="120" t="s">
        <v>244</v>
      </c>
    </row>
    <row r="100" spans="1:38" ht="26.45" customHeight="1" thickBot="1" x14ac:dyDescent="0.25">
      <c r="A100" s="49" t="s">
        <v>242</v>
      </c>
      <c r="B100" s="49" t="s">
        <v>245</v>
      </c>
      <c r="C100" s="50" t="s">
        <v>406</v>
      </c>
      <c r="D100" s="63"/>
      <c r="E100" s="52">
        <v>2.2977483113452691E-3</v>
      </c>
      <c r="F100" s="52">
        <v>0.17112624615676289</v>
      </c>
      <c r="G100" s="52" t="s">
        <v>441</v>
      </c>
      <c r="H100" s="52">
        <v>0.46591941014323623</v>
      </c>
      <c r="I100" s="52">
        <v>4.023255616438356E-3</v>
      </c>
      <c r="J100" s="52">
        <v>6.1121593150684928E-3</v>
      </c>
      <c r="K100" s="52">
        <v>1.3754280821917807E-2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46.237000000000002</v>
      </c>
      <c r="AL100" s="120" t="s">
        <v>244</v>
      </c>
    </row>
    <row r="101" spans="1:38" ht="26.45" customHeight="1" thickBot="1" x14ac:dyDescent="0.25">
      <c r="A101" s="49" t="s">
        <v>242</v>
      </c>
      <c r="B101" s="49" t="s">
        <v>246</v>
      </c>
      <c r="C101" s="50" t="s">
        <v>247</v>
      </c>
      <c r="D101" s="63"/>
      <c r="E101" s="52">
        <v>1.5871302125186434E-2</v>
      </c>
      <c r="F101" s="52">
        <v>0.21375985410099654</v>
      </c>
      <c r="G101" s="52" t="s">
        <v>441</v>
      </c>
      <c r="H101" s="52">
        <v>0.6764523146232948</v>
      </c>
      <c r="I101" s="52">
        <v>2.9675092876712324E-3</v>
      </c>
      <c r="J101" s="52">
        <v>9.7753247123287673E-3</v>
      </c>
      <c r="K101" s="52">
        <v>2.4438311780821922E-2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766.16435161647507</v>
      </c>
      <c r="AL101" s="120" t="s">
        <v>244</v>
      </c>
    </row>
    <row r="102" spans="1:38" ht="26.45" customHeight="1" thickBot="1" x14ac:dyDescent="0.25">
      <c r="A102" s="49" t="s">
        <v>242</v>
      </c>
      <c r="B102" s="49" t="s">
        <v>248</v>
      </c>
      <c r="C102" s="50" t="s">
        <v>384</v>
      </c>
      <c r="D102" s="63"/>
      <c r="E102" s="52">
        <v>1.0268510109972283E-4</v>
      </c>
      <c r="F102" s="52">
        <v>2.2479971383561642E-2</v>
      </c>
      <c r="G102" s="52" t="s">
        <v>441</v>
      </c>
      <c r="H102" s="52">
        <v>0.1838124106457438</v>
      </c>
      <c r="I102" s="52">
        <v>2.1512865753424656E-3</v>
      </c>
      <c r="J102" s="52">
        <v>1.127856397260274E-2</v>
      </c>
      <c r="K102" s="52">
        <v>2.5399336712328763E-2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32.583109589041094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1.3936935213630955E-5</v>
      </c>
      <c r="F104" s="52">
        <v>3.453827E-4</v>
      </c>
      <c r="G104" s="52" t="s">
        <v>441</v>
      </c>
      <c r="H104" s="52">
        <v>4.5879554593505954E-4</v>
      </c>
      <c r="I104" s="52">
        <v>5.1558710045662097E-6</v>
      </c>
      <c r="J104" s="52">
        <v>1.6984045662100456E-5</v>
      </c>
      <c r="K104" s="52">
        <v>4.2156827625570772E-5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0.5534979166666667</v>
      </c>
      <c r="AL104" s="120" t="s">
        <v>244</v>
      </c>
    </row>
    <row r="105" spans="1:38" ht="26.45" customHeight="1" thickBot="1" x14ac:dyDescent="0.25">
      <c r="A105" s="49" t="s">
        <v>242</v>
      </c>
      <c r="B105" s="49" t="s">
        <v>253</v>
      </c>
      <c r="C105" s="50" t="s">
        <v>254</v>
      </c>
      <c r="D105" s="63"/>
      <c r="E105" s="52">
        <v>2.3174394791242955E-3</v>
      </c>
      <c r="F105" s="52">
        <v>0.61792033400000002</v>
      </c>
      <c r="G105" s="52" t="s">
        <v>441</v>
      </c>
      <c r="H105" s="52">
        <v>7.744448825503164E-2</v>
      </c>
      <c r="I105" s="52">
        <v>1.4028388888888894E-3</v>
      </c>
      <c r="J105" s="52">
        <v>2.2044611111111116E-3</v>
      </c>
      <c r="K105" s="52">
        <v>4.8097333333333341E-3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79.414000000000001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2.1656574779325562E-4</v>
      </c>
      <c r="F107" s="52">
        <v>3.150741E-2</v>
      </c>
      <c r="G107" s="52" t="s">
        <v>441</v>
      </c>
      <c r="H107" s="52">
        <v>4.6645079625295627E-2</v>
      </c>
      <c r="I107" s="52">
        <v>9.3567460000000026E-4</v>
      </c>
      <c r="J107" s="52">
        <v>6.4790692200000014E-3</v>
      </c>
      <c r="K107" s="52">
        <v>6.4790692200000014E-3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190.95400000000001</v>
      </c>
      <c r="AL107" s="120" t="s">
        <v>244</v>
      </c>
    </row>
    <row r="108" spans="1:38" ht="26.45" customHeight="1" thickBot="1" x14ac:dyDescent="0.25">
      <c r="A108" s="49" t="s">
        <v>242</v>
      </c>
      <c r="B108" s="49" t="s">
        <v>258</v>
      </c>
      <c r="C108" s="50" t="s">
        <v>378</v>
      </c>
      <c r="D108" s="63"/>
      <c r="E108" s="52">
        <v>2.5166673672822595E-3</v>
      </c>
      <c r="F108" s="52">
        <v>3.6020024186301368E-2</v>
      </c>
      <c r="G108" s="52" t="s">
        <v>441</v>
      </c>
      <c r="H108" s="52">
        <v>5.2625633802911083E-2</v>
      </c>
      <c r="I108" s="52">
        <v>3.0016686821917804E-3</v>
      </c>
      <c r="J108" s="52">
        <v>2.3012793230136986E-2</v>
      </c>
      <c r="K108" s="52">
        <v>2.3012793230136986E-2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333.51874246575346</v>
      </c>
      <c r="AL108" s="120" t="s">
        <v>244</v>
      </c>
    </row>
    <row r="109" spans="1:38" ht="26.45" customHeight="1" thickBot="1" x14ac:dyDescent="0.25">
      <c r="A109" s="49" t="s">
        <v>242</v>
      </c>
      <c r="B109" s="49" t="s">
        <v>259</v>
      </c>
      <c r="C109" s="50" t="s">
        <v>379</v>
      </c>
      <c r="D109" s="63"/>
      <c r="E109" s="52">
        <v>2.1561821074039995E-4</v>
      </c>
      <c r="F109" s="52">
        <v>3.8398972849315069E-3</v>
      </c>
      <c r="G109" s="52" t="s">
        <v>441</v>
      </c>
      <c r="H109" s="52">
        <v>6.2031700628391992E-3</v>
      </c>
      <c r="I109" s="52">
        <v>5.4967854794520554E-4</v>
      </c>
      <c r="J109" s="52">
        <v>4.0833263561643835E-3</v>
      </c>
      <c r="K109" s="52">
        <v>4.0833263561643835E-3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7.852550684931507</v>
      </c>
      <c r="AL109" s="120" t="s">
        <v>244</v>
      </c>
    </row>
    <row r="110" spans="1:38" ht="26.45" customHeight="1" thickBot="1" x14ac:dyDescent="0.25">
      <c r="A110" s="49" t="s">
        <v>242</v>
      </c>
      <c r="B110" s="49" t="s">
        <v>260</v>
      </c>
      <c r="C110" s="50" t="s">
        <v>380</v>
      </c>
      <c r="D110" s="63"/>
      <c r="E110" s="52">
        <v>5.6645192604149979E-5</v>
      </c>
      <c r="F110" s="52">
        <v>2.0135211369863011E-3</v>
      </c>
      <c r="G110" s="52" t="s">
        <v>441</v>
      </c>
      <c r="H110" s="52">
        <v>1.2632883634322994E-3</v>
      </c>
      <c r="I110" s="52">
        <v>7.9143342465753412E-5</v>
      </c>
      <c r="J110" s="52">
        <v>6.1236821917808222E-4</v>
      </c>
      <c r="K110" s="52">
        <v>6.1236821917808222E-4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4.1176301369863015</v>
      </c>
      <c r="AL110" s="120" t="s">
        <v>244</v>
      </c>
    </row>
    <row r="111" spans="1:38" ht="26.45" customHeight="1" thickBot="1" x14ac:dyDescent="0.25">
      <c r="A111" s="49" t="s">
        <v>242</v>
      </c>
      <c r="B111" s="49" t="s">
        <v>261</v>
      </c>
      <c r="C111" s="50" t="s">
        <v>374</v>
      </c>
      <c r="D111" s="63"/>
      <c r="E111" s="52">
        <v>4.7715426164571424E-3</v>
      </c>
      <c r="F111" s="52">
        <v>7.2742989000000008E-2</v>
      </c>
      <c r="G111" s="52" t="s">
        <v>441</v>
      </c>
      <c r="H111" s="52">
        <v>8.109206836765713E-2</v>
      </c>
      <c r="I111" s="52">
        <v>1.6036019999999998E-4</v>
      </c>
      <c r="J111" s="52">
        <v>3.0926609999999997E-4</v>
      </c>
      <c r="K111" s="52">
        <v>6.8725799999999994E-4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38.180999999999997</v>
      </c>
      <c r="AL111" s="120" t="s">
        <v>244</v>
      </c>
    </row>
    <row r="112" spans="1:38" ht="26.45" customHeight="1" thickBot="1" x14ac:dyDescent="0.25">
      <c r="A112" s="49" t="s">
        <v>262</v>
      </c>
      <c r="B112" s="49" t="s">
        <v>263</v>
      </c>
      <c r="C112" s="50" t="s">
        <v>264</v>
      </c>
      <c r="D112" s="51"/>
      <c r="E112" s="52">
        <v>0.50736000000000003</v>
      </c>
      <c r="F112" s="52" t="s">
        <v>441</v>
      </c>
      <c r="G112" s="52" t="s">
        <v>441</v>
      </c>
      <c r="H112" s="52">
        <v>0.42998759999999997</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12679.86</v>
      </c>
      <c r="AL112" s="120" t="s">
        <v>431</v>
      </c>
    </row>
    <row r="113" spans="1:38" ht="26.45" customHeight="1" thickBot="1" x14ac:dyDescent="0.25">
      <c r="A113" s="49" t="s">
        <v>262</v>
      </c>
      <c r="B113" s="64" t="s">
        <v>265</v>
      </c>
      <c r="C113" s="65" t="s">
        <v>266</v>
      </c>
      <c r="D113" s="51"/>
      <c r="E113" s="52">
        <v>0.24614991790838961</v>
      </c>
      <c r="F113" s="52" t="s">
        <v>441</v>
      </c>
      <c r="G113" s="52" t="s">
        <v>441</v>
      </c>
      <c r="H113" s="52">
        <v>1.4320596558183951</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6153.7479477097404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0.29505685003815579</v>
      </c>
      <c r="F116" s="52" t="s">
        <v>441</v>
      </c>
      <c r="G116" s="52" t="s">
        <v>441</v>
      </c>
      <c r="H116" s="52">
        <v>0.82319299030624926</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7376.4212509538938</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2.1099571187644275E-3</v>
      </c>
      <c r="J119" s="52">
        <v>5.0825666351203683E-2</v>
      </c>
      <c r="K119" s="52">
        <v>5.0825666351203683E-2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93930.077376726636</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9.3930077376726644E-3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3.2867415260517389E-2</v>
      </c>
      <c r="G125" s="52" t="s">
        <v>441</v>
      </c>
      <c r="H125" s="52" t="s">
        <v>441</v>
      </c>
      <c r="I125" s="52">
        <v>1.0890000000000001E-5</v>
      </c>
      <c r="J125" s="52">
        <v>7.2269999999999998E-5</v>
      </c>
      <c r="K125" s="52">
        <v>1.5279000000000003E-4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330</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2.0707499999999998E-4</v>
      </c>
      <c r="F133" s="52">
        <v>3.2629999999999999E-6</v>
      </c>
      <c r="G133" s="52">
        <v>2.8362999999999999E-5</v>
      </c>
      <c r="H133" s="52" t="s">
        <v>441</v>
      </c>
      <c r="I133" s="52">
        <v>8.7097000000000007E-6</v>
      </c>
      <c r="J133" s="52">
        <v>8.7097000000000007E-6</v>
      </c>
      <c r="K133" s="52">
        <v>9.6785600000000014E-6</v>
      </c>
      <c r="L133" s="52" t="s">
        <v>441</v>
      </c>
      <c r="M133" s="52">
        <v>3.5139999999999999E-5</v>
      </c>
      <c r="N133" s="52">
        <v>7.5375300000000015E-6</v>
      </c>
      <c r="O133" s="52">
        <v>1.26253E-6</v>
      </c>
      <c r="P133" s="52">
        <v>3.7398999999999999E-4</v>
      </c>
      <c r="Q133" s="52">
        <v>3.4161100000000001E-6</v>
      </c>
      <c r="R133" s="52">
        <v>3.4035600000000001E-6</v>
      </c>
      <c r="S133" s="52">
        <v>3.11993E-6</v>
      </c>
      <c r="T133" s="52">
        <v>4.3498299999999998E-6</v>
      </c>
      <c r="U133" s="52">
        <v>4.9647800000000006E-6</v>
      </c>
      <c r="V133" s="52">
        <v>4.0190120000000008E-5</v>
      </c>
      <c r="W133" s="52">
        <v>6.7769999999999997E-6</v>
      </c>
      <c r="X133" s="52">
        <v>3.3131999999999997E-9</v>
      </c>
      <c r="Y133" s="52">
        <v>1.8097099999999999E-9</v>
      </c>
      <c r="Z133" s="52">
        <v>1.6164400000000001E-9</v>
      </c>
      <c r="AA133" s="52">
        <v>1.75449E-9</v>
      </c>
      <c r="AB133" s="52">
        <v>8.4938400000000001E-9</v>
      </c>
      <c r="AC133" s="52">
        <v>3.7649999999999994E-5</v>
      </c>
      <c r="AD133" s="52">
        <v>1.0290999999999999E-4</v>
      </c>
      <c r="AE133" s="40"/>
      <c r="AF133" s="52" t="s">
        <v>441</v>
      </c>
      <c r="AG133" s="52" t="s">
        <v>441</v>
      </c>
      <c r="AH133" s="52" t="s">
        <v>441</v>
      </c>
      <c r="AI133" s="52" t="s">
        <v>441</v>
      </c>
      <c r="AJ133" s="52" t="s">
        <v>441</v>
      </c>
      <c r="AK133" s="52">
        <v>251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5.2399798186564636E-2</v>
      </c>
      <c r="F135" s="52">
        <v>2.0267846468388213E-2</v>
      </c>
      <c r="G135" s="52">
        <v>1.8125716353843114E-3</v>
      </c>
      <c r="H135" s="52">
        <v>4.6658178798016802E-4</v>
      </c>
      <c r="I135" s="52">
        <v>6.9042501384184232E-2</v>
      </c>
      <c r="J135" s="52">
        <v>7.4315437050756772E-2</v>
      </c>
      <c r="K135" s="52">
        <v>7.645756716530186E-2</v>
      </c>
      <c r="L135" s="52">
        <v>2.8997850581357378E-2</v>
      </c>
      <c r="M135" s="52">
        <v>0.91996249457732826</v>
      </c>
      <c r="N135" s="52">
        <v>8.074182739439207E-3</v>
      </c>
      <c r="O135" s="52">
        <v>1.6477923958039195E-3</v>
      </c>
      <c r="P135" s="52">
        <v>5.0328644915764637E-2</v>
      </c>
      <c r="Q135" s="52">
        <v>6.7559488227960703E-3</v>
      </c>
      <c r="R135" s="52">
        <v>1.6477923958039197E-4</v>
      </c>
      <c r="S135" s="52">
        <v>3.295584791607839E-3</v>
      </c>
      <c r="T135" s="52">
        <v>1.7722029811380077E-3</v>
      </c>
      <c r="U135" s="52">
        <v>1.1534546770627439E-3</v>
      </c>
      <c r="V135" s="52">
        <v>0.28885800698442715</v>
      </c>
      <c r="W135" s="52">
        <v>3.2383533836072713</v>
      </c>
      <c r="X135" s="52">
        <v>3.8393562822231324E-2</v>
      </c>
      <c r="Y135" s="52">
        <v>7.6292787925721472E-2</v>
      </c>
      <c r="Z135" s="52">
        <v>9.3594608081662617E-2</v>
      </c>
      <c r="AA135" s="52">
        <v>3.787729260961117E-3</v>
      </c>
      <c r="AB135" s="52">
        <v>0.21206868809057655</v>
      </c>
      <c r="AC135" s="52">
        <v>5.1142288587126369E-2</v>
      </c>
      <c r="AD135" s="52">
        <v>7.5205784457510097E-2</v>
      </c>
      <c r="AE135" s="40"/>
      <c r="AF135" s="52" t="s">
        <v>441</v>
      </c>
      <c r="AG135" s="52" t="s">
        <v>441</v>
      </c>
      <c r="AH135" s="52" t="s">
        <v>441</v>
      </c>
      <c r="AI135" s="52" t="s">
        <v>441</v>
      </c>
      <c r="AJ135" s="52" t="s">
        <v>441</v>
      </c>
      <c r="AK135" s="52">
        <v>16.477923958039195</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5.8765472511294848E-4</v>
      </c>
      <c r="F139" s="52">
        <v>2.8484075817300307E-3</v>
      </c>
      <c r="G139" s="52">
        <v>7.97658681278237E-3</v>
      </c>
      <c r="H139" s="52" t="s">
        <v>441</v>
      </c>
      <c r="I139" s="52">
        <v>3.9621297771460194E-3</v>
      </c>
      <c r="J139" s="52">
        <v>3.9621297771460194E-3</v>
      </c>
      <c r="K139" s="52">
        <v>3.9621297771460194E-3</v>
      </c>
      <c r="L139" s="52" t="s">
        <v>441</v>
      </c>
      <c r="M139" s="52">
        <v>1.0389873841057875E-2</v>
      </c>
      <c r="N139" s="52">
        <v>5.0498177296308858E-2</v>
      </c>
      <c r="O139" s="52">
        <v>1.1416151634600616E-4</v>
      </c>
      <c r="P139" s="52">
        <v>9.4800000000000007E-6</v>
      </c>
      <c r="Q139" s="52">
        <v>3.1260114264683296E-5</v>
      </c>
      <c r="R139" s="52">
        <v>2.4846397771460202E-4</v>
      </c>
      <c r="S139" s="52">
        <v>1.6962987890248036E-3</v>
      </c>
      <c r="T139" s="52">
        <v>1.724166151581278E-4</v>
      </c>
      <c r="U139" s="52" t="s">
        <v>441</v>
      </c>
      <c r="V139" s="52">
        <v>0.19704756018071751</v>
      </c>
      <c r="W139" s="52">
        <v>8.5063094502258976E-2</v>
      </c>
      <c r="X139" s="52">
        <v>1.1039872295801709E-3</v>
      </c>
      <c r="Y139" s="52">
        <v>2.2845488105741169E-3</v>
      </c>
      <c r="Z139" s="52">
        <v>2.0926488105741168E-3</v>
      </c>
      <c r="AA139" s="52">
        <v>1.6359525475658494E-3</v>
      </c>
      <c r="AB139" s="52">
        <v>7.1171373982942543E-3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26.434750146309856</v>
      </c>
      <c r="F141" s="68">
        <f>SUM(F14:F140)</f>
        <v>7.9310186659994706</v>
      </c>
      <c r="G141" s="68">
        <f t="shared" ref="G141:AD141" si="0">SUM(G14:G140)</f>
        <v>29.76765446691666</v>
      </c>
      <c r="H141" s="68">
        <f>SUM(H14:H140)</f>
        <v>5.0548776262950321</v>
      </c>
      <c r="I141" s="68">
        <f t="shared" si="0"/>
        <v>1.4088113483516507</v>
      </c>
      <c r="J141" s="68">
        <f t="shared" si="0"/>
        <v>3.2279857340446858</v>
      </c>
      <c r="K141" s="68">
        <f t="shared" si="0"/>
        <v>6.9746190950918443</v>
      </c>
      <c r="L141" s="68">
        <f t="shared" si="0"/>
        <v>0.22779329460454834</v>
      </c>
      <c r="M141" s="68">
        <f t="shared" si="0"/>
        <v>55.325937225242953</v>
      </c>
      <c r="N141" s="68">
        <f t="shared" si="0"/>
        <v>1.9614479963445404</v>
      </c>
      <c r="O141" s="68">
        <f t="shared" si="0"/>
        <v>6.3404592521733652E-2</v>
      </c>
      <c r="P141" s="68">
        <f t="shared" si="0"/>
        <v>8.3407828787513141E-2</v>
      </c>
      <c r="Q141" s="68">
        <f t="shared" si="0"/>
        <v>8.1338017487324693E-2</v>
      </c>
      <c r="R141" s="68">
        <f>SUM(R14:R140)</f>
        <v>0.14023544896628928</v>
      </c>
      <c r="S141" s="68">
        <f t="shared" si="0"/>
        <v>2.261138015297091</v>
      </c>
      <c r="T141" s="68">
        <f t="shared" si="0"/>
        <v>1.2055798968769451</v>
      </c>
      <c r="U141" s="68">
        <f t="shared" si="0"/>
        <v>3.4598370195698551E-2</v>
      </c>
      <c r="V141" s="68">
        <f t="shared" si="0"/>
        <v>2.8348658419206423</v>
      </c>
      <c r="W141" s="68">
        <f t="shared" si="0"/>
        <v>3.889091319905456</v>
      </c>
      <c r="X141" s="68">
        <f t="shared" si="0"/>
        <v>6.0056702141228262E-2</v>
      </c>
      <c r="Y141" s="68">
        <f t="shared" si="0"/>
        <v>0.11769106115034393</v>
      </c>
      <c r="Z141" s="68">
        <f t="shared" si="0"/>
        <v>0.11154795329454119</v>
      </c>
      <c r="AA141" s="68">
        <f t="shared" si="0"/>
        <v>1.5540757237138833E-2</v>
      </c>
      <c r="AB141" s="68">
        <f t="shared" si="0"/>
        <v>0.3048364738232523</v>
      </c>
      <c r="AC141" s="68">
        <f t="shared" si="0"/>
        <v>0.64699932411962635</v>
      </c>
      <c r="AD141" s="68">
        <f t="shared" si="0"/>
        <v>0.1848542509924001</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26.434750146309856</v>
      </c>
      <c r="F152" s="110">
        <f>SUM(F$141, F$151, IF(AND(ISNUMBER(SEARCH($B$4,"AT|BE|CH|GB|IE|LT|LU|NL")),SUM(F$143:F$149)&gt;0),SUM(F$143:F$149)-SUM(F$27:F$33),0))</f>
        <v>7.9310186659994706</v>
      </c>
      <c r="G152" s="10">
        <f t="shared" ref="G152:AD152" si="1">SUM(G$141, G$151, IF(AND(ISNUMBER(SEARCH($B$4,"AT|BE|CH|GB|IE|LT|LU|NL")),SUM(G$143:G$149)&gt;0),SUM(G$143:G$149)-SUM(G$27:G$33),0))</f>
        <v>29.76765446691666</v>
      </c>
      <c r="H152" s="10">
        <f t="shared" si="1"/>
        <v>5.0548776262950321</v>
      </c>
      <c r="I152" s="10">
        <f t="shared" si="1"/>
        <v>1.4088113483516507</v>
      </c>
      <c r="J152" s="10">
        <f t="shared" si="1"/>
        <v>3.2279857340446858</v>
      </c>
      <c r="K152" s="10">
        <f t="shared" si="1"/>
        <v>6.9746190950918443</v>
      </c>
      <c r="L152" s="10">
        <f t="shared" si="1"/>
        <v>0.22779329460454834</v>
      </c>
      <c r="M152" s="10">
        <f t="shared" si="1"/>
        <v>55.325937225242953</v>
      </c>
      <c r="N152" s="10">
        <f t="shared" si="1"/>
        <v>1.9614479963445404</v>
      </c>
      <c r="O152" s="10">
        <f t="shared" si="1"/>
        <v>6.3404592521733652E-2</v>
      </c>
      <c r="P152" s="10">
        <f t="shared" si="1"/>
        <v>8.3407828787513141E-2</v>
      </c>
      <c r="Q152" s="10">
        <f t="shared" si="1"/>
        <v>8.1338017487324693E-2</v>
      </c>
      <c r="R152" s="10">
        <f t="shared" si="1"/>
        <v>0.14023544896628928</v>
      </c>
      <c r="S152" s="10">
        <f t="shared" si="1"/>
        <v>2.261138015297091</v>
      </c>
      <c r="T152" s="10">
        <f t="shared" si="1"/>
        <v>1.2055798968769451</v>
      </c>
      <c r="U152" s="10">
        <f t="shared" si="1"/>
        <v>3.4598370195698551E-2</v>
      </c>
      <c r="V152" s="10">
        <f t="shared" si="1"/>
        <v>2.8348658419206423</v>
      </c>
      <c r="W152" s="10">
        <f t="shared" si="1"/>
        <v>3.889091319905456</v>
      </c>
      <c r="X152" s="10">
        <f t="shared" si="1"/>
        <v>6.0056702141228262E-2</v>
      </c>
      <c r="Y152" s="10">
        <f t="shared" si="1"/>
        <v>0.11769106115034393</v>
      </c>
      <c r="Z152" s="10">
        <f t="shared" si="1"/>
        <v>0.11154795329454119</v>
      </c>
      <c r="AA152" s="10">
        <f t="shared" si="1"/>
        <v>1.5540757237138833E-2</v>
      </c>
      <c r="AB152" s="10">
        <f t="shared" si="1"/>
        <v>0.3048364738232523</v>
      </c>
      <c r="AC152" s="10">
        <f t="shared" si="1"/>
        <v>0.64699932411962635</v>
      </c>
      <c r="AD152" s="10">
        <f t="shared" si="1"/>
        <v>0.1848542509924001</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26.434750146309856</v>
      </c>
      <c r="F154" s="110">
        <f>SUM(F$141, F$153, -1 * IF(OR($B$6=2005,$B$6&gt;=2020),SUM(F$99:F$122),0), IF(AND(ISNUMBER(SEARCH($B$4,"AT|BE|CH|GB|IE|LT|LU|NL")),SUM(F$143:F$149)&gt;0),SUM(F$143:F$149)-SUM(F$27:F$33),0))</f>
        <v>7.9310186659994706</v>
      </c>
      <c r="G154" s="10">
        <f>SUM(G$141, G$153, IF(AND(ISNUMBER(SEARCH($B$4,"AT|BE|CH|GB|IE|LT|LU|NL")),SUM(G$143:G$149)&gt;0),SUM(G$143:G$149)-SUM(G$27:G$33),0))</f>
        <v>29.76765446691666</v>
      </c>
      <c r="H154" s="10">
        <f>SUM(H$141, H$153, IF(AND(ISNUMBER(SEARCH($B$4,"AT|BE|CH|GB|IE|LT|LU|NL")),SUM(H$143:H$149)&gt;0),SUM(H$143:H$149)-SUM(H$27:H$33),0))</f>
        <v>5.0548776262950321</v>
      </c>
      <c r="I154" s="10">
        <f t="shared" ref="I154:AD154" si="2">SUM(I$141, I$153, IF(AND(ISNUMBER(SEARCH($B$4,"AT|BE|CH|GB|IE|LT|LU|NL")),SUM(I$143:I$149)&gt;0),SUM(I$143:I$149)-SUM(I$27:I$33),0))</f>
        <v>1.4088113483516507</v>
      </c>
      <c r="J154" s="10">
        <f t="shared" si="2"/>
        <v>3.2279857340446858</v>
      </c>
      <c r="K154" s="10">
        <f t="shared" si="2"/>
        <v>6.9746190950918443</v>
      </c>
      <c r="L154" s="10">
        <f t="shared" si="2"/>
        <v>0.22779329460454834</v>
      </c>
      <c r="M154" s="10">
        <f t="shared" si="2"/>
        <v>55.325937225242953</v>
      </c>
      <c r="N154" s="10">
        <f t="shared" si="2"/>
        <v>1.9614479963445404</v>
      </c>
      <c r="O154" s="10">
        <f t="shared" si="2"/>
        <v>6.3404592521733652E-2</v>
      </c>
      <c r="P154" s="10">
        <f t="shared" si="2"/>
        <v>8.3407828787513141E-2</v>
      </c>
      <c r="Q154" s="10">
        <f t="shared" si="2"/>
        <v>8.1338017487324693E-2</v>
      </c>
      <c r="R154" s="10">
        <f t="shared" si="2"/>
        <v>0.14023544896628928</v>
      </c>
      <c r="S154" s="10">
        <f t="shared" si="2"/>
        <v>2.261138015297091</v>
      </c>
      <c r="T154" s="10">
        <f t="shared" si="2"/>
        <v>1.2055798968769451</v>
      </c>
      <c r="U154" s="10">
        <f t="shared" si="2"/>
        <v>3.4598370195698551E-2</v>
      </c>
      <c r="V154" s="10">
        <f t="shared" si="2"/>
        <v>2.8348658419206423</v>
      </c>
      <c r="W154" s="10">
        <f t="shared" si="2"/>
        <v>3.889091319905456</v>
      </c>
      <c r="X154" s="10">
        <f t="shared" si="2"/>
        <v>6.0056702141228262E-2</v>
      </c>
      <c r="Y154" s="10">
        <f t="shared" si="2"/>
        <v>0.11769106115034393</v>
      </c>
      <c r="Z154" s="10">
        <f t="shared" si="2"/>
        <v>0.11154795329454119</v>
      </c>
      <c r="AA154" s="10">
        <f t="shared" si="2"/>
        <v>1.5540757237138833E-2</v>
      </c>
      <c r="AB154" s="10">
        <f t="shared" si="2"/>
        <v>0.3048364738232523</v>
      </c>
      <c r="AC154" s="10">
        <f t="shared" si="2"/>
        <v>0.64699932411962635</v>
      </c>
      <c r="AD154" s="10">
        <f t="shared" si="2"/>
        <v>0.1848542509924001</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1.5025180599927099</v>
      </c>
      <c r="F157" s="112">
        <v>2.5251759914641165</v>
      </c>
      <c r="G157" s="112">
        <v>0.111639363423714</v>
      </c>
      <c r="H157" s="112" t="s">
        <v>441</v>
      </c>
      <c r="I157" s="112">
        <v>3.5816979620085398E-2</v>
      </c>
      <c r="J157" s="112">
        <v>3.5816979620085398E-2</v>
      </c>
      <c r="K157" s="112">
        <v>3.5816979620085398E-2</v>
      </c>
      <c r="L157" s="112">
        <v>5.3725469430128099E-3</v>
      </c>
      <c r="M157" s="112">
        <v>0.29197783329395299</v>
      </c>
      <c r="N157" s="112" t="s">
        <v>441</v>
      </c>
      <c r="O157" s="112" t="s">
        <v>441</v>
      </c>
      <c r="P157" s="112" t="s">
        <v>441</v>
      </c>
      <c r="Q157" s="112" t="s">
        <v>441</v>
      </c>
      <c r="R157" s="112" t="s">
        <v>441</v>
      </c>
      <c r="S157" s="112" t="s">
        <v>441</v>
      </c>
      <c r="T157" s="112" t="s">
        <v>441</v>
      </c>
      <c r="U157" s="112" t="s">
        <v>441</v>
      </c>
      <c r="V157" s="112" t="s">
        <v>441</v>
      </c>
      <c r="W157" s="112">
        <v>7.9742399730445765E-3</v>
      </c>
      <c r="X157" s="112" t="s">
        <v>441</v>
      </c>
      <c r="Y157" s="112" t="s">
        <v>441</v>
      </c>
      <c r="Z157" s="112" t="s">
        <v>441</v>
      </c>
      <c r="AA157" s="112" t="s">
        <v>441</v>
      </c>
      <c r="AB157" s="112" t="s">
        <v>441</v>
      </c>
      <c r="AC157" s="112" t="s">
        <v>441</v>
      </c>
      <c r="AD157" s="112" t="s">
        <v>441</v>
      </c>
      <c r="AE157" s="43"/>
      <c r="AF157" s="16">
        <v>5863.8486816435652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0.13046612410821543</v>
      </c>
      <c r="F158" s="112">
        <v>0.19647081188291732</v>
      </c>
      <c r="G158" s="112">
        <v>8.6860780717310012E-3</v>
      </c>
      <c r="H158" s="112" t="s">
        <v>441</v>
      </c>
      <c r="I158" s="112">
        <v>1.3445501622732779E-4</v>
      </c>
      <c r="J158" s="112">
        <v>1.3445501622732779E-4</v>
      </c>
      <c r="K158" s="112">
        <v>1.3445501622732779E-4</v>
      </c>
      <c r="L158" s="112">
        <v>2.0168252434099168E-5</v>
      </c>
      <c r="M158" s="112">
        <v>5.8468398450507789E-2</v>
      </c>
      <c r="N158" s="112" t="s">
        <v>441</v>
      </c>
      <c r="O158" s="112" t="s">
        <v>441</v>
      </c>
      <c r="P158" s="112" t="s">
        <v>441</v>
      </c>
      <c r="Q158" s="112" t="s">
        <v>441</v>
      </c>
      <c r="R158" s="112" t="s">
        <v>441</v>
      </c>
      <c r="S158" s="112" t="s">
        <v>441</v>
      </c>
      <c r="T158" s="112" t="s">
        <v>441</v>
      </c>
      <c r="U158" s="112" t="s">
        <v>441</v>
      </c>
      <c r="V158" s="112" t="s">
        <v>441</v>
      </c>
      <c r="W158" s="112">
        <v>6.2043414278815988E-4</v>
      </c>
      <c r="X158" s="112" t="s">
        <v>441</v>
      </c>
      <c r="Y158" s="112" t="s">
        <v>441</v>
      </c>
      <c r="Z158" s="112" t="s">
        <v>441</v>
      </c>
      <c r="AA158" s="112" t="s">
        <v>441</v>
      </c>
      <c r="AB158" s="112" t="s">
        <v>441</v>
      </c>
      <c r="AC158" s="112" t="s">
        <v>441</v>
      </c>
      <c r="AD158" s="112" t="s">
        <v>441</v>
      </c>
      <c r="AE158" s="43"/>
      <c r="AF158" s="16">
        <v>456.01909494929765</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0.58950410713161328</v>
      </c>
      <c r="F159" s="112">
        <v>2.4985072306710977E-2</v>
      </c>
      <c r="G159" s="112">
        <v>0.15021599999999999</v>
      </c>
      <c r="H159" s="112" t="s">
        <v>441</v>
      </c>
      <c r="I159" s="112">
        <v>1.0827963192001249E-2</v>
      </c>
      <c r="J159" s="112">
        <v>1.273066948044523E-2</v>
      </c>
      <c r="K159" s="112">
        <v>1.273066948044523E-2</v>
      </c>
      <c r="L159" s="112">
        <v>5.9882106139211094E-4</v>
      </c>
      <c r="M159" s="112">
        <v>5.1684790640749829E-2</v>
      </c>
      <c r="N159" s="112">
        <v>1.62969E-3</v>
      </c>
      <c r="O159" s="112">
        <v>1.2917000000000001E-4</v>
      </c>
      <c r="P159" s="112">
        <v>3.6275000000000001E-4</v>
      </c>
      <c r="Q159" s="112">
        <v>8.8808000000000008E-4</v>
      </c>
      <c r="R159" s="112">
        <v>1.0296300000000001E-3</v>
      </c>
      <c r="S159" s="112">
        <v>1.1051270000000002E-2</v>
      </c>
      <c r="T159" s="112">
        <v>3.1487000000000001E-2</v>
      </c>
      <c r="U159" s="112">
        <v>1.2978900000000001E-3</v>
      </c>
      <c r="V159" s="112">
        <v>1.4757599999999999E-2</v>
      </c>
      <c r="W159" s="112">
        <v>1.8092E-3</v>
      </c>
      <c r="X159" s="112">
        <v>2.6453000000000002E-5</v>
      </c>
      <c r="Y159" s="112">
        <v>1.3536000000000001E-4</v>
      </c>
      <c r="Z159" s="112">
        <v>1.2917000000000001E-4</v>
      </c>
      <c r="AA159" s="112">
        <v>1.7249999999999999E-5</v>
      </c>
      <c r="AB159" s="112">
        <v>3.0823300000000004E-4</v>
      </c>
      <c r="AC159" s="112">
        <v>1.0209800000000001E-3</v>
      </c>
      <c r="AD159" s="112">
        <v>7.9663200000000003E-4</v>
      </c>
      <c r="AE159" s="43"/>
      <c r="AF159" s="16">
        <v>527.20460000000003</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99" priority="9" operator="containsText" text="NR">
      <formula>NOT(ISERROR(SEARCH("NR",E14)))</formula>
    </cfRule>
  </conditionalFormatting>
  <conditionalFormatting sqref="E14:AK140">
    <cfRule type="containsText" dxfId="198" priority="1" operator="containsText" text="NA">
      <formula>NOT(ISERROR(SEARCH("NA",E14)))</formula>
    </cfRule>
    <cfRule type="containsText" dxfId="197" priority="2" operator="containsText" text="IE">
      <formula>NOT(ISERROR(SEARCH("IE",E14)))</formula>
    </cfRule>
    <cfRule type="containsText" dxfId="196" priority="3" operator="containsText" text="NE">
      <formula>NOT(ISERROR(SEARCH("NE",E14)))</formula>
    </cfRule>
    <cfRule type="containsText" dxfId="195" priority="4" operator="containsText" text="NO">
      <formula>NOT(ISERROR(SEARCH("NO",E14)))</formula>
    </cfRule>
    <cfRule type="cellIs" dxfId="194" priority="6" operator="equal">
      <formula>0</formula>
    </cfRule>
  </conditionalFormatting>
  <conditionalFormatting sqref="E23:AK140">
    <cfRule type="cellIs" dxfId="193" priority="5" operator="lessThan">
      <formula>0</formula>
    </cfRule>
    <cfRule type="cellIs" dxfId="192" priority="7" operator="equal">
      <formula>"NR"</formula>
    </cfRule>
  </conditionalFormatting>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1DB0D-6167-4BB4-AF08-B40A1E4CE432}">
  <sheetPr codeName="Sheet10"/>
  <dimension ref="A1:AL170"/>
  <sheetViews>
    <sheetView zoomScale="70" zoomScaleNormal="70" workbookViewId="0">
      <pane xSplit="4" ySplit="13" topLeftCell="E14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2000</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1.4566564600000002E-2</v>
      </c>
      <c r="F14" s="52">
        <v>1.6897224E-4</v>
      </c>
      <c r="G14" s="52">
        <v>1.9002467499999998E-2</v>
      </c>
      <c r="H14" s="52">
        <v>1.8150000000000001E-5</v>
      </c>
      <c r="I14" s="52">
        <v>5.5791761840000002E-2</v>
      </c>
      <c r="J14" s="52">
        <v>8.3155749759999995E-2</v>
      </c>
      <c r="K14" s="52">
        <v>0.11118714702000003</v>
      </c>
      <c r="L14" s="52">
        <v>1.96570010704E-3</v>
      </c>
      <c r="M14" s="52">
        <v>5.05130388E-3</v>
      </c>
      <c r="N14" s="52">
        <v>0.62940886097800008</v>
      </c>
      <c r="O14" s="52">
        <v>2.0638195760000002E-2</v>
      </c>
      <c r="P14" s="52">
        <v>1.70039619208E-2</v>
      </c>
      <c r="Q14" s="52">
        <v>1.3049505574000001E-2</v>
      </c>
      <c r="R14" s="52">
        <v>1.1940996400000002E-3</v>
      </c>
      <c r="S14" s="52">
        <v>7.1338432799999995E-4</v>
      </c>
      <c r="T14" s="52">
        <v>2.0451252000000001E-3</v>
      </c>
      <c r="U14" s="52">
        <v>3.9188637799999993E-4</v>
      </c>
      <c r="V14" s="52">
        <v>5.9606375900000015E-3</v>
      </c>
      <c r="W14" s="52">
        <v>0.38903521950000003</v>
      </c>
      <c r="X14" s="52">
        <v>2.5410000000000002E-5</v>
      </c>
      <c r="Y14" s="52">
        <v>1.9382179600000004E-5</v>
      </c>
      <c r="Z14" s="52">
        <v>1.8777179600000003E-5</v>
      </c>
      <c r="AA14" s="52">
        <v>4.2118869599999996E-7</v>
      </c>
      <c r="AB14" s="52">
        <v>6.3990547896000015E-5</v>
      </c>
      <c r="AC14" s="52">
        <v>1.2100000000000001E-2</v>
      </c>
      <c r="AD14" s="52">
        <v>3.2065000000000003E-2</v>
      </c>
      <c r="AE14" s="33"/>
      <c r="AF14" s="52">
        <v>50.723799999999997</v>
      </c>
      <c r="AG14" s="52" t="s">
        <v>441</v>
      </c>
      <c r="AH14" s="52" t="s">
        <v>441</v>
      </c>
      <c r="AI14" s="52">
        <v>47.620737673908096</v>
      </c>
      <c r="AJ14" s="52">
        <v>19.447639936286127</v>
      </c>
      <c r="AK14" s="52">
        <v>6.0500000000000007</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1.2254321563199999E-2</v>
      </c>
      <c r="F17" s="52">
        <v>5.9718915999999983E-4</v>
      </c>
      <c r="G17" s="52">
        <v>3.3331487999999993E-4</v>
      </c>
      <c r="H17" s="52" t="s">
        <v>441</v>
      </c>
      <c r="I17" s="52">
        <v>4.7775132799999988E-4</v>
      </c>
      <c r="J17" s="52">
        <v>4.7775132799999988E-4</v>
      </c>
      <c r="K17" s="52">
        <v>4.7775132799999988E-4</v>
      </c>
      <c r="L17" s="52">
        <v>2.6754074367999994E-4</v>
      </c>
      <c r="M17" s="52">
        <v>1.5765793823999995E-3</v>
      </c>
      <c r="N17" s="52">
        <v>1.9110053119999998E-6</v>
      </c>
      <c r="O17" s="52">
        <v>1.4332539839999999E-7</v>
      </c>
      <c r="P17" s="52">
        <v>2.8665079679999993E-6</v>
      </c>
      <c r="Q17" s="52">
        <v>7.1662699199999981E-7</v>
      </c>
      <c r="R17" s="52">
        <v>4.7775132799999995E-6</v>
      </c>
      <c r="S17" s="52">
        <v>5.255264607999999E-6</v>
      </c>
      <c r="T17" s="52">
        <v>1.9110053119999999E-7</v>
      </c>
      <c r="U17" s="52">
        <v>2.6276323039999995E-6</v>
      </c>
      <c r="V17" s="52">
        <v>6.9273942559999995E-4</v>
      </c>
      <c r="W17" s="52">
        <v>3.3442592959999999E-5</v>
      </c>
      <c r="X17" s="52">
        <v>4.5386376159999998E-8</v>
      </c>
      <c r="Y17" s="52">
        <v>3.5831349599999991E-7</v>
      </c>
      <c r="Z17" s="52">
        <v>4.0608862879999991E-8</v>
      </c>
      <c r="AA17" s="52">
        <v>3.5831349599999997E-8</v>
      </c>
      <c r="AB17" s="52">
        <v>4.8014008463999988E-7</v>
      </c>
      <c r="AC17" s="52" t="s">
        <v>441</v>
      </c>
      <c r="AD17" s="52" t="s">
        <v>441</v>
      </c>
      <c r="AE17" s="40"/>
      <c r="AF17" s="52">
        <v>23.887566399999997</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0.17005365815503998</v>
      </c>
      <c r="F18" s="52">
        <v>8.9027403519999979E-3</v>
      </c>
      <c r="G18" s="52">
        <v>0.40570838537859999</v>
      </c>
      <c r="H18" s="52" t="s">
        <v>441</v>
      </c>
      <c r="I18" s="52">
        <v>6.5629634355999986E-3</v>
      </c>
      <c r="J18" s="52">
        <v>6.5629634355999986E-3</v>
      </c>
      <c r="K18" s="52">
        <v>6.5629634355999986E-3</v>
      </c>
      <c r="L18" s="52">
        <v>3.6623864694559994E-3</v>
      </c>
      <c r="M18" s="52">
        <v>2.2496495653279991E-2</v>
      </c>
      <c r="N18" s="52">
        <v>2.6501951546399996E-5</v>
      </c>
      <c r="O18" s="52">
        <v>1.9900267384799998E-6</v>
      </c>
      <c r="P18" s="52">
        <v>5.6367927369599987E-5</v>
      </c>
      <c r="Q18" s="52">
        <v>1.2981141342399996E-5</v>
      </c>
      <c r="R18" s="52">
        <v>6.5794673515999984E-5</v>
      </c>
      <c r="S18" s="52">
        <v>7.2002802757599983E-5</v>
      </c>
      <c r="T18" s="52">
        <v>3.02788092464E-6</v>
      </c>
      <c r="U18" s="52">
        <v>3.7800962988799993E-5</v>
      </c>
      <c r="V18" s="52">
        <v>9.5035699233199985E-3</v>
      </c>
      <c r="W18" s="52">
        <v>4.5767452931199992E-4</v>
      </c>
      <c r="X18" s="52">
        <v>6.2112971835199999E-7</v>
      </c>
      <c r="Y18" s="52">
        <v>4.9036556711999989E-6</v>
      </c>
      <c r="Z18" s="52">
        <v>5.557476427359999E-7</v>
      </c>
      <c r="AA18" s="52">
        <v>4.9036556711999993E-7</v>
      </c>
      <c r="AB18" s="52">
        <v>6.5708985994079986E-6</v>
      </c>
      <c r="AC18" s="52" t="s">
        <v>441</v>
      </c>
      <c r="AD18" s="52" t="s">
        <v>441</v>
      </c>
      <c r="AE18" s="40"/>
      <c r="AF18" s="52">
        <v>358.64867807999991</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4.6983821148000003E-2</v>
      </c>
      <c r="F19" s="52">
        <v>2.2896599000000002E-3</v>
      </c>
      <c r="G19" s="52">
        <v>0.12241746000000002</v>
      </c>
      <c r="H19" s="52" t="s">
        <v>441</v>
      </c>
      <c r="I19" s="52">
        <v>1.83172792E-3</v>
      </c>
      <c r="J19" s="52">
        <v>1.83172792E-3</v>
      </c>
      <c r="K19" s="52">
        <v>1.83172792E-3</v>
      </c>
      <c r="L19" s="52">
        <v>1.0257676352000001E-3</v>
      </c>
      <c r="M19" s="52">
        <v>6.0447021359999993E-3</v>
      </c>
      <c r="N19" s="52">
        <v>7.326911680000001E-6</v>
      </c>
      <c r="O19" s="52">
        <v>5.4951837600000005E-7</v>
      </c>
      <c r="P19" s="52">
        <v>1.099036752E-5</v>
      </c>
      <c r="Q19" s="52">
        <v>2.7475918799999999E-6</v>
      </c>
      <c r="R19" s="52">
        <v>1.8317279200000001E-5</v>
      </c>
      <c r="S19" s="52">
        <v>2.014900712E-5</v>
      </c>
      <c r="T19" s="52">
        <v>7.3269116800000014E-7</v>
      </c>
      <c r="U19" s="52">
        <v>1.007450356E-5</v>
      </c>
      <c r="V19" s="52">
        <v>2.6560054840000001E-3</v>
      </c>
      <c r="W19" s="52">
        <v>1.2822095440000002E-4</v>
      </c>
      <c r="X19" s="52">
        <v>1.7401415240000001E-7</v>
      </c>
      <c r="Y19" s="52">
        <v>1.37379594E-6</v>
      </c>
      <c r="Z19" s="52">
        <v>1.556968732E-7</v>
      </c>
      <c r="AA19" s="52">
        <v>1.3737959400000001E-7</v>
      </c>
      <c r="AB19" s="52">
        <v>1.8408865595999999E-6</v>
      </c>
      <c r="AC19" s="52" t="s">
        <v>441</v>
      </c>
      <c r="AD19" s="52" t="s">
        <v>441</v>
      </c>
      <c r="AE19" s="40"/>
      <c r="AF19" s="52">
        <v>91.586396000000008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0.75381697439999995</v>
      </c>
      <c r="F21" s="52">
        <v>3.6735719999999993E-2</v>
      </c>
      <c r="G21" s="52">
        <v>0.98204400000000003</v>
      </c>
      <c r="H21" s="52" t="s">
        <v>441</v>
      </c>
      <c r="I21" s="52">
        <v>2.9388575999999996E-2</v>
      </c>
      <c r="J21" s="52">
        <v>2.9388575999999996E-2</v>
      </c>
      <c r="K21" s="52">
        <v>2.9388575999999996E-2</v>
      </c>
      <c r="L21" s="52">
        <v>1.6457602559999999E-2</v>
      </c>
      <c r="M21" s="52">
        <v>9.6982300799999976E-2</v>
      </c>
      <c r="N21" s="52">
        <v>1.17554304E-4</v>
      </c>
      <c r="O21" s="52">
        <v>8.8165727999999992E-6</v>
      </c>
      <c r="P21" s="52">
        <v>1.7633145599999997E-4</v>
      </c>
      <c r="Q21" s="52">
        <v>4.4082863999999992E-5</v>
      </c>
      <c r="R21" s="52">
        <v>2.9388575999999997E-4</v>
      </c>
      <c r="S21" s="52">
        <v>3.2327433599999998E-4</v>
      </c>
      <c r="T21" s="52">
        <v>1.1755430399999999E-5</v>
      </c>
      <c r="U21" s="52">
        <v>1.6163716799999999E-4</v>
      </c>
      <c r="V21" s="52">
        <v>4.2613435200000001E-2</v>
      </c>
      <c r="W21" s="52">
        <v>2.0572003199999999E-3</v>
      </c>
      <c r="X21" s="52">
        <v>2.7919147199999999E-6</v>
      </c>
      <c r="Y21" s="52">
        <v>2.2041431999999996E-5</v>
      </c>
      <c r="Z21" s="52">
        <v>2.4980289599999997E-6</v>
      </c>
      <c r="AA21" s="52">
        <v>2.2041431999999998E-6</v>
      </c>
      <c r="AB21" s="52">
        <v>2.9535518879999993E-5</v>
      </c>
      <c r="AC21" s="52" t="s">
        <v>441</v>
      </c>
      <c r="AD21" s="52" t="s">
        <v>441</v>
      </c>
      <c r="AE21" s="40"/>
      <c r="AF21" s="52">
        <v>1469.4287999999999</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0.18751999560000002</v>
      </c>
      <c r="F22" s="52">
        <v>3.6631274359999993E-2</v>
      </c>
      <c r="G22" s="52">
        <v>1.02E-4</v>
      </c>
      <c r="H22" s="52" t="s">
        <v>441</v>
      </c>
      <c r="I22" s="52">
        <v>4.1948377600000003E-2</v>
      </c>
      <c r="J22" s="52">
        <v>4.5027117399999997E-2</v>
      </c>
      <c r="K22" s="52">
        <v>4.7421692800000005E-2</v>
      </c>
      <c r="L22" s="52">
        <v>5.1664321664000009E-3</v>
      </c>
      <c r="M22" s="52">
        <v>0.33499007819999999</v>
      </c>
      <c r="N22" s="52">
        <v>4.58590288E-2</v>
      </c>
      <c r="O22" s="52">
        <v>6.1724901000000001E-4</v>
      </c>
      <c r="P22" s="52">
        <v>2.7324703800000001E-3</v>
      </c>
      <c r="Q22" s="52">
        <v>1.3758340499999998E-3</v>
      </c>
      <c r="R22" s="52">
        <v>4.6681447000000006E-3</v>
      </c>
      <c r="S22" s="52">
        <v>6.041477E-3</v>
      </c>
      <c r="T22" s="52">
        <v>4.4490699999999994E-3</v>
      </c>
      <c r="U22" s="52">
        <v>6.4326721000000002E-4</v>
      </c>
      <c r="V22" s="52">
        <v>7.5671514999999995E-2</v>
      </c>
      <c r="W22" s="52">
        <v>3.5024500000000001E-4</v>
      </c>
      <c r="X22" s="52">
        <v>1.5565215432499998E-2</v>
      </c>
      <c r="Y22" s="52">
        <v>2.0152394204999997E-2</v>
      </c>
      <c r="Z22" s="52">
        <v>8.1077734374999984E-3</v>
      </c>
      <c r="AA22" s="52">
        <v>6.3288959625E-3</v>
      </c>
      <c r="AB22" s="52">
        <v>5.0154279037499992E-2</v>
      </c>
      <c r="AC22" s="52" t="s">
        <v>441</v>
      </c>
      <c r="AD22" s="52">
        <v>5.8153973999999997E-2</v>
      </c>
      <c r="AE22" s="40"/>
      <c r="AF22" s="52">
        <v>7.5680000000000005</v>
      </c>
      <c r="AG22" s="52">
        <v>342.0822</v>
      </c>
      <c r="AH22" s="52" t="s">
        <v>441</v>
      </c>
      <c r="AI22" s="52" t="s">
        <v>441</v>
      </c>
      <c r="AJ22" s="52">
        <v>242.60700000000003</v>
      </c>
      <c r="AK22" s="52" t="s">
        <v>441</v>
      </c>
      <c r="AL22" s="120" t="s">
        <v>49</v>
      </c>
    </row>
    <row r="23" spans="1:38" ht="26.45" customHeight="1" thickBot="1" x14ac:dyDescent="0.25">
      <c r="A23" s="49" t="s">
        <v>70</v>
      </c>
      <c r="B23" s="53" t="s">
        <v>391</v>
      </c>
      <c r="C23" s="50" t="s">
        <v>387</v>
      </c>
      <c r="D23" s="92"/>
      <c r="E23" s="52">
        <v>1.0338530377004742</v>
      </c>
      <c r="F23" s="52">
        <v>0.10700057336462966</v>
      </c>
      <c r="G23" s="52">
        <v>1.9011058341361502E-2</v>
      </c>
      <c r="H23" s="52">
        <v>2.5348077788482008E-4</v>
      </c>
      <c r="I23" s="52">
        <v>6.6665444583707684E-2</v>
      </c>
      <c r="J23" s="52">
        <v>6.6665444583707684E-2</v>
      </c>
      <c r="K23" s="52">
        <v>6.6665444583707684E-2</v>
      </c>
      <c r="L23" s="52">
        <v>4.1380736989696881E-2</v>
      </c>
      <c r="M23" s="52">
        <v>0.34137523761638144</v>
      </c>
      <c r="N23" s="52">
        <v>7.1291468780105643E-2</v>
      </c>
      <c r="O23" s="52">
        <v>3.168509723560251E-4</v>
      </c>
      <c r="P23" s="52" t="s">
        <v>441</v>
      </c>
      <c r="Q23" s="52" t="s">
        <v>441</v>
      </c>
      <c r="R23" s="52">
        <v>1.5842548617801256E-3</v>
      </c>
      <c r="S23" s="52">
        <v>5.3864665300524264E-2</v>
      </c>
      <c r="T23" s="52">
        <v>2.2179568064921757E-3</v>
      </c>
      <c r="U23" s="52">
        <v>3.168509723560251E-4</v>
      </c>
      <c r="V23" s="52">
        <v>3.1685097235602512E-2</v>
      </c>
      <c r="W23" s="52">
        <v>3.1685097235602511E-3</v>
      </c>
      <c r="X23" s="52">
        <v>9.5055291706807525E-4</v>
      </c>
      <c r="Y23" s="52">
        <v>1.5842548617801256E-3</v>
      </c>
      <c r="Z23" s="52" t="s">
        <v>441</v>
      </c>
      <c r="AA23" s="52" t="s">
        <v>441</v>
      </c>
      <c r="AB23" s="52">
        <v>2.5348077788482008E-3</v>
      </c>
      <c r="AC23" s="52" t="s">
        <v>441</v>
      </c>
      <c r="AD23" s="52" t="s">
        <v>441</v>
      </c>
      <c r="AE23" s="40"/>
      <c r="AF23" s="52">
        <v>1362.4591811309078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0.16915987133376009</v>
      </c>
      <c r="F24" s="52">
        <v>8.4142808880000013E-3</v>
      </c>
      <c r="G24" s="52">
        <v>4.584131535600171E-3</v>
      </c>
      <c r="H24" s="52" t="s">
        <v>441</v>
      </c>
      <c r="I24" s="52">
        <v>6.5764074744000013E-3</v>
      </c>
      <c r="J24" s="52">
        <v>6.5764074744000013E-3</v>
      </c>
      <c r="K24" s="52">
        <v>6.5764074744000013E-3</v>
      </c>
      <c r="L24" s="52">
        <v>3.6792197979840014E-3</v>
      </c>
      <c r="M24" s="52">
        <v>2.1934635328320004E-2</v>
      </c>
      <c r="N24" s="52">
        <v>2.6374956561600012E-5</v>
      </c>
      <c r="O24" s="52">
        <v>1.9787815771200008E-6</v>
      </c>
      <c r="P24" s="52">
        <v>4.4168083142400016E-5</v>
      </c>
      <c r="Q24" s="52">
        <v>1.0734097785600004E-5</v>
      </c>
      <c r="R24" s="52">
        <v>6.5809823304000027E-5</v>
      </c>
      <c r="S24" s="52">
        <v>7.2287871374400011E-5</v>
      </c>
      <c r="T24" s="52">
        <v>2.7421894761600017E-6</v>
      </c>
      <c r="U24" s="52">
        <v>3.6642770947200006E-5</v>
      </c>
      <c r="V24" s="52">
        <v>9.5322629200800032E-3</v>
      </c>
      <c r="W24" s="52">
        <v>4.5986816332800015E-4</v>
      </c>
      <c r="X24" s="52">
        <v>6.2410679308800033E-7</v>
      </c>
      <c r="Y24" s="52">
        <v>4.9271588928000018E-6</v>
      </c>
      <c r="Z24" s="52">
        <v>5.584113411840002E-7</v>
      </c>
      <c r="AA24" s="52">
        <v>4.9271588928000018E-7</v>
      </c>
      <c r="AB24" s="52">
        <v>6.602392916352003E-6</v>
      </c>
      <c r="AC24" s="52" t="s">
        <v>441</v>
      </c>
      <c r="AD24" s="52" t="s">
        <v>441</v>
      </c>
      <c r="AE24" s="40"/>
      <c r="AF24" s="52">
        <v>337.27505952000013</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0.16358787162823599</v>
      </c>
      <c r="F25" s="52">
        <v>0.25659861318044991</v>
      </c>
      <c r="G25" s="52">
        <v>1.1344359741372399E-2</v>
      </c>
      <c r="H25" s="52" t="s">
        <v>441</v>
      </c>
      <c r="I25" s="52">
        <v>2.1481763571846797E-3</v>
      </c>
      <c r="J25" s="52">
        <v>2.1481763571846797E-3</v>
      </c>
      <c r="K25" s="52">
        <v>2.1481763571846797E-3</v>
      </c>
      <c r="L25" s="52">
        <v>3.2222645357770193E-4</v>
      </c>
      <c r="M25" s="52">
        <v>0.11930612590270899</v>
      </c>
      <c r="N25" s="52" t="s">
        <v>441</v>
      </c>
      <c r="O25" s="52" t="s">
        <v>441</v>
      </c>
      <c r="P25" s="52" t="s">
        <v>441</v>
      </c>
      <c r="Q25" s="52" t="s">
        <v>441</v>
      </c>
      <c r="R25" s="52" t="s">
        <v>441</v>
      </c>
      <c r="S25" s="52" t="s">
        <v>441</v>
      </c>
      <c r="T25" s="52" t="s">
        <v>441</v>
      </c>
      <c r="U25" s="52" t="s">
        <v>441</v>
      </c>
      <c r="V25" s="52" t="s">
        <v>441</v>
      </c>
      <c r="W25" s="52">
        <v>8.103114100435258E-4</v>
      </c>
      <c r="X25" s="52" t="s">
        <v>441</v>
      </c>
      <c r="Y25" s="52" t="s">
        <v>441</v>
      </c>
      <c r="Z25" s="52" t="s">
        <v>441</v>
      </c>
      <c r="AA25" s="52" t="s">
        <v>441</v>
      </c>
      <c r="AB25" s="52" t="s">
        <v>441</v>
      </c>
      <c r="AC25" s="52" t="s">
        <v>441</v>
      </c>
      <c r="AD25" s="52" t="s">
        <v>441</v>
      </c>
      <c r="AE25" s="40"/>
      <c r="AF25" s="52">
        <v>595.70565417577416</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4.071434619424933E-2</v>
      </c>
      <c r="F26" s="52">
        <v>9.1032956528132869E-2</v>
      </c>
      <c r="G26" s="52">
        <v>4.084343756942603E-3</v>
      </c>
      <c r="H26" s="52" t="s">
        <v>441</v>
      </c>
      <c r="I26" s="52">
        <v>1.0950123511047828E-4</v>
      </c>
      <c r="J26" s="52">
        <v>1.0950123511047828E-4</v>
      </c>
      <c r="K26" s="52">
        <v>1.0950123511047828E-4</v>
      </c>
      <c r="L26" s="52">
        <v>1.642518526657174E-5</v>
      </c>
      <c r="M26" s="52">
        <v>0.55240059589719004</v>
      </c>
      <c r="N26" s="52">
        <v>0.31376454000000004</v>
      </c>
      <c r="O26" s="52" t="s">
        <v>441</v>
      </c>
      <c r="P26" s="52" t="s">
        <v>441</v>
      </c>
      <c r="Q26" s="52" t="s">
        <v>441</v>
      </c>
      <c r="R26" s="52" t="s">
        <v>441</v>
      </c>
      <c r="S26" s="52" t="s">
        <v>441</v>
      </c>
      <c r="T26" s="52" t="s">
        <v>441</v>
      </c>
      <c r="U26" s="52" t="s">
        <v>441</v>
      </c>
      <c r="V26" s="52" t="s">
        <v>441</v>
      </c>
      <c r="W26" s="52">
        <v>1.0116855897526829E-3</v>
      </c>
      <c r="X26" s="52" t="s">
        <v>441</v>
      </c>
      <c r="Y26" s="52" t="s">
        <v>441</v>
      </c>
      <c r="Z26" s="52" t="s">
        <v>441</v>
      </c>
      <c r="AA26" s="52" t="s">
        <v>441</v>
      </c>
      <c r="AB26" s="52" t="s">
        <v>441</v>
      </c>
      <c r="AC26" s="52" t="s">
        <v>441</v>
      </c>
      <c r="AD26" s="52" t="s">
        <v>441</v>
      </c>
      <c r="AE26" s="40"/>
      <c r="AF26" s="52">
        <v>211.36694445389588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2.6348452542423426</v>
      </c>
      <c r="F27" s="52">
        <v>2.3029832367198502</v>
      </c>
      <c r="G27" s="52">
        <v>4.5008283053269288E-2</v>
      </c>
      <c r="H27" s="52">
        <v>0.13047385813742279</v>
      </c>
      <c r="I27" s="52">
        <v>5.4524697387673939E-2</v>
      </c>
      <c r="J27" s="52">
        <v>5.4524697387673939E-2</v>
      </c>
      <c r="K27" s="52">
        <v>5.4524697387673939E-2</v>
      </c>
      <c r="L27" s="52">
        <v>2.3431469846427463E-2</v>
      </c>
      <c r="M27" s="52">
        <v>19.391015498750125</v>
      </c>
      <c r="N27" s="52">
        <v>2.2219640760210192E-4</v>
      </c>
      <c r="O27" s="52">
        <v>2.7560060183565695E-5</v>
      </c>
      <c r="P27" s="52">
        <v>1.2524853096593704E-3</v>
      </c>
      <c r="Q27" s="52">
        <v>4.176907180874264E-5</v>
      </c>
      <c r="R27" s="52">
        <v>9.8696978053248682E-4</v>
      </c>
      <c r="S27" s="52">
        <v>6.9860497474134918E-4</v>
      </c>
      <c r="T27" s="52">
        <v>3.1050596911009364E-4</v>
      </c>
      <c r="U27" s="52">
        <v>2.841802325035389E-5</v>
      </c>
      <c r="V27" s="52">
        <v>4.7147127283120377E-3</v>
      </c>
      <c r="W27" s="52">
        <v>7.5162499999999993E-2</v>
      </c>
      <c r="X27" s="52">
        <v>1.2525888164000001E-3</v>
      </c>
      <c r="Y27" s="52">
        <v>1.6529733073E-3</v>
      </c>
      <c r="Z27" s="52">
        <v>9.8494751269999998E-4</v>
      </c>
      <c r="AA27" s="52">
        <v>1.7092888976E-3</v>
      </c>
      <c r="AB27" s="52">
        <v>5.599798534E-3</v>
      </c>
      <c r="AC27" s="52">
        <v>7.5162399999999997E-5</v>
      </c>
      <c r="AD27" s="52">
        <v>1.52408E-5</v>
      </c>
      <c r="AE27" s="40"/>
      <c r="AF27" s="52">
        <v>6652.3627488038001</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0.24546390765820758</v>
      </c>
      <c r="F28" s="52">
        <v>0.13442843260554607</v>
      </c>
      <c r="G28" s="52">
        <v>4.4710313234631715E-3</v>
      </c>
      <c r="H28" s="52">
        <v>2.632615340083448E-3</v>
      </c>
      <c r="I28" s="52">
        <v>1.8213197602057019E-2</v>
      </c>
      <c r="J28" s="52">
        <v>1.8213197602057019E-2</v>
      </c>
      <c r="K28" s="52">
        <v>1.8213197602057019E-2</v>
      </c>
      <c r="L28" s="52">
        <v>8.229856040946228E-3</v>
      </c>
      <c r="M28" s="52">
        <v>1.6075172037775993</v>
      </c>
      <c r="N28" s="52">
        <v>1.2267305254479022E-5</v>
      </c>
      <c r="O28" s="52">
        <v>1.4737120912770989E-6</v>
      </c>
      <c r="P28" s="52">
        <v>7.9031742353748524E-5</v>
      </c>
      <c r="Q28" s="52">
        <v>2.329970267981205E-6</v>
      </c>
      <c r="R28" s="52">
        <v>7.9496321180388247E-5</v>
      </c>
      <c r="S28" s="52">
        <v>5.5009112038731843E-5</v>
      </c>
      <c r="T28" s="52">
        <v>1.5156657083703256E-5</v>
      </c>
      <c r="U28" s="52">
        <v>1.7125163534082151E-6</v>
      </c>
      <c r="V28" s="52">
        <v>2.8972932617628901E-4</v>
      </c>
      <c r="W28" s="52">
        <v>4.2291000000000004E-3</v>
      </c>
      <c r="X28" s="52">
        <v>1.374684222E-4</v>
      </c>
      <c r="Y28" s="52">
        <v>1.7262811799999999E-4</v>
      </c>
      <c r="Z28" s="52">
        <v>1.1372512079999999E-4</v>
      </c>
      <c r="AA28" s="52">
        <v>1.6189990130000001E-4</v>
      </c>
      <c r="AB28" s="52">
        <v>5.8572156230000006E-4</v>
      </c>
      <c r="AC28" s="52">
        <v>4.2290999999999999E-6</v>
      </c>
      <c r="AD28" s="52">
        <v>2.0119000000000002E-6</v>
      </c>
      <c r="AE28" s="40"/>
      <c r="AF28" s="52">
        <v>478.9037495888</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1.0327225561670146</v>
      </c>
      <c r="F29" s="52">
        <v>0.12575169741505321</v>
      </c>
      <c r="G29" s="52">
        <v>1.5785408452880012E-2</v>
      </c>
      <c r="H29" s="52">
        <v>3.5107597933266613E-4</v>
      </c>
      <c r="I29" s="52">
        <v>4.1853907297304621E-2</v>
      </c>
      <c r="J29" s="52">
        <v>4.1853907297304621E-2</v>
      </c>
      <c r="K29" s="52">
        <v>4.1853907297304621E-2</v>
      </c>
      <c r="L29" s="52">
        <v>2.2008246167678283E-2</v>
      </c>
      <c r="M29" s="52">
        <v>0.30575588416870242</v>
      </c>
      <c r="N29" s="52">
        <v>1.5648850710265053E-5</v>
      </c>
      <c r="O29" s="52">
        <v>1.6370106710129649E-6</v>
      </c>
      <c r="P29" s="52">
        <v>1.5098388113160574E-4</v>
      </c>
      <c r="Q29" s="52">
        <v>3.0937073420597813E-6</v>
      </c>
      <c r="R29" s="52">
        <v>2.2834483608158096E-4</v>
      </c>
      <c r="S29" s="52">
        <v>1.5362175450167289E-4</v>
      </c>
      <c r="T29" s="52">
        <v>9.2527526835440731E-6</v>
      </c>
      <c r="U29" s="52">
        <v>2.9133933420936341E-6</v>
      </c>
      <c r="V29" s="52">
        <v>5.1900138157786962E-4</v>
      </c>
      <c r="W29" s="52">
        <v>7.8499999999999993E-3</v>
      </c>
      <c r="X29" s="52">
        <v>1.1214924249999999E-4</v>
      </c>
      <c r="Y29" s="52">
        <v>6.791259664E-4</v>
      </c>
      <c r="Z29" s="52">
        <v>7.5887653889999995E-4</v>
      </c>
      <c r="AA29" s="52">
        <v>1.7445437710000001E-4</v>
      </c>
      <c r="AB29" s="52">
        <v>1.7246061248999999E-3</v>
      </c>
      <c r="AC29" s="52">
        <v>3.3054999999999999E-6</v>
      </c>
      <c r="AD29" s="52">
        <v>1.4216000000000001E-6</v>
      </c>
      <c r="AE29" s="40"/>
      <c r="AF29" s="52">
        <v>1177.5681991137999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4.3677959343003253E-3</v>
      </c>
      <c r="F30" s="52">
        <v>0.15637306646954427</v>
      </c>
      <c r="G30" s="52">
        <v>2.0625475225985516E-4</v>
      </c>
      <c r="H30" s="52">
        <v>3.6729012754860956E-5</v>
      </c>
      <c r="I30" s="52">
        <v>3.269518731576371E-3</v>
      </c>
      <c r="J30" s="52">
        <v>3.269518731576371E-3</v>
      </c>
      <c r="K30" s="52">
        <v>3.269518731576371E-3</v>
      </c>
      <c r="L30" s="52">
        <v>4.9455334421303569E-4</v>
      </c>
      <c r="M30" s="52">
        <v>0.45424354204342404</v>
      </c>
      <c r="N30" s="52">
        <v>1.5822534260420189E-6</v>
      </c>
      <c r="O30" s="52">
        <v>4.3148114108262228E-5</v>
      </c>
      <c r="P30" s="52">
        <v>6.9016013256182296E-6</v>
      </c>
      <c r="Q30" s="52">
        <v>2.379862526075251E-7</v>
      </c>
      <c r="R30" s="52">
        <v>1.8600594964801644E-4</v>
      </c>
      <c r="S30" s="52">
        <v>7.3381744516565631E-3</v>
      </c>
      <c r="T30" s="52">
        <v>3.0246793214324682E-4</v>
      </c>
      <c r="U30" s="52">
        <v>4.2959563859987998E-5</v>
      </c>
      <c r="V30" s="52">
        <v>4.2704445764396885E-3</v>
      </c>
      <c r="W30" s="52">
        <v>4.1169999999999998E-4</v>
      </c>
      <c r="X30" s="52">
        <v>6.2755828999999999E-6</v>
      </c>
      <c r="Y30" s="52">
        <v>1.15052353E-5</v>
      </c>
      <c r="Z30" s="52">
        <v>3.9222392000000002E-6</v>
      </c>
      <c r="AA30" s="52">
        <v>1.3466354800000001E-5</v>
      </c>
      <c r="AB30" s="52">
        <v>3.5169412200000005E-5</v>
      </c>
      <c r="AC30" s="52">
        <v>4.1189999999999998E-7</v>
      </c>
      <c r="AD30" s="52">
        <v>4.1189999999999998E-7</v>
      </c>
      <c r="AE30" s="40"/>
      <c r="AF30" s="52">
        <v>35.142636635000002</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0.27862150110300432</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13.0835084489</v>
      </c>
      <c r="AL31" s="120" t="s">
        <v>49</v>
      </c>
    </row>
    <row r="32" spans="1:38" ht="26.45" customHeight="1" thickBot="1" x14ac:dyDescent="0.25">
      <c r="A32" s="49" t="s">
        <v>78</v>
      </c>
      <c r="B32" s="49" t="s">
        <v>89</v>
      </c>
      <c r="C32" s="50" t="s">
        <v>90</v>
      </c>
      <c r="D32" s="51"/>
      <c r="E32" s="52" t="s">
        <v>441</v>
      </c>
      <c r="F32" s="52" t="s">
        <v>441</v>
      </c>
      <c r="G32" s="52" t="s">
        <v>441</v>
      </c>
      <c r="H32" s="52" t="s">
        <v>441</v>
      </c>
      <c r="I32" s="52">
        <v>2.6871484620398612E-2</v>
      </c>
      <c r="J32" s="52">
        <v>5.1896133126953493E-2</v>
      </c>
      <c r="K32" s="52">
        <v>6.6261532373649137E-2</v>
      </c>
      <c r="L32" s="52">
        <v>6.0841559824294945E-3</v>
      </c>
      <c r="M32" s="52" t="s">
        <v>441</v>
      </c>
      <c r="N32" s="52">
        <v>0.20001151388591173</v>
      </c>
      <c r="O32" s="52">
        <v>8.7686099831121411E-4</v>
      </c>
      <c r="P32" s="52" t="s">
        <v>441</v>
      </c>
      <c r="Q32" s="52">
        <v>2.2867093831937337E-3</v>
      </c>
      <c r="R32" s="52">
        <v>7.4642312841445221E-2</v>
      </c>
      <c r="S32" s="52">
        <v>1.6387591581893162</v>
      </c>
      <c r="T32" s="52">
        <v>1.1472168215580504E-2</v>
      </c>
      <c r="U32" s="52">
        <v>1.3252306474729829E-3</v>
      </c>
      <c r="V32" s="52">
        <v>0.53226429329421521</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2609.7927789381383</v>
      </c>
      <c r="AL32" s="120" t="s">
        <v>410</v>
      </c>
    </row>
    <row r="33" spans="1:38" ht="26.45" customHeight="1" thickBot="1" x14ac:dyDescent="0.25">
      <c r="A33" s="49" t="s">
        <v>78</v>
      </c>
      <c r="B33" s="49" t="s">
        <v>91</v>
      </c>
      <c r="C33" s="50" t="s">
        <v>92</v>
      </c>
      <c r="D33" s="51"/>
      <c r="E33" s="52" t="s">
        <v>441</v>
      </c>
      <c r="F33" s="52" t="s">
        <v>441</v>
      </c>
      <c r="G33" s="52" t="s">
        <v>441</v>
      </c>
      <c r="H33" s="52" t="s">
        <v>441</v>
      </c>
      <c r="I33" s="52">
        <v>0.11859681629347046</v>
      </c>
      <c r="J33" s="52">
        <v>0.21962373387679707</v>
      </c>
      <c r="K33" s="52">
        <v>0.43924746775359413</v>
      </c>
      <c r="L33" s="52">
        <v>4.6560231581880994E-3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2609.7927789381383</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0.1779086696289387</v>
      </c>
      <c r="F36" s="52">
        <v>8.262468192635616E-3</v>
      </c>
      <c r="G36" s="52">
        <v>4.2967999999999999E-2</v>
      </c>
      <c r="H36" s="52" t="s">
        <v>441</v>
      </c>
      <c r="I36" s="52">
        <v>4.6324461124570499E-3</v>
      </c>
      <c r="J36" s="52">
        <v>5.44521427560759E-3</v>
      </c>
      <c r="K36" s="52">
        <v>5.44521427560759E-3</v>
      </c>
      <c r="L36" s="52">
        <v>2.0614704147531648E-4</v>
      </c>
      <c r="M36" s="52">
        <v>1.6874248103742141E-2</v>
      </c>
      <c r="N36" s="52">
        <v>5.4281000000000002E-4</v>
      </c>
      <c r="O36" s="52">
        <v>4.5090000000000004E-5</v>
      </c>
      <c r="P36" s="52">
        <v>1.1358999999999999E-4</v>
      </c>
      <c r="Q36" s="52">
        <v>5.0556000000000006E-4</v>
      </c>
      <c r="R36" s="52">
        <v>5.6148999999999999E-4</v>
      </c>
      <c r="S36" s="52">
        <v>3.6914999999999999E-3</v>
      </c>
      <c r="T36" s="52">
        <v>2.0769000000000003E-2</v>
      </c>
      <c r="U36" s="52">
        <v>4.5632000000000002E-4</v>
      </c>
      <c r="V36" s="52">
        <v>4.7603999999999997E-3</v>
      </c>
      <c r="W36" s="52">
        <v>6.9999000000000005E-4</v>
      </c>
      <c r="X36" s="52">
        <v>9.5599999999999999E-6</v>
      </c>
      <c r="Y36" s="52">
        <v>5.0510000000000003E-5</v>
      </c>
      <c r="Z36" s="52">
        <v>4.5090000000000004E-5</v>
      </c>
      <c r="AA36" s="52">
        <v>8.3030000000000016E-6</v>
      </c>
      <c r="AB36" s="52">
        <v>1.1346299999999999E-4</v>
      </c>
      <c r="AC36" s="52">
        <v>3.4988E-4</v>
      </c>
      <c r="AD36" s="52">
        <v>4.3909E-4</v>
      </c>
      <c r="AE36" s="40"/>
      <c r="AF36" s="52">
        <v>169.17180000000002</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0.28202909965781647</v>
      </c>
      <c r="F38" s="52">
        <v>2.9189134498282088E-2</v>
      </c>
      <c r="G38" s="52">
        <v>5.1861062182319371E-3</v>
      </c>
      <c r="H38" s="52">
        <v>6.9148082909759159E-5</v>
      </c>
      <c r="I38" s="52">
        <v>1.8185945805266661E-2</v>
      </c>
      <c r="J38" s="52">
        <v>1.8185945805266661E-2</v>
      </c>
      <c r="K38" s="52">
        <v>1.8185945805266661E-2</v>
      </c>
      <c r="L38" s="52">
        <v>1.1288424535018184E-2</v>
      </c>
      <c r="M38" s="52">
        <v>9.3125180658718151E-2</v>
      </c>
      <c r="N38" s="52">
        <v>1.9447898318369766E-2</v>
      </c>
      <c r="O38" s="52">
        <v>8.6435103637198969E-5</v>
      </c>
      <c r="P38" s="52" t="s">
        <v>441</v>
      </c>
      <c r="Q38" s="52" t="s">
        <v>441</v>
      </c>
      <c r="R38" s="52">
        <v>4.3217551818599485E-4</v>
      </c>
      <c r="S38" s="52">
        <v>1.4693967618323823E-2</v>
      </c>
      <c r="T38" s="52">
        <v>6.0504572546039273E-4</v>
      </c>
      <c r="U38" s="52">
        <v>8.6435103637198969E-5</v>
      </c>
      <c r="V38" s="52">
        <v>8.6435103637198963E-3</v>
      </c>
      <c r="W38" s="52">
        <v>8.6435103637198969E-4</v>
      </c>
      <c r="X38" s="52">
        <v>2.5930531091159685E-4</v>
      </c>
      <c r="Y38" s="52">
        <v>4.3217551818599474E-4</v>
      </c>
      <c r="Z38" s="52" t="s">
        <v>441</v>
      </c>
      <c r="AA38" s="52" t="s">
        <v>441</v>
      </c>
      <c r="AB38" s="52">
        <v>6.9148082909759154E-4</v>
      </c>
      <c r="AC38" s="52" t="s">
        <v>441</v>
      </c>
      <c r="AD38" s="52" t="s">
        <v>441</v>
      </c>
      <c r="AE38" s="40"/>
      <c r="AF38" s="52">
        <v>371.67094563995551</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2.3706892E-2</v>
      </c>
      <c r="F39" s="52">
        <v>1.8880339999999998E-3</v>
      </c>
      <c r="G39" s="52">
        <v>1.9464786760000001E-3</v>
      </c>
      <c r="H39" s="52">
        <v>1.7400000000000007E-6</v>
      </c>
      <c r="I39" s="52">
        <v>6.5913712400000029E-3</v>
      </c>
      <c r="J39" s="52">
        <v>9.407771240000003E-3</v>
      </c>
      <c r="K39" s="52">
        <v>1.2075771240000005E-2</v>
      </c>
      <c r="L39" s="52">
        <v>8.8094284960000017E-4</v>
      </c>
      <c r="M39" s="52">
        <v>7.4353819999999991E-3</v>
      </c>
      <c r="N39" s="52">
        <v>6.0870639338000021E-2</v>
      </c>
      <c r="O39" s="52">
        <v>1.9823395822000005E-3</v>
      </c>
      <c r="P39" s="52">
        <v>1.6330558000000007E-3</v>
      </c>
      <c r="Q39" s="52">
        <v>1.2777758000000006E-3</v>
      </c>
      <c r="R39" s="52">
        <v>7.9558285400000014E-4</v>
      </c>
      <c r="S39" s="52">
        <v>2.6039657080000002E-4</v>
      </c>
      <c r="T39" s="52">
        <v>8.6698828539999995E-3</v>
      </c>
      <c r="U39" s="52">
        <v>1.4927964000000002E-5</v>
      </c>
      <c r="V39" s="52">
        <v>1.7762833400000004E-3</v>
      </c>
      <c r="W39" s="52">
        <v>4.1279999999999995E-4</v>
      </c>
      <c r="X39" s="52">
        <v>2.5667200000000013E-6</v>
      </c>
      <c r="Y39" s="52">
        <v>2.888000000000001E-6</v>
      </c>
      <c r="Z39" s="52">
        <v>1.9149600000000009E-6</v>
      </c>
      <c r="AA39" s="52">
        <v>1.0992800000000002E-7</v>
      </c>
      <c r="AB39" s="52">
        <v>7.4796080000000031E-6</v>
      </c>
      <c r="AC39" s="52">
        <v>1.1751360000000005E-3</v>
      </c>
      <c r="AD39" s="52">
        <v>3.074008944000001E-3</v>
      </c>
      <c r="AE39" s="40"/>
      <c r="AF39" s="52">
        <v>90.557999999999993</v>
      </c>
      <c r="AG39" s="52" t="s">
        <v>441</v>
      </c>
      <c r="AH39" s="52" t="s">
        <v>441</v>
      </c>
      <c r="AI39" s="52">
        <v>4.5652938596473884</v>
      </c>
      <c r="AJ39" s="52">
        <v>1.8644018451315629</v>
      </c>
      <c r="AK39" s="52">
        <v>0.58000000000000018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1.5233103174999998E-2</v>
      </c>
      <c r="F41" s="52">
        <v>3.73110744E-3</v>
      </c>
      <c r="G41" s="52">
        <v>3.6796911066999997E-3</v>
      </c>
      <c r="H41" s="52">
        <v>4.6505451999999999E-5</v>
      </c>
      <c r="I41" s="52">
        <v>4.8346937299999998E-3</v>
      </c>
      <c r="J41" s="52">
        <v>4.9509573599999992E-3</v>
      </c>
      <c r="K41" s="52">
        <v>5.1834846200000005E-3</v>
      </c>
      <c r="L41" s="52">
        <v>4.7421367717999998E-4</v>
      </c>
      <c r="M41" s="52">
        <v>3.8901767599999998E-2</v>
      </c>
      <c r="N41" s="52">
        <v>1.6011567165E-4</v>
      </c>
      <c r="O41" s="52">
        <v>7.5838913024999993E-5</v>
      </c>
      <c r="P41" s="52">
        <v>3.7735791639999996E-5</v>
      </c>
      <c r="Q41" s="52">
        <v>2.7418197849999998E-6</v>
      </c>
      <c r="R41" s="52">
        <v>1.85543949216E-4</v>
      </c>
      <c r="S41" s="52">
        <v>6.8561416471600001E-5</v>
      </c>
      <c r="T41" s="52">
        <v>1.2939034190999999E-5</v>
      </c>
      <c r="U41" s="52">
        <v>3.7977958499999999E-6</v>
      </c>
      <c r="V41" s="52">
        <v>3.0852112991499999E-3</v>
      </c>
      <c r="W41" s="52">
        <v>6.2221077000000008E-3</v>
      </c>
      <c r="X41" s="52">
        <v>7.2412096150000003E-4</v>
      </c>
      <c r="Y41" s="52">
        <v>6.5562614649999993E-4</v>
      </c>
      <c r="Z41" s="52">
        <v>2.6228887299999999E-4</v>
      </c>
      <c r="AA41" s="52">
        <v>4.5418788649999997E-4</v>
      </c>
      <c r="AB41" s="52">
        <v>2.0962238675000001E-3</v>
      </c>
      <c r="AC41" s="52">
        <v>2.90659075E-5</v>
      </c>
      <c r="AD41" s="52">
        <v>3.4879088999999999E-7</v>
      </c>
      <c r="AE41" s="40"/>
      <c r="AF41" s="52">
        <v>292.98910000000001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0.70336352764170917</v>
      </c>
      <c r="F44" s="52">
        <v>7.2795937137088235E-2</v>
      </c>
      <c r="G44" s="52">
        <v>1.2933835440406556E-2</v>
      </c>
      <c r="H44" s="52">
        <v>1.7245113920542077E-4</v>
      </c>
      <c r="I44" s="52">
        <v>4.5354649611025664E-2</v>
      </c>
      <c r="J44" s="52">
        <v>4.5354649611025664E-2</v>
      </c>
      <c r="K44" s="52">
        <v>4.5354649611025664E-2</v>
      </c>
      <c r="L44" s="52">
        <v>2.8152648475284942E-2</v>
      </c>
      <c r="M44" s="52">
        <v>0.2322485717249004</v>
      </c>
      <c r="N44" s="52">
        <v>4.8501882901524587E-2</v>
      </c>
      <c r="O44" s="52">
        <v>2.1556392400677596E-4</v>
      </c>
      <c r="P44" s="52" t="s">
        <v>441</v>
      </c>
      <c r="Q44" s="52" t="s">
        <v>441</v>
      </c>
      <c r="R44" s="52">
        <v>1.07781962003388E-3</v>
      </c>
      <c r="S44" s="52">
        <v>3.664586708115191E-2</v>
      </c>
      <c r="T44" s="52">
        <v>1.5089474680474318E-3</v>
      </c>
      <c r="U44" s="52">
        <v>2.1556392400677596E-4</v>
      </c>
      <c r="V44" s="52">
        <v>2.1556392400677596E-2</v>
      </c>
      <c r="W44" s="52">
        <v>2.1556392400677599E-3</v>
      </c>
      <c r="X44" s="52">
        <v>6.4669177202032779E-4</v>
      </c>
      <c r="Y44" s="52">
        <v>1.0778196200338798E-3</v>
      </c>
      <c r="Z44" s="52" t="s">
        <v>441</v>
      </c>
      <c r="AA44" s="52" t="s">
        <v>441</v>
      </c>
      <c r="AB44" s="52">
        <v>1.7245113920542074E-3</v>
      </c>
      <c r="AC44" s="52" t="s">
        <v>441</v>
      </c>
      <c r="AD44" s="52" t="s">
        <v>441</v>
      </c>
      <c r="AE44" s="40"/>
      <c r="AF44" s="52">
        <v>926.92487322913655</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15.428355960997401</v>
      </c>
      <c r="F45" s="52">
        <v>0.54526722259752691</v>
      </c>
      <c r="G45" s="52">
        <v>2.2298339999999999</v>
      </c>
      <c r="H45" s="52" t="s">
        <v>441</v>
      </c>
      <c r="I45" s="52">
        <v>0.32924073394004499</v>
      </c>
      <c r="J45" s="52">
        <v>0.38691255835163096</v>
      </c>
      <c r="K45" s="52">
        <v>0.38691255835163096</v>
      </c>
      <c r="L45" s="52">
        <v>1.42167611116873E-2</v>
      </c>
      <c r="M45" s="52">
        <v>1.23370275835163</v>
      </c>
      <c r="N45" s="52">
        <v>3.7399080000000001E-2</v>
      </c>
      <c r="O45" s="52">
        <v>3.01388E-3</v>
      </c>
      <c r="P45" s="52">
        <v>8.1509600000000005E-3</v>
      </c>
      <c r="Q45" s="52">
        <v>2.5415720000000003E-2</v>
      </c>
      <c r="R45" s="52">
        <v>2.8874940000000002E-2</v>
      </c>
      <c r="S45" s="52">
        <v>0.25386527000000003</v>
      </c>
      <c r="T45" s="52">
        <v>0.96939799999999998</v>
      </c>
      <c r="U45" s="52">
        <v>3.0361470000000002E-2</v>
      </c>
      <c r="V45" s="52">
        <v>0.33494519999999994</v>
      </c>
      <c r="W45" s="52">
        <v>4.3856510000000001E-2</v>
      </c>
      <c r="X45" s="52">
        <v>6.2504300000000004E-4</v>
      </c>
      <c r="Y45" s="52">
        <v>3.2365500000000004E-3</v>
      </c>
      <c r="Z45" s="52">
        <v>3.01388E-3</v>
      </c>
      <c r="AA45" s="52">
        <v>4.5725699999999998E-4</v>
      </c>
      <c r="AB45" s="52">
        <v>7.33273E-3</v>
      </c>
      <c r="AC45" s="52">
        <v>2.3665700000000001E-2</v>
      </c>
      <c r="AD45" s="52">
        <v>2.2452641999999998E-2</v>
      </c>
      <c r="AE45" s="40"/>
      <c r="AF45" s="52">
        <v>11944.308799999999</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3.19623624E-2</v>
      </c>
      <c r="F46" s="52">
        <v>1.5576199999999998E-3</v>
      </c>
      <c r="G46" s="52">
        <v>8.7179999999999983E-4</v>
      </c>
      <c r="H46" s="52" t="s">
        <v>441</v>
      </c>
      <c r="I46" s="52">
        <v>1.2460959999999999E-3</v>
      </c>
      <c r="J46" s="52">
        <v>1.2460959999999999E-3</v>
      </c>
      <c r="K46" s="52">
        <v>1.2460959999999999E-3</v>
      </c>
      <c r="L46" s="52">
        <v>6.9781376000000003E-4</v>
      </c>
      <c r="M46" s="52">
        <v>4.1121167999999993E-3</v>
      </c>
      <c r="N46" s="52">
        <v>4.9843840000000005E-6</v>
      </c>
      <c r="O46" s="52">
        <v>3.7382879999999999E-7</v>
      </c>
      <c r="P46" s="52">
        <v>7.476575999999999E-6</v>
      </c>
      <c r="Q46" s="52">
        <v>1.8691439999999998E-6</v>
      </c>
      <c r="R46" s="52">
        <v>1.2460959999999999E-5</v>
      </c>
      <c r="S46" s="52">
        <v>1.3707055999999999E-5</v>
      </c>
      <c r="T46" s="52">
        <v>4.9843840000000003E-7</v>
      </c>
      <c r="U46" s="52">
        <v>6.8535279999999996E-6</v>
      </c>
      <c r="V46" s="52">
        <v>1.8068392E-3</v>
      </c>
      <c r="W46" s="52">
        <v>8.7226719999999991E-5</v>
      </c>
      <c r="X46" s="52">
        <v>1.1837912E-7</v>
      </c>
      <c r="Y46" s="52">
        <v>9.3457199999999988E-7</v>
      </c>
      <c r="Z46" s="52">
        <v>1.0591815999999999E-7</v>
      </c>
      <c r="AA46" s="52">
        <v>9.3457199999999999E-8</v>
      </c>
      <c r="AB46" s="52">
        <v>1.2523264799999998E-6</v>
      </c>
      <c r="AC46" s="52" t="s">
        <v>441</v>
      </c>
      <c r="AD46" s="52" t="s">
        <v>441</v>
      </c>
      <c r="AE46" s="40"/>
      <c r="AF46" s="52">
        <v>62.3048</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0.22811684901382701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32737.950199999999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26.023076015738603</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1322.95</v>
      </c>
      <c r="AL56" s="120" t="s">
        <v>413</v>
      </c>
    </row>
    <row r="57" spans="1:38" ht="26.45" customHeight="1" thickBot="1" x14ac:dyDescent="0.25">
      <c r="A57" s="49" t="s">
        <v>53</v>
      </c>
      <c r="B57" s="49" t="s">
        <v>143</v>
      </c>
      <c r="C57" s="50" t="s">
        <v>144</v>
      </c>
      <c r="D57" s="51"/>
      <c r="E57" s="52" t="s">
        <v>441</v>
      </c>
      <c r="F57" s="52" t="s">
        <v>441</v>
      </c>
      <c r="G57" s="52">
        <v>1E-3</v>
      </c>
      <c r="H57" s="52" t="s">
        <v>441</v>
      </c>
      <c r="I57" s="52">
        <v>1.4260400000000001E-2</v>
      </c>
      <c r="J57" s="52">
        <v>2.8520800000000002E-2</v>
      </c>
      <c r="K57" s="52">
        <v>3.1372880000000006E-2</v>
      </c>
      <c r="L57" s="52">
        <v>4.2781200000000002E-4</v>
      </c>
      <c r="M57" s="52" t="s">
        <v>441</v>
      </c>
      <c r="N57" s="52" t="s">
        <v>441</v>
      </c>
      <c r="O57" s="52" t="s">
        <v>441</v>
      </c>
      <c r="P57" s="52" t="s">
        <v>441</v>
      </c>
      <c r="Q57" s="52" t="s">
        <v>441</v>
      </c>
      <c r="R57" s="52" t="s">
        <v>441</v>
      </c>
      <c r="S57" s="52" t="s">
        <v>441</v>
      </c>
      <c r="T57" s="52" t="s">
        <v>441</v>
      </c>
      <c r="U57" s="52" t="s">
        <v>441</v>
      </c>
      <c r="V57" s="52" t="s">
        <v>441</v>
      </c>
      <c r="W57" s="52">
        <v>7.1302000000000015E-3</v>
      </c>
      <c r="X57" s="52" t="s">
        <v>441</v>
      </c>
      <c r="Y57" s="52" t="s">
        <v>441</v>
      </c>
      <c r="Z57" s="52" t="s">
        <v>441</v>
      </c>
      <c r="AA57" s="52" t="s">
        <v>441</v>
      </c>
      <c r="AB57" s="52" t="s">
        <v>441</v>
      </c>
      <c r="AC57" s="52">
        <v>1.5686440000000001E-3</v>
      </c>
      <c r="AD57" s="52" t="s">
        <v>441</v>
      </c>
      <c r="AE57" s="40"/>
      <c r="AF57" s="52" t="s">
        <v>441</v>
      </c>
      <c r="AG57" s="52" t="s">
        <v>441</v>
      </c>
      <c r="AH57" s="52" t="s">
        <v>441</v>
      </c>
      <c r="AI57" s="52" t="s">
        <v>441</v>
      </c>
      <c r="AJ57" s="52" t="s">
        <v>441</v>
      </c>
      <c r="AK57" s="52">
        <v>121.21340000000001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0.10340537727544004</v>
      </c>
      <c r="J60" s="52">
        <v>0.2931234231927804</v>
      </c>
      <c r="K60" s="52">
        <v>0.61904096240015716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16.97625</v>
      </c>
      <c r="AL60" s="120" t="s">
        <v>415</v>
      </c>
    </row>
    <row r="61" spans="1:38" ht="26.45" customHeight="1" thickBot="1" x14ac:dyDescent="0.25">
      <c r="A61" s="49" t="s">
        <v>53</v>
      </c>
      <c r="B61" s="57" t="s">
        <v>152</v>
      </c>
      <c r="C61" s="50" t="s">
        <v>153</v>
      </c>
      <c r="D61" s="51"/>
      <c r="E61" s="52" t="s">
        <v>441</v>
      </c>
      <c r="F61" s="52" t="s">
        <v>441</v>
      </c>
      <c r="G61" s="52" t="s">
        <v>441</v>
      </c>
      <c r="H61" s="52" t="s">
        <v>441</v>
      </c>
      <c r="I61" s="52">
        <v>0.12804803896663736</v>
      </c>
      <c r="J61" s="52">
        <v>1.2804803896663735</v>
      </c>
      <c r="K61" s="52">
        <v>4.2802821687325823</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1876300.6700000002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9.0240999999999997E-4</v>
      </c>
      <c r="H63" s="52">
        <v>8.5021048461002176E-3</v>
      </c>
      <c r="I63" s="52">
        <v>5.0698609821678668E-3</v>
      </c>
      <c r="J63" s="52">
        <v>5.7523422682289249E-3</v>
      </c>
      <c r="K63" s="52">
        <v>6.532320880870135E-3</v>
      </c>
      <c r="L63" s="52">
        <v>1.0139721964335734E-4</v>
      </c>
      <c r="M63" s="52">
        <v>2.1944999999999999E-2</v>
      </c>
      <c r="N63" s="52" t="s">
        <v>441</v>
      </c>
      <c r="O63" s="52" t="s">
        <v>441</v>
      </c>
      <c r="P63" s="52" t="s">
        <v>441</v>
      </c>
      <c r="Q63" s="52" t="s">
        <v>441</v>
      </c>
      <c r="R63" s="52" t="s">
        <v>441</v>
      </c>
      <c r="S63" s="52" t="s">
        <v>441</v>
      </c>
      <c r="T63" s="52" t="s">
        <v>441</v>
      </c>
      <c r="U63" s="52" t="s">
        <v>441</v>
      </c>
      <c r="V63" s="52" t="s">
        <v>441</v>
      </c>
      <c r="W63" s="52">
        <v>4.6576000000000009E-5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8.25</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0.38519564026827263</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1.1957</v>
      </c>
      <c r="F73" s="52">
        <v>4.8915E-3</v>
      </c>
      <c r="G73" s="52">
        <v>2.0433659999999998</v>
      </c>
      <c r="H73" s="52" t="s">
        <v>441</v>
      </c>
      <c r="I73" s="52">
        <v>9.978750257879658E-2</v>
      </c>
      <c r="J73" s="52">
        <v>0.14136562865329516</v>
      </c>
      <c r="K73" s="52">
        <v>0.1663125042979943</v>
      </c>
      <c r="L73" s="52">
        <v>2.2951125593123213E-4</v>
      </c>
      <c r="M73" s="52">
        <v>0.27174999999999999</v>
      </c>
      <c r="N73" s="52">
        <v>1.4469187873925502E-3</v>
      </c>
      <c r="O73" s="52">
        <v>7.6503751977077391E-5</v>
      </c>
      <c r="P73" s="52">
        <v>1.4968125386819486E-3</v>
      </c>
      <c r="Q73" s="52">
        <v>1.962487550716333E-3</v>
      </c>
      <c r="R73" s="52">
        <v>1.4635500378223499E-3</v>
      </c>
      <c r="S73" s="52">
        <v>1.7961750464183387E-3</v>
      </c>
      <c r="T73" s="52" t="s">
        <v>441</v>
      </c>
      <c r="U73" s="52" t="s">
        <v>441</v>
      </c>
      <c r="V73" s="52">
        <v>4.1910751083094559E-3</v>
      </c>
      <c r="W73" s="52">
        <v>1.2407310773638968E-2</v>
      </c>
      <c r="X73" s="52">
        <v>3.0328981891117481E-4</v>
      </c>
      <c r="Y73" s="52">
        <v>1.1111436092836678E-2</v>
      </c>
      <c r="Z73" s="52">
        <v>3.2259008011461328E-3</v>
      </c>
      <c r="AA73" s="52">
        <v>1.0201566636103153E-3</v>
      </c>
      <c r="AB73" s="52">
        <v>1.5660783376504301E-2</v>
      </c>
      <c r="AC73" s="52" t="s">
        <v>441</v>
      </c>
      <c r="AD73" s="52" t="s">
        <v>441</v>
      </c>
      <c r="AE73" s="40"/>
      <c r="AF73" s="52" t="s">
        <v>441</v>
      </c>
      <c r="AG73" s="52" t="s">
        <v>441</v>
      </c>
      <c r="AH73" s="52" t="s">
        <v>441</v>
      </c>
      <c r="AI73" s="52" t="s">
        <v>441</v>
      </c>
      <c r="AJ73" s="52" t="s">
        <v>441</v>
      </c>
      <c r="AK73" s="52">
        <v>108.7</v>
      </c>
      <c r="AL73" s="120" t="s">
        <v>184</v>
      </c>
    </row>
    <row r="74" spans="1:38" ht="26.45" customHeight="1" thickBot="1" x14ac:dyDescent="0.25">
      <c r="A74" s="49" t="s">
        <v>53</v>
      </c>
      <c r="B74" s="49" t="s">
        <v>185</v>
      </c>
      <c r="C74" s="50" t="s">
        <v>186</v>
      </c>
      <c r="D74" s="51"/>
      <c r="E74" s="52">
        <v>0.17463474950066249</v>
      </c>
      <c r="F74" s="52" t="s">
        <v>441</v>
      </c>
      <c r="G74" s="52">
        <v>2.9362935055999997</v>
      </c>
      <c r="H74" s="52" t="s">
        <v>441</v>
      </c>
      <c r="I74" s="52">
        <v>8.8520877006134965E-2</v>
      </c>
      <c r="J74" s="52">
        <v>0.17385487999999999</v>
      </c>
      <c r="K74" s="52">
        <v>0.20862585599999997</v>
      </c>
      <c r="L74" s="52">
        <v>8.9560609138650315E-4</v>
      </c>
      <c r="M74" s="52">
        <v>27.163440000000001</v>
      </c>
      <c r="N74" s="52">
        <v>4.4764767536140171E-2</v>
      </c>
      <c r="O74" s="52">
        <v>3.3573575652105121E-2</v>
      </c>
      <c r="P74" s="52" t="s">
        <v>441</v>
      </c>
      <c r="Q74" s="52">
        <v>3.4692694840508631E-2</v>
      </c>
      <c r="R74" s="52">
        <v>2.2382383768070085E-2</v>
      </c>
      <c r="S74" s="52">
        <v>3.6930933217315651E-2</v>
      </c>
      <c r="T74" s="52">
        <v>0.44764767536140171</v>
      </c>
      <c r="U74" s="52" t="s">
        <v>441</v>
      </c>
      <c r="V74" s="52">
        <v>1.1191191884035041</v>
      </c>
      <c r="W74" s="52">
        <v>1.4378054892421418E-2</v>
      </c>
      <c r="X74" s="52">
        <v>6.432055307651007E-4</v>
      </c>
      <c r="Y74" s="52">
        <v>2.9684791754458605E-3</v>
      </c>
      <c r="Z74" s="52">
        <v>8.621574368612811E-4</v>
      </c>
      <c r="AA74" s="52">
        <v>3.692017273936336E-4</v>
      </c>
      <c r="AB74" s="52">
        <v>4.8430438704658765E-3</v>
      </c>
      <c r="AC74" s="52" t="s">
        <v>441</v>
      </c>
      <c r="AD74" s="52" t="s">
        <v>441</v>
      </c>
      <c r="AE74" s="40"/>
      <c r="AF74" s="52" t="s">
        <v>441</v>
      </c>
      <c r="AG74" s="52" t="s">
        <v>441</v>
      </c>
      <c r="AH74" s="52" t="s">
        <v>441</v>
      </c>
      <c r="AI74" s="52" t="s">
        <v>441</v>
      </c>
      <c r="AJ74" s="52" t="s">
        <v>441</v>
      </c>
      <c r="AK74" s="52">
        <v>226.36199999999999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0.50228819999999996</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279049</v>
      </c>
      <c r="AL82" s="120" t="s">
        <v>417</v>
      </c>
    </row>
    <row r="83" spans="1:38" ht="26.45" customHeight="1" thickBot="1" x14ac:dyDescent="0.25">
      <c r="A83" s="49" t="s">
        <v>53</v>
      </c>
      <c r="B83" s="60" t="s">
        <v>211</v>
      </c>
      <c r="C83" s="61" t="s">
        <v>212</v>
      </c>
      <c r="D83" s="51"/>
      <c r="E83" s="52" t="s">
        <v>441</v>
      </c>
      <c r="F83" s="52">
        <v>5.1762879999999994E-3</v>
      </c>
      <c r="G83" s="52" t="s">
        <v>441</v>
      </c>
      <c r="H83" s="52" t="s">
        <v>441</v>
      </c>
      <c r="I83" s="52">
        <v>1.8486742857142858E-4</v>
      </c>
      <c r="J83" s="52">
        <v>1.386505714285714E-3</v>
      </c>
      <c r="K83" s="52">
        <v>6.4703599999999997E-3</v>
      </c>
      <c r="L83" s="52">
        <v>1.053744342857143E-5</v>
      </c>
      <c r="M83" s="52" t="s">
        <v>441</v>
      </c>
      <c r="N83" s="52" t="s">
        <v>441</v>
      </c>
      <c r="O83" s="52" t="s">
        <v>441</v>
      </c>
      <c r="P83" s="52" t="s">
        <v>441</v>
      </c>
      <c r="Q83" s="52" t="s">
        <v>441</v>
      </c>
      <c r="R83" s="52" t="s">
        <v>441</v>
      </c>
      <c r="S83" s="52" t="s">
        <v>441</v>
      </c>
      <c r="T83" s="52" t="s">
        <v>441</v>
      </c>
      <c r="U83" s="52" t="s">
        <v>441</v>
      </c>
      <c r="V83" s="52" t="s">
        <v>441</v>
      </c>
      <c r="W83" s="52">
        <v>2.2646260000000001E-3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323.51799999999997</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0.56007737000000002</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2.4351189999999998</v>
      </c>
      <c r="AL85" s="120" t="s">
        <v>216</v>
      </c>
    </row>
    <row r="86" spans="1:38" ht="26.45" customHeight="1" thickBot="1" x14ac:dyDescent="0.25">
      <c r="A86" s="49" t="s">
        <v>208</v>
      </c>
      <c r="B86" s="55" t="s">
        <v>217</v>
      </c>
      <c r="C86" s="59" t="s">
        <v>218</v>
      </c>
      <c r="D86" s="51"/>
      <c r="E86" s="52" t="s">
        <v>441</v>
      </c>
      <c r="F86" s="52">
        <v>8.5296879999999992E-2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0.18542799999999998</v>
      </c>
      <c r="AL86" s="120" t="s">
        <v>219</v>
      </c>
    </row>
    <row r="87" spans="1:38" ht="26.45" customHeight="1" thickBot="1" x14ac:dyDescent="0.25">
      <c r="A87" s="49" t="s">
        <v>208</v>
      </c>
      <c r="B87" s="55" t="s">
        <v>220</v>
      </c>
      <c r="C87" s="59" t="s">
        <v>221</v>
      </c>
      <c r="D87" s="51"/>
      <c r="E87" s="52" t="s">
        <v>441</v>
      </c>
      <c r="F87" s="52">
        <v>1.6299252089999998E-3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83714.7</v>
      </c>
      <c r="AL87" s="120" t="s">
        <v>434</v>
      </c>
    </row>
    <row r="88" spans="1:38" ht="26.45" customHeight="1" thickBot="1" x14ac:dyDescent="0.25">
      <c r="A88" s="49" t="s">
        <v>208</v>
      </c>
      <c r="B88" s="55" t="s">
        <v>222</v>
      </c>
      <c r="C88" s="59" t="s">
        <v>223</v>
      </c>
      <c r="D88" s="51"/>
      <c r="E88" s="52" t="s">
        <v>441</v>
      </c>
      <c r="F88" s="52">
        <v>1.2215346E-2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1.1104859999999999</v>
      </c>
      <c r="AL88" s="120" t="s">
        <v>419</v>
      </c>
    </row>
    <row r="89" spans="1:38" ht="26.45" customHeight="1" thickBot="1" x14ac:dyDescent="0.25">
      <c r="A89" s="49" t="s">
        <v>208</v>
      </c>
      <c r="B89" s="55" t="s">
        <v>224</v>
      </c>
      <c r="C89" s="59" t="s">
        <v>225</v>
      </c>
      <c r="D89" s="51"/>
      <c r="E89" s="52" t="s">
        <v>441</v>
      </c>
      <c r="F89" s="52">
        <v>0.19818249999999998</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0.39636499999999997</v>
      </c>
      <c r="AL89" s="120" t="s">
        <v>420</v>
      </c>
    </row>
    <row r="90" spans="1:38" s="4" customFormat="1" ht="26.45" customHeight="1" thickBot="1" x14ac:dyDescent="0.25">
      <c r="A90" s="49" t="s">
        <v>208</v>
      </c>
      <c r="B90" s="55" t="s">
        <v>226</v>
      </c>
      <c r="C90" s="59" t="s">
        <v>227</v>
      </c>
      <c r="D90" s="51"/>
      <c r="E90" s="52" t="s">
        <v>441</v>
      </c>
      <c r="F90" s="52">
        <v>6.2006848054499991E-2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2.3572500000000002E-6</v>
      </c>
      <c r="Y90" s="52">
        <v>1.1898500000000001E-6</v>
      </c>
      <c r="Z90" s="52">
        <v>1.1898500000000001E-6</v>
      </c>
      <c r="AA90" s="52">
        <v>1.1898500000000001E-6</v>
      </c>
      <c r="AB90" s="52">
        <v>5.9268000000000006E-6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9.4595514000000004E-4</v>
      </c>
      <c r="F91" s="52">
        <v>2.27946576E-3</v>
      </c>
      <c r="G91" s="52">
        <v>1.1408623799999996E-3</v>
      </c>
      <c r="H91" s="52">
        <v>1.9545005999999998E-3</v>
      </c>
      <c r="I91" s="52">
        <v>3.2337349860000003E-2</v>
      </c>
      <c r="J91" s="52">
        <v>5.0462706479999994E-2</v>
      </c>
      <c r="K91" s="52">
        <v>5.4206397269999998E-2</v>
      </c>
      <c r="L91" s="52">
        <v>5.7222126E-5</v>
      </c>
      <c r="M91" s="52">
        <v>2.8651164749999999E-2</v>
      </c>
      <c r="N91" s="52">
        <v>0.29647231295999998</v>
      </c>
      <c r="O91" s="52">
        <v>5.6851739999999986E-4</v>
      </c>
      <c r="P91" s="52">
        <v>2.6242472999999998E-5</v>
      </c>
      <c r="Q91" s="52">
        <v>5.7731604599999995E-4</v>
      </c>
      <c r="R91" s="52">
        <v>5.964782927999999E-3</v>
      </c>
      <c r="S91" s="52">
        <v>0.16789615725600002</v>
      </c>
      <c r="T91" s="52">
        <v>1.1347198919999999E-2</v>
      </c>
      <c r="U91" s="52">
        <v>4.7096400000000009E-6</v>
      </c>
      <c r="V91" s="52">
        <v>9.8978192039999996E-2</v>
      </c>
      <c r="W91" s="52">
        <v>4.7096400000000005E-5</v>
      </c>
      <c r="X91" s="52">
        <v>5.2277004000000005E-5</v>
      </c>
      <c r="Y91" s="52">
        <v>2.1193380000000001E-5</v>
      </c>
      <c r="Z91" s="52">
        <v>2.1193380000000001E-5</v>
      </c>
      <c r="AA91" s="52">
        <v>2.1193380000000001E-5</v>
      </c>
      <c r="AB91" s="52">
        <v>1.1585714400000002E-4</v>
      </c>
      <c r="AC91" s="52">
        <v>0.38508827437500004</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0.17397413761299027</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135.89338356874873</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3.3390664970946453E-4</v>
      </c>
      <c r="F99" s="52">
        <v>0.38648985402441177</v>
      </c>
      <c r="G99" s="52" t="s">
        <v>441</v>
      </c>
      <c r="H99" s="52">
        <v>0.66675959680764374</v>
      </c>
      <c r="I99" s="52">
        <v>1.1481251450165326E-2</v>
      </c>
      <c r="J99" s="52">
        <v>1.7647108710439296E-2</v>
      </c>
      <c r="K99" s="52">
        <v>3.8483453934813408E-2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27.065999999999999</v>
      </c>
      <c r="AL99" s="120" t="s">
        <v>244</v>
      </c>
    </row>
    <row r="100" spans="1:38" ht="26.45" customHeight="1" thickBot="1" x14ac:dyDescent="0.25">
      <c r="A100" s="49" t="s">
        <v>242</v>
      </c>
      <c r="B100" s="49" t="s">
        <v>245</v>
      </c>
      <c r="C100" s="50" t="s">
        <v>406</v>
      </c>
      <c r="D100" s="63"/>
      <c r="E100" s="52">
        <v>2.1970405426286151E-3</v>
      </c>
      <c r="F100" s="52">
        <v>0.16851125430185177</v>
      </c>
      <c r="G100" s="52" t="s">
        <v>441</v>
      </c>
      <c r="H100" s="52">
        <v>0.46660469327673876</v>
      </c>
      <c r="I100" s="52">
        <v>3.904427397260274E-3</v>
      </c>
      <c r="J100" s="52">
        <v>5.9286967397260268E-3</v>
      </c>
      <c r="K100" s="52">
        <v>1.3344837260273973E-2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45.078000000000003</v>
      </c>
      <c r="AL100" s="120" t="s">
        <v>244</v>
      </c>
    </row>
    <row r="101" spans="1:38" ht="26.45" customHeight="1" thickBot="1" x14ac:dyDescent="0.25">
      <c r="A101" s="49" t="s">
        <v>242</v>
      </c>
      <c r="B101" s="49" t="s">
        <v>246</v>
      </c>
      <c r="C101" s="50" t="s">
        <v>247</v>
      </c>
      <c r="D101" s="63"/>
      <c r="E101" s="52">
        <v>1.5225277461412851E-2</v>
      </c>
      <c r="F101" s="52">
        <v>0.20371936488087358</v>
      </c>
      <c r="G101" s="52" t="s">
        <v>441</v>
      </c>
      <c r="H101" s="52">
        <v>0.64979240200378419</v>
      </c>
      <c r="I101" s="52">
        <v>2.8193363561643836E-3</v>
      </c>
      <c r="J101" s="52">
        <v>9.2872256438356164E-3</v>
      </c>
      <c r="K101" s="52">
        <v>2.3218064109589043E-2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730.17693505689454</v>
      </c>
      <c r="AL101" s="120" t="s">
        <v>244</v>
      </c>
    </row>
    <row r="102" spans="1:38" ht="26.45" customHeight="1" thickBot="1" x14ac:dyDescent="0.25">
      <c r="A102" s="49" t="s">
        <v>242</v>
      </c>
      <c r="B102" s="49" t="s">
        <v>248</v>
      </c>
      <c r="C102" s="50" t="s">
        <v>384</v>
      </c>
      <c r="D102" s="63"/>
      <c r="E102" s="52">
        <v>1.0158417249843141E-4</v>
      </c>
      <c r="F102" s="52">
        <v>2.2218477082191782E-2</v>
      </c>
      <c r="G102" s="52" t="s">
        <v>441</v>
      </c>
      <c r="H102" s="52">
        <v>0.18178870928848842</v>
      </c>
      <c r="I102" s="52">
        <v>2.1276471232876712E-3</v>
      </c>
      <c r="J102" s="52">
        <v>1.1153760136986299E-2</v>
      </c>
      <c r="K102" s="52">
        <v>2.5118636438356157E-2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32.242452054794519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1.3789843549107147E-5</v>
      </c>
      <c r="F104" s="52">
        <v>3.4173750000000001E-4</v>
      </c>
      <c r="G104" s="52" t="s">
        <v>441</v>
      </c>
      <c r="H104" s="52">
        <v>4.5395337658482148E-4</v>
      </c>
      <c r="I104" s="52">
        <v>5.1014554794520549E-6</v>
      </c>
      <c r="J104" s="52">
        <v>1.6804794520547946E-5</v>
      </c>
      <c r="K104" s="52">
        <v>4.1711900684931512E-5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0.54765624999999996</v>
      </c>
      <c r="AL104" s="120" t="s">
        <v>244</v>
      </c>
    </row>
    <row r="105" spans="1:38" ht="26.45" customHeight="1" thickBot="1" x14ac:dyDescent="0.25">
      <c r="A105" s="49" t="s">
        <v>242</v>
      </c>
      <c r="B105" s="49" t="s">
        <v>253</v>
      </c>
      <c r="C105" s="50" t="s">
        <v>254</v>
      </c>
      <c r="D105" s="63"/>
      <c r="E105" s="52">
        <v>2.2472139366424607E-3</v>
      </c>
      <c r="F105" s="52">
        <v>0.58847573316666657</v>
      </c>
      <c r="G105" s="52" t="s">
        <v>441</v>
      </c>
      <c r="H105" s="52">
        <v>7.4736175398856158E-2</v>
      </c>
      <c r="I105" s="52">
        <v>1.3385750000000005E-3</v>
      </c>
      <c r="J105" s="52">
        <v>2.1034750000000005E-3</v>
      </c>
      <c r="K105" s="52">
        <v>4.5894000000000013E-3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75.629833333333337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3.3845884200612187E-4</v>
      </c>
      <c r="F107" s="52">
        <v>4.6960979999999999E-2</v>
      </c>
      <c r="G107" s="52" t="s">
        <v>441</v>
      </c>
      <c r="H107" s="52">
        <v>6.9352072545804652E-2</v>
      </c>
      <c r="I107" s="52">
        <v>1.4230600000000005E-3</v>
      </c>
      <c r="J107" s="52">
        <v>9.7906528000000007E-3</v>
      </c>
      <c r="K107" s="52">
        <v>9.7906528000000007E-3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284.61200000000002</v>
      </c>
      <c r="AL107" s="120" t="s">
        <v>244</v>
      </c>
    </row>
    <row r="108" spans="1:38" ht="26.45" customHeight="1" thickBot="1" x14ac:dyDescent="0.25">
      <c r="A108" s="49" t="s">
        <v>242</v>
      </c>
      <c r="B108" s="49" t="s">
        <v>258</v>
      </c>
      <c r="C108" s="50" t="s">
        <v>378</v>
      </c>
      <c r="D108" s="63"/>
      <c r="E108" s="52">
        <v>2.0120293897885797E-3</v>
      </c>
      <c r="F108" s="52">
        <v>2.6429457600000001E-2</v>
      </c>
      <c r="G108" s="52" t="s">
        <v>441</v>
      </c>
      <c r="H108" s="52">
        <v>4.2073228764456294E-2</v>
      </c>
      <c r="I108" s="52">
        <v>2.2024547999999998E-3</v>
      </c>
      <c r="J108" s="52">
        <v>1.6885486800000002E-2</v>
      </c>
      <c r="K108" s="52">
        <v>1.6885486800000002E-2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244.71719999999999</v>
      </c>
      <c r="AL108" s="120" t="s">
        <v>244</v>
      </c>
    </row>
    <row r="109" spans="1:38" ht="26.45" customHeight="1" thickBot="1" x14ac:dyDescent="0.25">
      <c r="A109" s="49" t="s">
        <v>242</v>
      </c>
      <c r="B109" s="49" t="s">
        <v>259</v>
      </c>
      <c r="C109" s="50" t="s">
        <v>379</v>
      </c>
      <c r="D109" s="63"/>
      <c r="E109" s="52">
        <v>2.9711840244840004E-4</v>
      </c>
      <c r="F109" s="52">
        <v>5.2913162712328763E-3</v>
      </c>
      <c r="G109" s="52" t="s">
        <v>441</v>
      </c>
      <c r="H109" s="52">
        <v>8.5478678858231984E-3</v>
      </c>
      <c r="I109" s="52">
        <v>7.5744813698630151E-4</v>
      </c>
      <c r="J109" s="52">
        <v>5.6267575890410959E-3</v>
      </c>
      <c r="K109" s="52">
        <v>5.6267575890410959E-3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10.820687671232877</v>
      </c>
      <c r="AL109" s="120" t="s">
        <v>244</v>
      </c>
    </row>
    <row r="110" spans="1:38" ht="26.45" customHeight="1" thickBot="1" x14ac:dyDescent="0.25">
      <c r="A110" s="49" t="s">
        <v>242</v>
      </c>
      <c r="B110" s="49" t="s">
        <v>260</v>
      </c>
      <c r="C110" s="50" t="s">
        <v>380</v>
      </c>
      <c r="D110" s="63"/>
      <c r="E110" s="52">
        <v>3.3159258698849999E-5</v>
      </c>
      <c r="F110" s="52">
        <v>1.213262589041096E-3</v>
      </c>
      <c r="G110" s="52" t="s">
        <v>441</v>
      </c>
      <c r="H110" s="52">
        <v>7.8477787525049985E-4</v>
      </c>
      <c r="I110" s="52">
        <v>4.9881972602739726E-5</v>
      </c>
      <c r="J110" s="52">
        <v>3.8465534246575342E-4</v>
      </c>
      <c r="K110" s="52">
        <v>3.8465534246575342E-4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2.4811095890410959</v>
      </c>
      <c r="AL110" s="120" t="s">
        <v>244</v>
      </c>
    </row>
    <row r="111" spans="1:38" ht="26.45" customHeight="1" thickBot="1" x14ac:dyDescent="0.25">
      <c r="A111" s="49" t="s">
        <v>242</v>
      </c>
      <c r="B111" s="49" t="s">
        <v>261</v>
      </c>
      <c r="C111" s="50" t="s">
        <v>374</v>
      </c>
      <c r="D111" s="63"/>
      <c r="E111" s="52">
        <v>5.1495144911999991E-3</v>
      </c>
      <c r="F111" s="52">
        <v>7.9088879000000001E-2</v>
      </c>
      <c r="G111" s="52" t="s">
        <v>441</v>
      </c>
      <c r="H111" s="52">
        <v>8.7515676741599976E-2</v>
      </c>
      <c r="I111" s="52">
        <v>1.7401019999999998E-4</v>
      </c>
      <c r="J111" s="52">
        <v>3.3559109999999997E-4</v>
      </c>
      <c r="K111" s="52">
        <v>7.457579999999999E-4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41.431000000000004</v>
      </c>
      <c r="AL111" s="120" t="s">
        <v>244</v>
      </c>
    </row>
    <row r="112" spans="1:38" ht="26.45" customHeight="1" thickBot="1" x14ac:dyDescent="0.25">
      <c r="A112" s="49" t="s">
        <v>262</v>
      </c>
      <c r="B112" s="49" t="s">
        <v>263</v>
      </c>
      <c r="C112" s="50" t="s">
        <v>264</v>
      </c>
      <c r="D112" s="51"/>
      <c r="E112" s="52">
        <v>0.50724000000000002</v>
      </c>
      <c r="F112" s="52" t="s">
        <v>441</v>
      </c>
      <c r="G112" s="52" t="s">
        <v>441</v>
      </c>
      <c r="H112" s="52">
        <v>0.42988589999999999</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12665.106</v>
      </c>
      <c r="AL112" s="120" t="s">
        <v>431</v>
      </c>
    </row>
    <row r="113" spans="1:38" ht="26.45" customHeight="1" thickBot="1" x14ac:dyDescent="0.25">
      <c r="A113" s="49" t="s">
        <v>262</v>
      </c>
      <c r="B113" s="64" t="s">
        <v>265</v>
      </c>
      <c r="C113" s="65" t="s">
        <v>266</v>
      </c>
      <c r="D113" s="51"/>
      <c r="E113" s="52">
        <v>0.24107199993687542</v>
      </c>
      <c r="F113" s="52" t="s">
        <v>441</v>
      </c>
      <c r="G113" s="52" t="s">
        <v>441</v>
      </c>
      <c r="H113" s="52">
        <v>1.4191715525286572</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6026.799998421885</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0.28386289494268069</v>
      </c>
      <c r="F116" s="52" t="s">
        <v>441</v>
      </c>
      <c r="G116" s="52" t="s">
        <v>441</v>
      </c>
      <c r="H116" s="52">
        <v>0.79255843094762357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7096.5723735670181</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2.1429132302175449E-3</v>
      </c>
      <c r="J119" s="52">
        <v>5.1445475595767787E-2</v>
      </c>
      <c r="K119" s="52">
        <v>5.1445475595767787E-2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94126.830785559345</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9.4126830785559341E-3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3.387509880794437E-2</v>
      </c>
      <c r="G125" s="52" t="s">
        <v>441</v>
      </c>
      <c r="H125" s="52" t="s">
        <v>441</v>
      </c>
      <c r="I125" s="52">
        <v>1.1286000000000002E-5</v>
      </c>
      <c r="J125" s="52">
        <v>7.4898E-5</v>
      </c>
      <c r="K125" s="52">
        <v>1.5834600000000002E-4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342.00000000000006</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441</v>
      </c>
      <c r="AG128" s="52" t="s">
        <v>441</v>
      </c>
      <c r="AH128" s="52" t="s">
        <v>441</v>
      </c>
      <c r="AI128" s="52" t="s">
        <v>441</v>
      </c>
      <c r="AJ128" s="52" t="s">
        <v>441</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1.7489999999999997E-4</v>
      </c>
      <c r="F133" s="52">
        <v>2.7559999999999995E-6</v>
      </c>
      <c r="G133" s="52">
        <v>2.3955999999999999E-5</v>
      </c>
      <c r="H133" s="52" t="s">
        <v>441</v>
      </c>
      <c r="I133" s="52">
        <v>7.3564000000000013E-6</v>
      </c>
      <c r="J133" s="52">
        <v>7.3564000000000013E-6</v>
      </c>
      <c r="K133" s="52">
        <v>8.1747200000000012E-6</v>
      </c>
      <c r="L133" s="52" t="s">
        <v>441</v>
      </c>
      <c r="M133" s="52">
        <v>2.968E-5</v>
      </c>
      <c r="N133" s="52">
        <v>6.3663600000000012E-6</v>
      </c>
      <c r="O133" s="52">
        <v>1.0663600000000002E-6</v>
      </c>
      <c r="P133" s="52">
        <v>3.1587999999999999E-4</v>
      </c>
      <c r="Q133" s="52">
        <v>2.8853199999999998E-6</v>
      </c>
      <c r="R133" s="52">
        <v>2.8747200000000003E-6</v>
      </c>
      <c r="S133" s="52">
        <v>2.6351599999999999E-6</v>
      </c>
      <c r="T133" s="52">
        <v>3.6739599999999996E-6</v>
      </c>
      <c r="U133" s="52">
        <v>4.193360000000001E-6</v>
      </c>
      <c r="V133" s="52">
        <v>3.3945440000000005E-5</v>
      </c>
      <c r="W133" s="52">
        <v>5.7239999999999997E-6</v>
      </c>
      <c r="X133" s="52">
        <v>2.7983999999999998E-9</v>
      </c>
      <c r="Y133" s="52">
        <v>1.52852E-9</v>
      </c>
      <c r="Z133" s="52">
        <v>1.3652799999999999E-9</v>
      </c>
      <c r="AA133" s="52">
        <v>1.4818800000000001E-9</v>
      </c>
      <c r="AB133" s="52">
        <v>7.1740800000000001E-9</v>
      </c>
      <c r="AC133" s="52">
        <v>3.1799999999999994E-5</v>
      </c>
      <c r="AD133" s="52">
        <v>8.6920000000000001E-5</v>
      </c>
      <c r="AE133" s="40"/>
      <c r="AF133" s="52" t="s">
        <v>441</v>
      </c>
      <c r="AG133" s="52" t="s">
        <v>441</v>
      </c>
      <c r="AH133" s="52" t="s">
        <v>441</v>
      </c>
      <c r="AI133" s="52" t="s">
        <v>441</v>
      </c>
      <c r="AJ133" s="52" t="s">
        <v>441</v>
      </c>
      <c r="AK133" s="52">
        <v>212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5.120356500000002E-2</v>
      </c>
      <c r="F135" s="52">
        <v>1.9805152500000006E-2</v>
      </c>
      <c r="G135" s="52">
        <v>1.7711925000000006E-3</v>
      </c>
      <c r="H135" s="52">
        <v>5.2701912760068717E-4</v>
      </c>
      <c r="I135" s="52">
        <v>6.7466332500000031E-2</v>
      </c>
      <c r="J135" s="52">
        <v>7.2618892500000032E-2</v>
      </c>
      <c r="K135" s="52">
        <v>7.4712120000000021E-2</v>
      </c>
      <c r="L135" s="52">
        <v>2.8335859650000014E-2</v>
      </c>
      <c r="M135" s="52">
        <v>0.89896070250000037</v>
      </c>
      <c r="N135" s="52">
        <v>7.8898575000000033E-3</v>
      </c>
      <c r="O135" s="52">
        <v>1.6101750000000006E-3</v>
      </c>
      <c r="P135" s="52">
        <v>4.7308994281605926E-2</v>
      </c>
      <c r="Q135" s="52">
        <v>6.6017175000000015E-3</v>
      </c>
      <c r="R135" s="52">
        <v>1.6101750000000007E-4</v>
      </c>
      <c r="S135" s="52">
        <v>3.2203500000000012E-3</v>
      </c>
      <c r="T135" s="52">
        <v>1.6877773439587715E-3</v>
      </c>
      <c r="U135" s="52">
        <v>1.1271225000000005E-3</v>
      </c>
      <c r="V135" s="52">
        <v>0.28226367750000014</v>
      </c>
      <c r="W135" s="52">
        <v>2.8003120746643764</v>
      </c>
      <c r="X135" s="52">
        <v>3.7517077500000016E-2</v>
      </c>
      <c r="Y135" s="52">
        <v>7.4551102500000022E-2</v>
      </c>
      <c r="Z135" s="52">
        <v>9.1457940000000029E-2</v>
      </c>
      <c r="AA135" s="52">
        <v>4.345344687293389E-3</v>
      </c>
      <c r="AB135" s="52">
        <v>0.20787146468729348</v>
      </c>
      <c r="AC135" s="52">
        <v>4.812283171088632E-2</v>
      </c>
      <c r="AD135" s="52">
        <v>7.0684946756632963E-2</v>
      </c>
      <c r="AE135" s="40"/>
      <c r="AF135" s="52" t="s">
        <v>441</v>
      </c>
      <c r="AG135" s="52" t="s">
        <v>441</v>
      </c>
      <c r="AH135" s="52" t="s">
        <v>441</v>
      </c>
      <c r="AI135" s="52" t="s">
        <v>441</v>
      </c>
      <c r="AJ135" s="52" t="s">
        <v>441</v>
      </c>
      <c r="AK135" s="52">
        <v>16.101750000000006</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5.8842522812105249E-4</v>
      </c>
      <c r="F139" s="52">
        <v>2.8516822195144729E-3</v>
      </c>
      <c r="G139" s="52">
        <v>7.9785130703026313E-3</v>
      </c>
      <c r="H139" s="52" t="s">
        <v>441</v>
      </c>
      <c r="I139" s="52">
        <v>3.9767693342999972E-3</v>
      </c>
      <c r="J139" s="52">
        <v>3.9767693342999972E-3</v>
      </c>
      <c r="K139" s="52">
        <v>3.9767693342999972E-3</v>
      </c>
      <c r="L139" s="52" t="s">
        <v>441</v>
      </c>
      <c r="M139" s="52">
        <v>1.0414144685813153E-2</v>
      </c>
      <c r="N139" s="52">
        <v>5.0814083529631522E-2</v>
      </c>
      <c r="O139" s="52">
        <v>1.1481644390289461E-4</v>
      </c>
      <c r="P139" s="52">
        <v>9.4800000000000007E-6</v>
      </c>
      <c r="Q139" s="52">
        <v>3.1360279655736825E-5</v>
      </c>
      <c r="R139" s="52">
        <v>2.4992793342999974E-4</v>
      </c>
      <c r="S139" s="52">
        <v>1.7067005796342085E-3</v>
      </c>
      <c r="T139" s="52">
        <v>1.7349531936947346E-4</v>
      </c>
      <c r="U139" s="52" t="s">
        <v>441</v>
      </c>
      <c r="V139" s="52">
        <v>0.19828036499368396</v>
      </c>
      <c r="W139" s="52">
        <v>8.5078504562421053E-2</v>
      </c>
      <c r="X139" s="52">
        <v>1.1096504266897358E-3</v>
      </c>
      <c r="Y139" s="52">
        <v>2.2969924341549974E-3</v>
      </c>
      <c r="Z139" s="52">
        <v>2.1050924341549974E-3</v>
      </c>
      <c r="AA139" s="52">
        <v>1.6449289076102616E-3</v>
      </c>
      <c r="AB139" s="52">
        <v>7.1566642026099922E-3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26.041036814832882</v>
      </c>
      <c r="F141" s="68">
        <f>SUM(F14:F140)</f>
        <v>7.6400444368243452</v>
      </c>
      <c r="G141" s="68">
        <f t="shared" ref="G141:AD141" si="0">SUM(G14:G140)</f>
        <v>34.947074865445991</v>
      </c>
      <c r="H141" s="68">
        <f>SUM(H14:H140)</f>
        <v>5.035544415936605</v>
      </c>
      <c r="I141" s="68">
        <f t="shared" si="0"/>
        <v>1.4564183715994903</v>
      </c>
      <c r="J141" s="68">
        <f t="shared" si="0"/>
        <v>3.2850580786219421</v>
      </c>
      <c r="K141" s="68">
        <f t="shared" si="0"/>
        <v>7.0115171786102826</v>
      </c>
      <c r="L141" s="68">
        <f t="shared" si="0"/>
        <v>0.2248232398848192</v>
      </c>
      <c r="M141" s="68">
        <f t="shared" si="0"/>
        <v>53.28340090071093</v>
      </c>
      <c r="N141" s="68">
        <f t="shared" si="0"/>
        <v>1.829088493676819</v>
      </c>
      <c r="O141" s="68">
        <f t="shared" si="0"/>
        <v>6.3900629822265437E-2</v>
      </c>
      <c r="P141" s="68">
        <f t="shared" si="0"/>
        <v>8.0616786638198212E-2</v>
      </c>
      <c r="Q141" s="68">
        <f t="shared" si="0"/>
        <v>8.790287036553085E-2</v>
      </c>
      <c r="R141" s="68">
        <f>SUM(R14:R140)</f>
        <v>0.14618276376872613</v>
      </c>
      <c r="S141" s="68">
        <f t="shared" si="0"/>
        <v>2.2289092853947539</v>
      </c>
      <c r="T141" s="68">
        <f t="shared" si="0"/>
        <v>1.4826642872504223</v>
      </c>
      <c r="U141" s="68">
        <f t="shared" si="0"/>
        <v>3.5283415557928834E-2</v>
      </c>
      <c r="V141" s="68">
        <f t="shared" si="0"/>
        <v>2.7998137241743688</v>
      </c>
      <c r="W141" s="68">
        <f t="shared" si="0"/>
        <v>3.461134469772654</v>
      </c>
      <c r="X141" s="68">
        <f t="shared" si="0"/>
        <v>5.9949183437646027E-2</v>
      </c>
      <c r="Y141" s="68">
        <f t="shared" si="0"/>
        <v>0.12071276704705756</v>
      </c>
      <c r="Z141" s="68">
        <f t="shared" si="0"/>
        <v>0.11098858554098243</v>
      </c>
      <c r="AA141" s="68">
        <f t="shared" si="0"/>
        <v>1.6713755087083598E-2</v>
      </c>
      <c r="AB141" s="68">
        <f t="shared" si="0"/>
        <v>0.30836429111276964</v>
      </c>
      <c r="AC141" s="68">
        <f t="shared" si="0"/>
        <v>0.47221444089338638</v>
      </c>
      <c r="AD141" s="68">
        <f t="shared" si="0"/>
        <v>0.18697601669152297</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26.041036814832882</v>
      </c>
      <c r="F152" s="110">
        <f>SUM(F$141, F$151, IF(AND(ISNUMBER(SEARCH($B$4,"AT|BE|CH|GB|IE|LT|LU|NL")),SUM(F$143:F$149)&gt;0),SUM(F$143:F$149)-SUM(F$27:F$33),0))</f>
        <v>7.6400444368243452</v>
      </c>
      <c r="G152" s="10">
        <f t="shared" ref="G152:AD152" si="1">SUM(G$141, G$151, IF(AND(ISNUMBER(SEARCH($B$4,"AT|BE|CH|GB|IE|LT|LU|NL")),SUM(G$143:G$149)&gt;0),SUM(G$143:G$149)-SUM(G$27:G$33),0))</f>
        <v>34.947074865445991</v>
      </c>
      <c r="H152" s="10">
        <f t="shared" si="1"/>
        <v>5.035544415936605</v>
      </c>
      <c r="I152" s="10">
        <f t="shared" si="1"/>
        <v>1.4564183715994903</v>
      </c>
      <c r="J152" s="10">
        <f t="shared" si="1"/>
        <v>3.2850580786219421</v>
      </c>
      <c r="K152" s="10">
        <f t="shared" si="1"/>
        <v>7.0115171786102826</v>
      </c>
      <c r="L152" s="10">
        <f t="shared" si="1"/>
        <v>0.2248232398848192</v>
      </c>
      <c r="M152" s="10">
        <f t="shared" si="1"/>
        <v>53.28340090071093</v>
      </c>
      <c r="N152" s="10">
        <f t="shared" si="1"/>
        <v>1.829088493676819</v>
      </c>
      <c r="O152" s="10">
        <f t="shared" si="1"/>
        <v>6.3900629822265437E-2</v>
      </c>
      <c r="P152" s="10">
        <f t="shared" si="1"/>
        <v>8.0616786638198212E-2</v>
      </c>
      <c r="Q152" s="10">
        <f t="shared" si="1"/>
        <v>8.790287036553085E-2</v>
      </c>
      <c r="R152" s="10">
        <f t="shared" si="1"/>
        <v>0.14618276376872613</v>
      </c>
      <c r="S152" s="10">
        <f t="shared" si="1"/>
        <v>2.2289092853947539</v>
      </c>
      <c r="T152" s="10">
        <f t="shared" si="1"/>
        <v>1.4826642872504223</v>
      </c>
      <c r="U152" s="10">
        <f t="shared" si="1"/>
        <v>3.5283415557928834E-2</v>
      </c>
      <c r="V152" s="10">
        <f t="shared" si="1"/>
        <v>2.7998137241743688</v>
      </c>
      <c r="W152" s="10">
        <f t="shared" si="1"/>
        <v>3.461134469772654</v>
      </c>
      <c r="X152" s="10">
        <f t="shared" si="1"/>
        <v>5.9949183437646027E-2</v>
      </c>
      <c r="Y152" s="10">
        <f t="shared" si="1"/>
        <v>0.12071276704705756</v>
      </c>
      <c r="Z152" s="10">
        <f t="shared" si="1"/>
        <v>0.11098858554098243</v>
      </c>
      <c r="AA152" s="10">
        <f t="shared" si="1"/>
        <v>1.6713755087083598E-2</v>
      </c>
      <c r="AB152" s="10">
        <f t="shared" si="1"/>
        <v>0.30836429111276964</v>
      </c>
      <c r="AC152" s="10">
        <f t="shared" si="1"/>
        <v>0.47221444089338638</v>
      </c>
      <c r="AD152" s="10">
        <f t="shared" si="1"/>
        <v>0.18697601669152297</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26.041036814832882</v>
      </c>
      <c r="F154" s="110">
        <f>SUM(F$141, F$153, -1 * IF(OR($B$6=2005,$B$6&gt;=2020),SUM(F$99:F$122),0), IF(AND(ISNUMBER(SEARCH($B$4,"AT|BE|CH|GB|IE|LT|LU|NL")),SUM(F$143:F$149)&gt;0),SUM(F$143:F$149)-SUM(F$27:F$33),0))</f>
        <v>7.6400444368243452</v>
      </c>
      <c r="G154" s="10">
        <f>SUM(G$141, G$153, IF(AND(ISNUMBER(SEARCH($B$4,"AT|BE|CH|GB|IE|LT|LU|NL")),SUM(G$143:G$149)&gt;0),SUM(G$143:G$149)-SUM(G$27:G$33),0))</f>
        <v>34.947074865445991</v>
      </c>
      <c r="H154" s="10">
        <f>SUM(H$141, H$153, IF(AND(ISNUMBER(SEARCH($B$4,"AT|BE|CH|GB|IE|LT|LU|NL")),SUM(H$143:H$149)&gt;0),SUM(H$143:H$149)-SUM(H$27:H$33),0))</f>
        <v>5.035544415936605</v>
      </c>
      <c r="I154" s="10">
        <f t="shared" ref="I154:AD154" si="2">SUM(I$141, I$153, IF(AND(ISNUMBER(SEARCH($B$4,"AT|BE|CH|GB|IE|LT|LU|NL")),SUM(I$143:I$149)&gt;0),SUM(I$143:I$149)-SUM(I$27:I$33),0))</f>
        <v>1.4564183715994903</v>
      </c>
      <c r="J154" s="10">
        <f t="shared" si="2"/>
        <v>3.2850580786219421</v>
      </c>
      <c r="K154" s="10">
        <f t="shared" si="2"/>
        <v>7.0115171786102826</v>
      </c>
      <c r="L154" s="10">
        <f t="shared" si="2"/>
        <v>0.2248232398848192</v>
      </c>
      <c r="M154" s="10">
        <f t="shared" si="2"/>
        <v>53.28340090071093</v>
      </c>
      <c r="N154" s="10">
        <f t="shared" si="2"/>
        <v>1.829088493676819</v>
      </c>
      <c r="O154" s="10">
        <f t="shared" si="2"/>
        <v>6.3900629822265437E-2</v>
      </c>
      <c r="P154" s="10">
        <f t="shared" si="2"/>
        <v>8.0616786638198212E-2</v>
      </c>
      <c r="Q154" s="10">
        <f t="shared" si="2"/>
        <v>8.790287036553085E-2</v>
      </c>
      <c r="R154" s="10">
        <f t="shared" si="2"/>
        <v>0.14618276376872613</v>
      </c>
      <c r="S154" s="10">
        <f t="shared" si="2"/>
        <v>2.2289092853947539</v>
      </c>
      <c r="T154" s="10">
        <f t="shared" si="2"/>
        <v>1.4826642872504223</v>
      </c>
      <c r="U154" s="10">
        <f t="shared" si="2"/>
        <v>3.5283415557928834E-2</v>
      </c>
      <c r="V154" s="10">
        <f t="shared" si="2"/>
        <v>2.7998137241743688</v>
      </c>
      <c r="W154" s="10">
        <f t="shared" si="2"/>
        <v>3.461134469772654</v>
      </c>
      <c r="X154" s="10">
        <f t="shared" si="2"/>
        <v>5.9949183437646027E-2</v>
      </c>
      <c r="Y154" s="10">
        <f t="shared" si="2"/>
        <v>0.12071276704705756</v>
      </c>
      <c r="Z154" s="10">
        <f t="shared" si="2"/>
        <v>0.11098858554098243</v>
      </c>
      <c r="AA154" s="10">
        <f t="shared" si="2"/>
        <v>1.6713755087083598E-2</v>
      </c>
      <c r="AB154" s="10">
        <f t="shared" si="2"/>
        <v>0.30836429111276964</v>
      </c>
      <c r="AC154" s="10">
        <f t="shared" si="2"/>
        <v>0.47221444089338638</v>
      </c>
      <c r="AD154" s="10">
        <f t="shared" si="2"/>
        <v>0.18697601669152297</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1.5648666784338299</v>
      </c>
      <c r="F157" s="112">
        <v>2.6128541333763446</v>
      </c>
      <c r="G157" s="112">
        <v>0.11551566013895699</v>
      </c>
      <c r="H157" s="112" t="s">
        <v>441</v>
      </c>
      <c r="I157" s="112">
        <v>3.7001132935573597E-2</v>
      </c>
      <c r="J157" s="112">
        <v>3.7001132935573597E-2</v>
      </c>
      <c r="K157" s="112">
        <v>3.7001132935573597E-2</v>
      </c>
      <c r="L157" s="112">
        <v>5.5501699403360397E-3</v>
      </c>
      <c r="M157" s="112">
        <v>0.29999541312741501</v>
      </c>
      <c r="N157" s="112" t="s">
        <v>441</v>
      </c>
      <c r="O157" s="112" t="s">
        <v>441</v>
      </c>
      <c r="P157" s="112" t="s">
        <v>441</v>
      </c>
      <c r="Q157" s="112" t="s">
        <v>441</v>
      </c>
      <c r="R157" s="112" t="s">
        <v>441</v>
      </c>
      <c r="S157" s="112" t="s">
        <v>441</v>
      </c>
      <c r="T157" s="112" t="s">
        <v>441</v>
      </c>
      <c r="U157" s="112" t="s">
        <v>441</v>
      </c>
      <c r="V157" s="112" t="s">
        <v>441</v>
      </c>
      <c r="W157" s="112">
        <v>8.2511183159252981E-3</v>
      </c>
      <c r="X157" s="112" t="s">
        <v>441</v>
      </c>
      <c r="Y157" s="112" t="s">
        <v>441</v>
      </c>
      <c r="Z157" s="112" t="s">
        <v>441</v>
      </c>
      <c r="AA157" s="112" t="s">
        <v>441</v>
      </c>
      <c r="AB157" s="112" t="s">
        <v>441</v>
      </c>
      <c r="AC157" s="112" t="s">
        <v>441</v>
      </c>
      <c r="AD157" s="112" t="s">
        <v>441</v>
      </c>
      <c r="AE157" s="43"/>
      <c r="AF157" s="16">
        <v>6065.8627944113132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0.12372502591382972</v>
      </c>
      <c r="F158" s="112">
        <v>0.18615360105730458</v>
      </c>
      <c r="G158" s="112">
        <v>8.2299487620197623E-3</v>
      </c>
      <c r="H158" s="112" t="s">
        <v>441</v>
      </c>
      <c r="I158" s="112">
        <v>1.3006195911442978E-4</v>
      </c>
      <c r="J158" s="112">
        <v>1.3006195911442978E-4</v>
      </c>
      <c r="K158" s="112">
        <v>1.3006195911442978E-4</v>
      </c>
      <c r="L158" s="112">
        <v>1.9509293867164465E-5</v>
      </c>
      <c r="M158" s="112">
        <v>5.4506576108050958E-2</v>
      </c>
      <c r="N158" s="112" t="s">
        <v>441</v>
      </c>
      <c r="O158" s="112" t="s">
        <v>441</v>
      </c>
      <c r="P158" s="112" t="s">
        <v>441</v>
      </c>
      <c r="Q158" s="112" t="s">
        <v>441</v>
      </c>
      <c r="R158" s="112" t="s">
        <v>441</v>
      </c>
      <c r="S158" s="112" t="s">
        <v>441</v>
      </c>
      <c r="T158" s="112" t="s">
        <v>441</v>
      </c>
      <c r="U158" s="112" t="s">
        <v>441</v>
      </c>
      <c r="V158" s="112" t="s">
        <v>441</v>
      </c>
      <c r="W158" s="112">
        <v>5.8785347702306704E-4</v>
      </c>
      <c r="X158" s="112" t="s">
        <v>441</v>
      </c>
      <c r="Y158" s="112" t="s">
        <v>441</v>
      </c>
      <c r="Z158" s="112" t="s">
        <v>441</v>
      </c>
      <c r="AA158" s="112" t="s">
        <v>441</v>
      </c>
      <c r="AB158" s="112" t="s">
        <v>441</v>
      </c>
      <c r="AC158" s="112" t="s">
        <v>441</v>
      </c>
      <c r="AD158" s="112" t="s">
        <v>441</v>
      </c>
      <c r="AE158" s="43"/>
      <c r="AF158" s="16">
        <v>432.07230561195433</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0.84394319802652795</v>
      </c>
      <c r="F159" s="112">
        <v>3.4153308667801592E-2</v>
      </c>
      <c r="G159" s="112">
        <v>0.16789399999999999</v>
      </c>
      <c r="H159" s="112" t="s">
        <v>441</v>
      </c>
      <c r="I159" s="112">
        <v>1.9125869279284738E-2</v>
      </c>
      <c r="J159" s="112">
        <v>2.2488654680881803E-2</v>
      </c>
      <c r="K159" s="112">
        <v>2.2488654680881803E-2</v>
      </c>
      <c r="L159" s="112">
        <v>8.7929409544380095E-4</v>
      </c>
      <c r="M159" s="112">
        <v>7.0860457928618517E-2</v>
      </c>
      <c r="N159" s="112">
        <v>2.3144300000000001E-3</v>
      </c>
      <c r="O159" s="112">
        <v>1.9031000000000001E-4</v>
      </c>
      <c r="P159" s="112">
        <v>4.911300000000001E-4</v>
      </c>
      <c r="Q159" s="112">
        <v>1.9582400000000004E-3</v>
      </c>
      <c r="R159" s="112">
        <v>2.1884500000000002E-3</v>
      </c>
      <c r="S159" s="112">
        <v>1.572983E-2</v>
      </c>
      <c r="T159" s="112">
        <v>7.8881000000000007E-2</v>
      </c>
      <c r="U159" s="112">
        <v>1.9230500000000001E-3</v>
      </c>
      <c r="V159" s="112">
        <v>2.0443199999999998E-2</v>
      </c>
      <c r="W159" s="112">
        <v>2.8929799999999999E-3</v>
      </c>
      <c r="X159" s="112">
        <v>4.0057E-5</v>
      </c>
      <c r="Y159" s="112">
        <v>2.1026000000000004E-4</v>
      </c>
      <c r="Z159" s="112">
        <v>1.9031000000000001E-4</v>
      </c>
      <c r="AA159" s="112">
        <v>3.2996000000000001E-5</v>
      </c>
      <c r="AB159" s="112">
        <v>4.7362300000000006E-4</v>
      </c>
      <c r="AC159" s="112">
        <v>1.4825800000000003E-3</v>
      </c>
      <c r="AD159" s="112">
        <v>1.708708E-3</v>
      </c>
      <c r="AE159" s="43"/>
      <c r="AF159" s="16">
        <v>727.36099999999999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183</v>
      </c>
      <c r="H162" s="113" t="s">
        <v>443</v>
      </c>
      <c r="I162" s="113" t="s">
        <v>443</v>
      </c>
      <c r="J162" s="113" t="s">
        <v>443</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91" priority="9" operator="containsText" text="NR">
      <formula>NOT(ISERROR(SEARCH("NR",E14)))</formula>
    </cfRule>
  </conditionalFormatting>
  <conditionalFormatting sqref="E14:AK140">
    <cfRule type="containsText" dxfId="190" priority="1" operator="containsText" text="NA">
      <formula>NOT(ISERROR(SEARCH("NA",E14)))</formula>
    </cfRule>
    <cfRule type="containsText" dxfId="189" priority="2" operator="containsText" text="IE">
      <formula>NOT(ISERROR(SEARCH("IE",E14)))</formula>
    </cfRule>
    <cfRule type="containsText" dxfId="188" priority="3" operator="containsText" text="NE">
      <formula>NOT(ISERROR(SEARCH("NE",E14)))</formula>
    </cfRule>
    <cfRule type="containsText" dxfId="187" priority="4" operator="containsText" text="NO">
      <formula>NOT(ISERROR(SEARCH("NO",E14)))</formula>
    </cfRule>
    <cfRule type="cellIs" dxfId="186" priority="6" operator="equal">
      <formula>0</formula>
    </cfRule>
  </conditionalFormatting>
  <conditionalFormatting sqref="E23:AK140">
    <cfRule type="cellIs" dxfId="185" priority="5" operator="lessThan">
      <formula>0</formula>
    </cfRule>
    <cfRule type="cellIs" dxfId="184" priority="7" operator="equal">
      <formula>"NR"</formula>
    </cfRule>
  </conditionalFormatting>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194EA-89A8-4845-91C6-20D242CB0414}">
  <sheetPr codeName="Sheet11"/>
  <dimension ref="A1:AL170"/>
  <sheetViews>
    <sheetView zoomScale="70" zoomScaleNormal="70" workbookViewId="0">
      <pane xSplit="4" ySplit="13" topLeftCell="E151"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2001</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1.4326476600000002E-2</v>
      </c>
      <c r="F14" s="52">
        <v>1.6690984000000006E-4</v>
      </c>
      <c r="G14" s="52">
        <v>2.0826551500000002E-2</v>
      </c>
      <c r="H14" s="52">
        <v>1.8150000000000004E-5</v>
      </c>
      <c r="I14" s="52">
        <v>5.5817171440000007E-2</v>
      </c>
      <c r="J14" s="52">
        <v>8.3173356160000017E-2</v>
      </c>
      <c r="K14" s="52">
        <v>0.11119739742000004</v>
      </c>
      <c r="L14" s="52">
        <v>1.9655106478400006E-3</v>
      </c>
      <c r="M14" s="52">
        <v>4.9586766800000003E-3</v>
      </c>
      <c r="N14" s="52">
        <v>0.62938682825800019</v>
      </c>
      <c r="O14" s="52">
        <v>2.0630310320000005E-2</v>
      </c>
      <c r="P14" s="52">
        <v>1.6994688336800005E-2</v>
      </c>
      <c r="Q14" s="52">
        <v>1.3042861814000004E-2</v>
      </c>
      <c r="R14" s="52">
        <v>1.1883958000000001E-3</v>
      </c>
      <c r="S14" s="52">
        <v>7.0231600800000011E-4</v>
      </c>
      <c r="T14" s="52">
        <v>2.4473805600000007E-3</v>
      </c>
      <c r="U14" s="52">
        <v>3.46164378E-4</v>
      </c>
      <c r="V14" s="52">
        <v>6.0894469500000006E-3</v>
      </c>
      <c r="W14" s="52">
        <v>0.38903564750000003</v>
      </c>
      <c r="X14" s="52">
        <v>2.5410000000000006E-5</v>
      </c>
      <c r="Y14" s="52">
        <v>1.9389451600000007E-5</v>
      </c>
      <c r="Z14" s="52">
        <v>1.8784451600000005E-5</v>
      </c>
      <c r="AA14" s="52">
        <v>3.8238133600000004E-7</v>
      </c>
      <c r="AB14" s="52">
        <v>6.3966284536000017E-5</v>
      </c>
      <c r="AC14" s="52">
        <v>1.2100000000000003E-2</v>
      </c>
      <c r="AD14" s="52">
        <v>3.2065000000000003E-2</v>
      </c>
      <c r="AE14" s="33"/>
      <c r="AF14" s="52">
        <v>45.1158</v>
      </c>
      <c r="AG14" s="52" t="s">
        <v>441</v>
      </c>
      <c r="AH14" s="52" t="s">
        <v>441</v>
      </c>
      <c r="AI14" s="52">
        <v>47.620737673908096</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1.2817073829888E-2</v>
      </c>
      <c r="F17" s="52">
        <v>6.2461373440000001E-4</v>
      </c>
      <c r="G17" s="52">
        <v>3.4862161919999994E-4</v>
      </c>
      <c r="H17" s="52" t="s">
        <v>441</v>
      </c>
      <c r="I17" s="52">
        <v>4.9969098751999992E-4</v>
      </c>
      <c r="J17" s="52">
        <v>4.9969098751999992E-4</v>
      </c>
      <c r="K17" s="52">
        <v>4.9969098751999992E-4</v>
      </c>
      <c r="L17" s="52">
        <v>2.7982695301119996E-4</v>
      </c>
      <c r="M17" s="52">
        <v>1.6489802588159999E-3</v>
      </c>
      <c r="N17" s="52">
        <v>1.9987639500800003E-6</v>
      </c>
      <c r="O17" s="52">
        <v>1.4990729625599999E-7</v>
      </c>
      <c r="P17" s="52">
        <v>2.9981459251199998E-6</v>
      </c>
      <c r="Q17" s="52">
        <v>7.4953648127999994E-7</v>
      </c>
      <c r="R17" s="52">
        <v>4.9969098751999996E-6</v>
      </c>
      <c r="S17" s="52">
        <v>5.49660086272E-6</v>
      </c>
      <c r="T17" s="52">
        <v>1.9987639500800003E-7</v>
      </c>
      <c r="U17" s="52">
        <v>2.74830043136E-6</v>
      </c>
      <c r="V17" s="52">
        <v>7.2455193190399997E-4</v>
      </c>
      <c r="W17" s="52">
        <v>3.4978369126399995E-5</v>
      </c>
      <c r="X17" s="52">
        <v>4.7470643814400001E-8</v>
      </c>
      <c r="Y17" s="52">
        <v>3.7476824063999997E-7</v>
      </c>
      <c r="Z17" s="52">
        <v>4.2473733939199996E-8</v>
      </c>
      <c r="AA17" s="52">
        <v>3.7476824063999998E-8</v>
      </c>
      <c r="AB17" s="52">
        <v>5.0218944245759998E-7</v>
      </c>
      <c r="AC17" s="52" t="s">
        <v>441</v>
      </c>
      <c r="AD17" s="52" t="s">
        <v>441</v>
      </c>
      <c r="AE17" s="40"/>
      <c r="AF17" s="52">
        <v>24.984549376</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0.16872499639999997</v>
      </c>
      <c r="F18" s="52">
        <v>8.9095420999999991E-3</v>
      </c>
      <c r="G18" s="52">
        <v>0.37696961940939999</v>
      </c>
      <c r="H18" s="52" t="s">
        <v>441</v>
      </c>
      <c r="I18" s="52">
        <v>6.5033976059999986E-3</v>
      </c>
      <c r="J18" s="52">
        <v>6.5033976059999986E-3</v>
      </c>
      <c r="K18" s="52">
        <v>6.5033976059999986E-3</v>
      </c>
      <c r="L18" s="52">
        <v>3.6275331842399996E-3</v>
      </c>
      <c r="M18" s="52">
        <v>2.2397424499999995E-2</v>
      </c>
      <c r="N18" s="52">
        <v>2.6292760699999999E-5</v>
      </c>
      <c r="O18" s="52">
        <v>1.9746141299999995E-6</v>
      </c>
      <c r="P18" s="52">
        <v>5.7985541999999984E-5</v>
      </c>
      <c r="Q18" s="52">
        <v>1.3256415999999996E-5</v>
      </c>
      <c r="R18" s="52">
        <v>6.521820009999999E-5</v>
      </c>
      <c r="S18" s="52">
        <v>7.132551601999999E-5</v>
      </c>
      <c r="T18" s="52">
        <v>3.0508656999999995E-6</v>
      </c>
      <c r="U18" s="52">
        <v>3.7671508599999991E-5</v>
      </c>
      <c r="V18" s="52">
        <v>9.4157200209999976E-3</v>
      </c>
      <c r="W18" s="52">
        <v>4.5330347999999993E-4</v>
      </c>
      <c r="X18" s="52">
        <v>6.1519757999999996E-7</v>
      </c>
      <c r="Y18" s="52">
        <v>4.8568229999999985E-6</v>
      </c>
      <c r="Z18" s="52">
        <v>5.5043993999999989E-7</v>
      </c>
      <c r="AA18" s="52">
        <v>4.8568229999999992E-7</v>
      </c>
      <c r="AB18" s="52">
        <v>6.5081428199999986E-6</v>
      </c>
      <c r="AC18" s="52" t="s">
        <v>441</v>
      </c>
      <c r="AD18" s="52" t="s">
        <v>441</v>
      </c>
      <c r="AE18" s="40"/>
      <c r="AF18" s="52">
        <v>359.21589999999998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4.442534702099999E-2</v>
      </c>
      <c r="F19" s="52">
        <v>2.1649779249999991E-3</v>
      </c>
      <c r="G19" s="52">
        <v>0.11575129499999998</v>
      </c>
      <c r="H19" s="52" t="s">
        <v>441</v>
      </c>
      <c r="I19" s="52">
        <v>1.7319823399999995E-3</v>
      </c>
      <c r="J19" s="52">
        <v>1.7319823399999995E-3</v>
      </c>
      <c r="K19" s="52">
        <v>1.7319823399999995E-3</v>
      </c>
      <c r="L19" s="52">
        <v>9.6991011039999984E-4</v>
      </c>
      <c r="M19" s="52">
        <v>5.7155417219999982E-3</v>
      </c>
      <c r="N19" s="52">
        <v>6.9279293599999983E-6</v>
      </c>
      <c r="O19" s="52">
        <v>5.1959470199999991E-7</v>
      </c>
      <c r="P19" s="52">
        <v>1.0391894039999996E-5</v>
      </c>
      <c r="Q19" s="52">
        <v>2.5979735099999989E-6</v>
      </c>
      <c r="R19" s="52">
        <v>1.7319823399999996E-5</v>
      </c>
      <c r="S19" s="52">
        <v>1.9051805739999994E-5</v>
      </c>
      <c r="T19" s="52">
        <v>6.9279293599999985E-7</v>
      </c>
      <c r="U19" s="52">
        <v>9.5259028699999968E-6</v>
      </c>
      <c r="V19" s="52">
        <v>2.5113743929999995E-3</v>
      </c>
      <c r="W19" s="52">
        <v>1.2123876379999997E-4</v>
      </c>
      <c r="X19" s="52">
        <v>1.6453832229999998E-7</v>
      </c>
      <c r="Y19" s="52">
        <v>1.2989867549999995E-6</v>
      </c>
      <c r="Z19" s="52">
        <v>1.4721849889999995E-7</v>
      </c>
      <c r="AA19" s="52">
        <v>1.2989867549999998E-7</v>
      </c>
      <c r="AB19" s="52">
        <v>1.7406422516999994E-6</v>
      </c>
      <c r="AC19" s="52" t="s">
        <v>441</v>
      </c>
      <c r="AD19" s="52" t="s">
        <v>441</v>
      </c>
      <c r="AE19" s="40"/>
      <c r="AF19" s="52">
        <v>86.599116999999978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0.96720363359999995</v>
      </c>
      <c r="F21" s="52">
        <v>4.7134679999999991E-2</v>
      </c>
      <c r="G21" s="52">
        <v>1.2600359999999999</v>
      </c>
      <c r="H21" s="52" t="s">
        <v>441</v>
      </c>
      <c r="I21" s="52">
        <v>3.7707743999999994E-2</v>
      </c>
      <c r="J21" s="52">
        <v>3.7707743999999994E-2</v>
      </c>
      <c r="K21" s="52">
        <v>3.7707743999999994E-2</v>
      </c>
      <c r="L21" s="52">
        <v>2.111633664E-2</v>
      </c>
      <c r="M21" s="52">
        <v>0.12443555519999998</v>
      </c>
      <c r="N21" s="52">
        <v>1.5083097599999999E-4</v>
      </c>
      <c r="O21" s="52">
        <v>1.13123232E-5</v>
      </c>
      <c r="P21" s="52">
        <v>2.2624646399999998E-4</v>
      </c>
      <c r="Q21" s="52">
        <v>5.6561615999999994E-5</v>
      </c>
      <c r="R21" s="52">
        <v>3.7707743999999994E-4</v>
      </c>
      <c r="S21" s="52">
        <v>4.1478518399999995E-4</v>
      </c>
      <c r="T21" s="52">
        <v>1.5083097599999999E-5</v>
      </c>
      <c r="U21" s="52">
        <v>2.0739259199999997E-4</v>
      </c>
      <c r="V21" s="52">
        <v>5.4676228799999997E-2</v>
      </c>
      <c r="W21" s="52">
        <v>2.63954208E-3</v>
      </c>
      <c r="X21" s="52">
        <v>3.58223568E-6</v>
      </c>
      <c r="Y21" s="52">
        <v>2.8280807999999997E-5</v>
      </c>
      <c r="Z21" s="52">
        <v>3.2051582399999995E-6</v>
      </c>
      <c r="AA21" s="52">
        <v>2.8280807999999999E-6</v>
      </c>
      <c r="AB21" s="52">
        <v>3.7896282719999997E-5</v>
      </c>
      <c r="AC21" s="52" t="s">
        <v>441</v>
      </c>
      <c r="AD21" s="52" t="s">
        <v>441</v>
      </c>
      <c r="AE21" s="40"/>
      <c r="AF21" s="52">
        <v>1885.3871999999999</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0.16796070810000002</v>
      </c>
      <c r="F22" s="52">
        <v>4.4308105339999994E-2</v>
      </c>
      <c r="G22" s="52">
        <v>9.0899999999999987E-5</v>
      </c>
      <c r="H22" s="52" t="s">
        <v>441</v>
      </c>
      <c r="I22" s="52">
        <v>5.2058592399999999E-2</v>
      </c>
      <c r="J22" s="52">
        <v>5.6103748599999996E-2</v>
      </c>
      <c r="K22" s="52">
        <v>5.9249981200000003E-2</v>
      </c>
      <c r="L22" s="52">
        <v>5.0760420416000006E-3</v>
      </c>
      <c r="M22" s="52">
        <v>0.43005410519999998</v>
      </c>
      <c r="N22" s="52">
        <v>6.0241948072E-2</v>
      </c>
      <c r="O22" s="52">
        <v>8.1008625539999988E-4</v>
      </c>
      <c r="P22" s="52">
        <v>3.5718485280000004E-3</v>
      </c>
      <c r="Q22" s="52">
        <v>1.8031222769999999E-3</v>
      </c>
      <c r="R22" s="52">
        <v>6.1029014799999998E-3</v>
      </c>
      <c r="S22" s="52">
        <v>7.9042653979999999E-3</v>
      </c>
      <c r="T22" s="52">
        <v>5.8444100871999994E-3</v>
      </c>
      <c r="U22" s="52">
        <v>8.2837318899999987E-4</v>
      </c>
      <c r="V22" s="52">
        <v>9.4991601099999989E-2</v>
      </c>
      <c r="W22" s="52">
        <v>2.4617026000000003E-4</v>
      </c>
      <c r="X22" s="52">
        <v>2.0450845988209995E-2</v>
      </c>
      <c r="Y22" s="52">
        <v>2.6475937558499998E-2</v>
      </c>
      <c r="Z22" s="52">
        <v>1.0652543581029997E-2</v>
      </c>
      <c r="AA22" s="52">
        <v>8.3153070538500001E-3</v>
      </c>
      <c r="AB22" s="52">
        <v>6.5894634181589987E-2</v>
      </c>
      <c r="AC22" s="52" t="s">
        <v>441</v>
      </c>
      <c r="AD22" s="52">
        <v>7.6408505999999987E-2</v>
      </c>
      <c r="AE22" s="40"/>
      <c r="AF22" s="52">
        <v>7.1165000000000003</v>
      </c>
      <c r="AG22" s="52">
        <v>449.46179999999998</v>
      </c>
      <c r="AH22" s="52" t="s">
        <v>441</v>
      </c>
      <c r="AI22" s="52" t="s">
        <v>441</v>
      </c>
      <c r="AJ22" s="52">
        <v>168.71940000000001</v>
      </c>
      <c r="AK22" s="52" t="s">
        <v>441</v>
      </c>
      <c r="AL22" s="120" t="s">
        <v>49</v>
      </c>
    </row>
    <row r="23" spans="1:38" ht="26.45" customHeight="1" thickBot="1" x14ac:dyDescent="0.25">
      <c r="A23" s="49" t="s">
        <v>70</v>
      </c>
      <c r="B23" s="53" t="s">
        <v>391</v>
      </c>
      <c r="C23" s="50" t="s">
        <v>387</v>
      </c>
      <c r="D23" s="92"/>
      <c r="E23" s="52">
        <v>1.0113500072119463</v>
      </c>
      <c r="F23" s="52">
        <v>0.10467157970991275</v>
      </c>
      <c r="G23" s="52">
        <v>1.8597260238657876E-2</v>
      </c>
      <c r="H23" s="52">
        <v>2.4796346984877173E-4</v>
      </c>
      <c r="I23" s="52">
        <v>6.5214392570226959E-2</v>
      </c>
      <c r="J23" s="52">
        <v>6.5214392570226959E-2</v>
      </c>
      <c r="K23" s="52">
        <v>6.5214392570226959E-2</v>
      </c>
      <c r="L23" s="52">
        <v>4.0480036452811979E-2</v>
      </c>
      <c r="M23" s="52">
        <v>0.33394480301883323</v>
      </c>
      <c r="N23" s="52">
        <v>6.9739725894967033E-2</v>
      </c>
      <c r="O23" s="52">
        <v>3.0995433731096462E-4</v>
      </c>
      <c r="P23" s="52" t="s">
        <v>441</v>
      </c>
      <c r="Q23" s="52" t="s">
        <v>441</v>
      </c>
      <c r="R23" s="52">
        <v>1.5497716865548233E-3</v>
      </c>
      <c r="S23" s="52">
        <v>5.2692237342863983E-2</v>
      </c>
      <c r="T23" s="52">
        <v>2.1696803611767528E-3</v>
      </c>
      <c r="U23" s="52">
        <v>3.0995433731096462E-4</v>
      </c>
      <c r="V23" s="52">
        <v>3.0995433731096464E-2</v>
      </c>
      <c r="W23" s="52">
        <v>3.0995433731096467E-3</v>
      </c>
      <c r="X23" s="52">
        <v>9.2986301193289387E-4</v>
      </c>
      <c r="Y23" s="52">
        <v>1.5497716865548233E-3</v>
      </c>
      <c r="Z23" s="52" t="s">
        <v>441</v>
      </c>
      <c r="AA23" s="52" t="s">
        <v>441</v>
      </c>
      <c r="AB23" s="52">
        <v>2.479634698487717E-3</v>
      </c>
      <c r="AC23" s="52" t="s">
        <v>441</v>
      </c>
      <c r="AD23" s="52" t="s">
        <v>441</v>
      </c>
      <c r="AE23" s="40"/>
      <c r="AF23" s="52">
        <v>1332.8036504371478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0.17100812424911205</v>
      </c>
      <c r="F24" s="52">
        <v>8.5465486406000029E-3</v>
      </c>
      <c r="G24" s="52">
        <v>4.6539848000001676E-3</v>
      </c>
      <c r="H24" s="52" t="s">
        <v>441</v>
      </c>
      <c r="I24" s="52">
        <v>6.6438840804800021E-3</v>
      </c>
      <c r="J24" s="52">
        <v>6.6438840804800021E-3</v>
      </c>
      <c r="K24" s="52">
        <v>6.6438840804800021E-3</v>
      </c>
      <c r="L24" s="52">
        <v>3.7161241929088012E-3</v>
      </c>
      <c r="M24" s="52">
        <v>2.2214805819184006E-2</v>
      </c>
      <c r="N24" s="52">
        <v>2.666200828992001E-5</v>
      </c>
      <c r="O24" s="52">
        <v>2.0004736417440004E-6</v>
      </c>
      <c r="P24" s="52">
        <v>4.5737692034880016E-5</v>
      </c>
      <c r="Q24" s="52">
        <v>1.1050347008720004E-5</v>
      </c>
      <c r="R24" s="52">
        <v>6.6495903524800014E-5</v>
      </c>
      <c r="S24" s="52">
        <v>7.3017102757280016E-5</v>
      </c>
      <c r="T24" s="52">
        <v>2.7967866689920009E-6</v>
      </c>
      <c r="U24" s="52">
        <v>3.713075449864001E-5</v>
      </c>
      <c r="V24" s="52">
        <v>9.6292315030960026E-3</v>
      </c>
      <c r="W24" s="52">
        <v>4.6447272707360017E-4</v>
      </c>
      <c r="X24" s="52">
        <v>6.3035584388560021E-7</v>
      </c>
      <c r="Y24" s="52">
        <v>4.9764935043600016E-6</v>
      </c>
      <c r="Z24" s="52">
        <v>5.6400259716080022E-7</v>
      </c>
      <c r="AA24" s="52">
        <v>4.9764935043600014E-7</v>
      </c>
      <c r="AB24" s="52">
        <v>6.6685012958424021E-6</v>
      </c>
      <c r="AC24" s="52" t="s">
        <v>441</v>
      </c>
      <c r="AD24" s="52" t="s">
        <v>441</v>
      </c>
      <c r="AE24" s="40"/>
      <c r="AF24" s="52">
        <v>342.73983362400008</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0.15375762404368598</v>
      </c>
      <c r="F25" s="52">
        <v>0.24419868945031581</v>
      </c>
      <c r="G25" s="52">
        <v>1.0796152579668599E-2</v>
      </c>
      <c r="H25" s="52" t="s">
        <v>441</v>
      </c>
      <c r="I25" s="52">
        <v>2.0616127481282599E-3</v>
      </c>
      <c r="J25" s="52">
        <v>2.0616127481282599E-3</v>
      </c>
      <c r="K25" s="52">
        <v>2.0616127481282599E-3</v>
      </c>
      <c r="L25" s="52">
        <v>3.0924191221923898E-4</v>
      </c>
      <c r="M25" s="52">
        <v>0.11360053626681998</v>
      </c>
      <c r="N25" s="52" t="s">
        <v>441</v>
      </c>
      <c r="O25" s="52" t="s">
        <v>441</v>
      </c>
      <c r="P25" s="52" t="s">
        <v>441</v>
      </c>
      <c r="Q25" s="52" t="s">
        <v>441</v>
      </c>
      <c r="R25" s="52" t="s">
        <v>441</v>
      </c>
      <c r="S25" s="52" t="s">
        <v>441</v>
      </c>
      <c r="T25" s="52" t="s">
        <v>441</v>
      </c>
      <c r="U25" s="52" t="s">
        <v>441</v>
      </c>
      <c r="V25" s="52" t="s">
        <v>441</v>
      </c>
      <c r="W25" s="52">
        <v>7.7115375615889191E-4</v>
      </c>
      <c r="X25" s="52" t="s">
        <v>441</v>
      </c>
      <c r="Y25" s="52" t="s">
        <v>441</v>
      </c>
      <c r="Z25" s="52" t="s">
        <v>441</v>
      </c>
      <c r="AA25" s="52" t="s">
        <v>441</v>
      </c>
      <c r="AB25" s="52" t="s">
        <v>441</v>
      </c>
      <c r="AC25" s="52" t="s">
        <v>441</v>
      </c>
      <c r="AD25" s="52" t="s">
        <v>441</v>
      </c>
      <c r="AE25" s="40"/>
      <c r="AF25" s="52">
        <v>566.90566390094182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3.5767035283340971E-2</v>
      </c>
      <c r="F26" s="52">
        <v>7.9688676579419887E-2</v>
      </c>
      <c r="G26" s="52">
        <v>3.5748691175816675E-3</v>
      </c>
      <c r="H26" s="52" t="s">
        <v>441</v>
      </c>
      <c r="I26" s="52">
        <v>9.6582193209738293E-5</v>
      </c>
      <c r="J26" s="52">
        <v>9.6582193209738293E-5</v>
      </c>
      <c r="K26" s="52">
        <v>9.6582193209738293E-5</v>
      </c>
      <c r="L26" s="52">
        <v>1.4487328981460743E-5</v>
      </c>
      <c r="M26" s="52">
        <v>0.47618443162567042</v>
      </c>
      <c r="N26" s="52">
        <v>0.27206472000000004</v>
      </c>
      <c r="O26" s="52" t="s">
        <v>441</v>
      </c>
      <c r="P26" s="52" t="s">
        <v>441</v>
      </c>
      <c r="Q26" s="52" t="s">
        <v>441</v>
      </c>
      <c r="R26" s="52" t="s">
        <v>441</v>
      </c>
      <c r="S26" s="52" t="s">
        <v>441</v>
      </c>
      <c r="T26" s="52" t="s">
        <v>441</v>
      </c>
      <c r="U26" s="52" t="s">
        <v>441</v>
      </c>
      <c r="V26" s="52" t="s">
        <v>441</v>
      </c>
      <c r="W26" s="52">
        <v>8.796124441915968E-4</v>
      </c>
      <c r="X26" s="52" t="s">
        <v>441</v>
      </c>
      <c r="Y26" s="52" t="s">
        <v>441</v>
      </c>
      <c r="Z26" s="52" t="s">
        <v>441</v>
      </c>
      <c r="AA26" s="52" t="s">
        <v>441</v>
      </c>
      <c r="AB26" s="52" t="s">
        <v>441</v>
      </c>
      <c r="AC26" s="52" t="s">
        <v>441</v>
      </c>
      <c r="AD26" s="52" t="s">
        <v>441</v>
      </c>
      <c r="AE26" s="40"/>
      <c r="AF26" s="52">
        <v>185.02635103756549</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2.3853817513212636</v>
      </c>
      <c r="F27" s="52">
        <v>2.08521656867486</v>
      </c>
      <c r="G27" s="52">
        <v>4.5647814063862355E-2</v>
      </c>
      <c r="H27" s="52">
        <v>0.14581546732812448</v>
      </c>
      <c r="I27" s="52">
        <v>5.2239096655604875E-2</v>
      </c>
      <c r="J27" s="52">
        <v>5.2239096655604875E-2</v>
      </c>
      <c r="K27" s="52">
        <v>5.2239096655604875E-2</v>
      </c>
      <c r="L27" s="52">
        <v>2.2999760207804108E-2</v>
      </c>
      <c r="M27" s="52">
        <v>17.253894532416272</v>
      </c>
      <c r="N27" s="52">
        <v>2.2411629269234923E-4</v>
      </c>
      <c r="O27" s="52">
        <v>2.77921530563905E-5</v>
      </c>
      <c r="P27" s="52">
        <v>1.2645545404912737E-3</v>
      </c>
      <c r="Q27" s="52">
        <v>4.2132996644892045E-5</v>
      </c>
      <c r="R27" s="52">
        <v>9.9865329698114493E-4</v>
      </c>
      <c r="S27" s="52">
        <v>7.067158158048383E-4</v>
      </c>
      <c r="T27" s="52">
        <v>3.1293825424389657E-4</v>
      </c>
      <c r="U27" s="52">
        <v>2.8681687177003094E-5</v>
      </c>
      <c r="V27" s="52">
        <v>4.7591644078238907E-3</v>
      </c>
      <c r="W27" s="52">
        <v>7.7389100000000002E-2</v>
      </c>
      <c r="X27" s="52">
        <v>1.2633217292000001E-3</v>
      </c>
      <c r="Y27" s="52">
        <v>1.6277082113000001E-3</v>
      </c>
      <c r="Z27" s="52">
        <v>1.0047702425E-3</v>
      </c>
      <c r="AA27" s="52">
        <v>1.6682659568000001E-3</v>
      </c>
      <c r="AB27" s="52">
        <v>5.5640661398E-3</v>
      </c>
      <c r="AC27" s="52">
        <v>7.7389200000000001E-5</v>
      </c>
      <c r="AD27" s="52">
        <v>1.5664399999999999E-5</v>
      </c>
      <c r="AE27" s="40"/>
      <c r="AF27" s="52">
        <v>6723.9294380013998</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0.24658242138882572</v>
      </c>
      <c r="F28" s="52">
        <v>0.1307600809506608</v>
      </c>
      <c r="G28" s="52">
        <v>4.7307501027826051E-3</v>
      </c>
      <c r="H28" s="52">
        <v>3.041794873244799E-3</v>
      </c>
      <c r="I28" s="52">
        <v>1.8233622665453947E-2</v>
      </c>
      <c r="J28" s="52">
        <v>1.8233622665453947E-2</v>
      </c>
      <c r="K28" s="52">
        <v>1.8233622665453947E-2</v>
      </c>
      <c r="L28" s="52">
        <v>8.4414340986467915E-3</v>
      </c>
      <c r="M28" s="52">
        <v>1.5558006848088171</v>
      </c>
      <c r="N28" s="52">
        <v>1.2628433992008241E-5</v>
      </c>
      <c r="O28" s="52">
        <v>1.514008957938831E-6</v>
      </c>
      <c r="P28" s="52">
        <v>8.199571243588896E-5</v>
      </c>
      <c r="Q28" s="52">
        <v>2.4001040190326446E-6</v>
      </c>
      <c r="R28" s="52">
        <v>8.3449373423531538E-5</v>
      </c>
      <c r="S28" s="52">
        <v>5.76887780823886E-5</v>
      </c>
      <c r="T28" s="52">
        <v>1.5474744284430577E-5</v>
      </c>
      <c r="U28" s="52">
        <v>1.7721901221876279E-6</v>
      </c>
      <c r="V28" s="52">
        <v>3.0015680508842246E-4</v>
      </c>
      <c r="W28" s="52">
        <v>4.6794999999999996E-3</v>
      </c>
      <c r="X28" s="52">
        <v>1.4706598100000003E-4</v>
      </c>
      <c r="Y28" s="52">
        <v>1.825940749E-4</v>
      </c>
      <c r="Z28" s="52">
        <v>1.2236841219999999E-4</v>
      </c>
      <c r="AA28" s="52">
        <v>1.698233306E-4</v>
      </c>
      <c r="AB28" s="52">
        <v>6.218517987E-4</v>
      </c>
      <c r="AC28" s="52">
        <v>4.6790999999999998E-6</v>
      </c>
      <c r="AD28" s="52">
        <v>2.0673999999999999E-6</v>
      </c>
      <c r="AE28" s="40"/>
      <c r="AF28" s="52">
        <v>500.2016575559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1.0220005614231988</v>
      </c>
      <c r="F29" s="52">
        <v>0.11914565101802811</v>
      </c>
      <c r="G29" s="52">
        <v>1.5733903004394166E-2</v>
      </c>
      <c r="H29" s="52">
        <v>3.5277168035510899E-4</v>
      </c>
      <c r="I29" s="52">
        <v>4.0024022446111487E-2</v>
      </c>
      <c r="J29" s="52">
        <v>4.0024022446111487E-2</v>
      </c>
      <c r="K29" s="52">
        <v>4.0024022446111487E-2</v>
      </c>
      <c r="L29" s="52">
        <v>2.1250083810908173E-2</v>
      </c>
      <c r="M29" s="52">
        <v>0.29592965822942402</v>
      </c>
      <c r="N29" s="52">
        <v>1.5475417445114087E-5</v>
      </c>
      <c r="O29" s="52">
        <v>1.6158935018546087E-6</v>
      </c>
      <c r="P29" s="52">
        <v>1.4992478702683881E-4</v>
      </c>
      <c r="Q29" s="52">
        <v>3.0609076103512197E-6</v>
      </c>
      <c r="R29" s="52">
        <v>2.2736830335511819E-4</v>
      </c>
      <c r="S29" s="52">
        <v>1.5294093022691181E-4</v>
      </c>
      <c r="T29" s="52">
        <v>9.0267649077883907E-6</v>
      </c>
      <c r="U29" s="52">
        <v>2.8900282169932217E-6</v>
      </c>
      <c r="V29" s="52">
        <v>5.1507869725803991E-4</v>
      </c>
      <c r="W29" s="52">
        <v>7.8756E-3</v>
      </c>
      <c r="X29" s="52">
        <v>1.1250834110000001E-4</v>
      </c>
      <c r="Y29" s="52">
        <v>6.8130050990000007E-4</v>
      </c>
      <c r="Z29" s="52">
        <v>7.613064414E-4</v>
      </c>
      <c r="AA29" s="52">
        <v>1.7501297479999999E-4</v>
      </c>
      <c r="AB29" s="52">
        <v>1.7301282672000002E-3</v>
      </c>
      <c r="AC29" s="52">
        <v>3.6868999999999998E-6</v>
      </c>
      <c r="AD29" s="52">
        <v>1.4387000000000001E-6</v>
      </c>
      <c r="AE29" s="40"/>
      <c r="AF29" s="52">
        <v>1171.455426277</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4.5363090740171532E-3</v>
      </c>
      <c r="F30" s="52">
        <v>0.14978778573112647</v>
      </c>
      <c r="G30" s="52">
        <v>2.0656345378776677E-4</v>
      </c>
      <c r="H30" s="52">
        <v>3.7072740070410255E-5</v>
      </c>
      <c r="I30" s="52">
        <v>3.1213805283570547E-3</v>
      </c>
      <c r="J30" s="52">
        <v>3.1213805283570547E-3</v>
      </c>
      <c r="K30" s="52">
        <v>3.1213805283570547E-3</v>
      </c>
      <c r="L30" s="52">
        <v>4.7123267832544283E-4</v>
      </c>
      <c r="M30" s="52">
        <v>0.45374206606705547</v>
      </c>
      <c r="N30" s="52">
        <v>1.5671622813899292E-6</v>
      </c>
      <c r="O30" s="52">
        <v>4.0814669058561665E-5</v>
      </c>
      <c r="P30" s="52">
        <v>6.9119309536675803E-6</v>
      </c>
      <c r="Q30" s="52">
        <v>2.3834244667819234E-7</v>
      </c>
      <c r="R30" s="52">
        <v>1.7618739809228227E-4</v>
      </c>
      <c r="S30" s="52">
        <v>6.9400208045109681E-3</v>
      </c>
      <c r="T30" s="52">
        <v>2.8615023855197872E-4</v>
      </c>
      <c r="U30" s="52">
        <v>4.0636354259903295E-5</v>
      </c>
      <c r="V30" s="52">
        <v>4.0400837869346258E-3</v>
      </c>
      <c r="W30" s="52">
        <v>4.2569999999999999E-4</v>
      </c>
      <c r="X30" s="52">
        <v>6.4881495000000002E-6</v>
      </c>
      <c r="Y30" s="52">
        <v>1.1894940899999999E-5</v>
      </c>
      <c r="Z30" s="52">
        <v>4.0550935000000001E-6</v>
      </c>
      <c r="AA30" s="52">
        <v>1.39224876E-5</v>
      </c>
      <c r="AB30" s="52">
        <v>3.6360671499999998E-5</v>
      </c>
      <c r="AC30" s="52">
        <v>4.2580000000000001E-7</v>
      </c>
      <c r="AD30" s="52">
        <v>4.2580000000000001E-7</v>
      </c>
      <c r="AE30" s="40"/>
      <c r="AF30" s="52">
        <v>35.195234626100003</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0.26942214462091768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12.651525067</v>
      </c>
      <c r="AL31" s="120" t="s">
        <v>49</v>
      </c>
    </row>
    <row r="32" spans="1:38" ht="26.45" customHeight="1" thickBot="1" x14ac:dyDescent="0.25">
      <c r="A32" s="49" t="s">
        <v>78</v>
      </c>
      <c r="B32" s="49" t="s">
        <v>89</v>
      </c>
      <c r="C32" s="50" t="s">
        <v>90</v>
      </c>
      <c r="D32" s="51"/>
      <c r="E32" s="52" t="s">
        <v>441</v>
      </c>
      <c r="F32" s="52" t="s">
        <v>441</v>
      </c>
      <c r="G32" s="52" t="s">
        <v>441</v>
      </c>
      <c r="H32" s="52" t="s">
        <v>441</v>
      </c>
      <c r="I32" s="52">
        <v>2.737348544351206E-2</v>
      </c>
      <c r="J32" s="52">
        <v>5.2864081341116052E-2</v>
      </c>
      <c r="K32" s="52">
        <v>6.7499137999820213E-2</v>
      </c>
      <c r="L32" s="52">
        <v>6.1982429695479572E-3</v>
      </c>
      <c r="M32" s="52" t="s">
        <v>441</v>
      </c>
      <c r="N32" s="52">
        <v>0.20372635618022245</v>
      </c>
      <c r="O32" s="52">
        <v>8.9317593328248196E-4</v>
      </c>
      <c r="P32" s="52" t="s">
        <v>441</v>
      </c>
      <c r="Q32" s="52">
        <v>2.3291939009150177E-3</v>
      </c>
      <c r="R32" s="52">
        <v>7.6028347335678426E-2</v>
      </c>
      <c r="S32" s="52">
        <v>1.6691867460458272</v>
      </c>
      <c r="T32" s="52">
        <v>1.1685387980398939E-2</v>
      </c>
      <c r="U32" s="52">
        <v>1.3499827599964035E-3</v>
      </c>
      <c r="V32" s="52">
        <v>0.5422013060701365</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2657.7957280262522</v>
      </c>
      <c r="AL32" s="120" t="s">
        <v>410</v>
      </c>
    </row>
    <row r="33" spans="1:38" ht="26.45" customHeight="1" thickBot="1" x14ac:dyDescent="0.25">
      <c r="A33" s="49" t="s">
        <v>78</v>
      </c>
      <c r="B33" s="49" t="s">
        <v>91</v>
      </c>
      <c r="C33" s="50" t="s">
        <v>92</v>
      </c>
      <c r="D33" s="51"/>
      <c r="E33" s="52" t="s">
        <v>441</v>
      </c>
      <c r="F33" s="52" t="s">
        <v>441</v>
      </c>
      <c r="G33" s="52" t="s">
        <v>441</v>
      </c>
      <c r="H33" s="52" t="s">
        <v>441</v>
      </c>
      <c r="I33" s="52">
        <v>0.12061068922413659</v>
      </c>
      <c r="J33" s="52">
        <v>0.22335312819284581</v>
      </c>
      <c r="K33" s="52">
        <v>0.44670625638569161</v>
      </c>
      <c r="L33" s="52">
        <v>4.7350863176883248E-3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2657.7957280262522</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0.31707099812221201</v>
      </c>
      <c r="F36" s="52">
        <v>1.2834194954904099E-2</v>
      </c>
      <c r="G36" s="52">
        <v>0.16642199999999999</v>
      </c>
      <c r="H36" s="52" t="s">
        <v>441</v>
      </c>
      <c r="I36" s="52">
        <v>1.438631350321797E-2</v>
      </c>
      <c r="J36" s="52">
        <v>1.6910697980346619E-2</v>
      </c>
      <c r="K36" s="52">
        <v>1.6910697980346619E-2</v>
      </c>
      <c r="L36" s="52">
        <v>4.2247858509966599E-4</v>
      </c>
      <c r="M36" s="52">
        <v>2.7274453427949898E-2</v>
      </c>
      <c r="N36" s="52">
        <v>9.8453999999999989E-4</v>
      </c>
      <c r="O36" s="52">
        <v>9.3020000000000014E-5</v>
      </c>
      <c r="P36" s="52">
        <v>1.6670000000000001E-4</v>
      </c>
      <c r="Q36" s="52">
        <v>2.0574800000000004E-3</v>
      </c>
      <c r="R36" s="52">
        <v>2.2066799999999999E-3</v>
      </c>
      <c r="S36" s="52">
        <v>6.753170000000001E-3</v>
      </c>
      <c r="T36" s="52">
        <v>9.3572000000000016E-2</v>
      </c>
      <c r="U36" s="52">
        <v>9.582900000000001E-4</v>
      </c>
      <c r="V36" s="52">
        <v>7.7916000000000001E-3</v>
      </c>
      <c r="W36" s="52">
        <v>1.7991500000000002E-3</v>
      </c>
      <c r="X36" s="52">
        <v>2.1413000000000003E-5</v>
      </c>
      <c r="Y36" s="52">
        <v>1.2111000000000001E-4</v>
      </c>
      <c r="Z36" s="52">
        <v>9.3020000000000014E-5</v>
      </c>
      <c r="AA36" s="52">
        <v>2.8964999999999998E-5</v>
      </c>
      <c r="AB36" s="52">
        <v>2.64508E-4</v>
      </c>
      <c r="AC36" s="52">
        <v>6.8798000000000015E-4</v>
      </c>
      <c r="AD36" s="52">
        <v>1.7411219999999999E-3</v>
      </c>
      <c r="AE36" s="40"/>
      <c r="AF36" s="52">
        <v>271.8956</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0.27589040373410184</v>
      </c>
      <c r="F38" s="52">
        <v>2.8553798566001466E-2</v>
      </c>
      <c r="G38" s="52">
        <v>5.0732245009182352E-3</v>
      </c>
      <c r="H38" s="52">
        <v>6.7642993345576463E-5</v>
      </c>
      <c r="I38" s="52">
        <v>1.7790107249886611E-2</v>
      </c>
      <c r="J38" s="52">
        <v>1.7790107249886611E-2</v>
      </c>
      <c r="K38" s="52">
        <v>1.7790107249886611E-2</v>
      </c>
      <c r="L38" s="52">
        <v>1.104271866366536E-2</v>
      </c>
      <c r="M38" s="52">
        <v>9.1098201288155101E-2</v>
      </c>
      <c r="N38" s="52">
        <v>1.9024591878443381E-2</v>
      </c>
      <c r="O38" s="52">
        <v>8.4553741681970602E-5</v>
      </c>
      <c r="P38" s="52" t="s">
        <v>441</v>
      </c>
      <c r="Q38" s="52" t="s">
        <v>441</v>
      </c>
      <c r="R38" s="52">
        <v>4.2276870840985298E-4</v>
      </c>
      <c r="S38" s="52">
        <v>1.4374136085935E-2</v>
      </c>
      <c r="T38" s="52">
        <v>5.9187619177379419E-4</v>
      </c>
      <c r="U38" s="52">
        <v>8.4553741681970602E-5</v>
      </c>
      <c r="V38" s="52">
        <v>8.4553741681970586E-3</v>
      </c>
      <c r="W38" s="52">
        <v>8.4553741681970597E-4</v>
      </c>
      <c r="X38" s="52">
        <v>2.5366122504591173E-4</v>
      </c>
      <c r="Y38" s="52">
        <v>4.2276870840985293E-4</v>
      </c>
      <c r="Z38" s="52" t="s">
        <v>441</v>
      </c>
      <c r="AA38" s="52" t="s">
        <v>441</v>
      </c>
      <c r="AB38" s="52">
        <v>6.764299334557646E-4</v>
      </c>
      <c r="AC38" s="52" t="s">
        <v>441</v>
      </c>
      <c r="AD38" s="52" t="s">
        <v>441</v>
      </c>
      <c r="AE38" s="40"/>
      <c r="AF38" s="52">
        <v>363.58108923247352</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2.1089292799999996E-2</v>
      </c>
      <c r="F39" s="52">
        <v>1.7203856E-3</v>
      </c>
      <c r="G39" s="52">
        <v>1.8264828384E-3</v>
      </c>
      <c r="H39" s="52">
        <v>1.7400000000000003E-6</v>
      </c>
      <c r="I39" s="52">
        <v>6.4367188160000012E-3</v>
      </c>
      <c r="J39" s="52">
        <v>9.2273188160000019E-3</v>
      </c>
      <c r="K39" s="52">
        <v>1.1895318816000002E-2</v>
      </c>
      <c r="L39" s="52">
        <v>7.9426075263999999E-4</v>
      </c>
      <c r="M39" s="52">
        <v>6.6410687999999994E-3</v>
      </c>
      <c r="N39" s="52">
        <v>6.0801841419200003E-2</v>
      </c>
      <c r="O39" s="52">
        <v>1.9810497524800001E-3</v>
      </c>
      <c r="P39" s="52">
        <v>1.6322147200000003E-3</v>
      </c>
      <c r="Q39" s="52">
        <v>1.2734947200000004E-3</v>
      </c>
      <c r="R39" s="52">
        <v>7.0958531359999991E-4</v>
      </c>
      <c r="S39" s="52">
        <v>2.3459706271999997E-4</v>
      </c>
      <c r="T39" s="52">
        <v>7.5948853136000001E-3</v>
      </c>
      <c r="U39" s="52">
        <v>1.4078937600000001E-5</v>
      </c>
      <c r="V39" s="52">
        <v>1.6216214560000001E-3</v>
      </c>
      <c r="W39" s="52">
        <v>3.612E-4</v>
      </c>
      <c r="X39" s="52">
        <v>2.5503800000000009E-6</v>
      </c>
      <c r="Y39" s="52">
        <v>2.7590000000000006E-6</v>
      </c>
      <c r="Z39" s="52">
        <v>1.9003400000000003E-6</v>
      </c>
      <c r="AA39" s="52">
        <v>9.7028000000000014E-8</v>
      </c>
      <c r="AB39" s="52">
        <v>7.306748000000002E-6</v>
      </c>
      <c r="AC39" s="52">
        <v>1.1732440000000002E-3</v>
      </c>
      <c r="AD39" s="52">
        <v>3.0740078260000007E-3</v>
      </c>
      <c r="AE39" s="40"/>
      <c r="AF39" s="52">
        <v>82.147199999999998</v>
      </c>
      <c r="AG39" s="52" t="s">
        <v>441</v>
      </c>
      <c r="AH39" s="52" t="s">
        <v>441</v>
      </c>
      <c r="AI39" s="52">
        <v>4.5652938596473875</v>
      </c>
      <c r="AJ39" s="52">
        <v>1.8644018451315625</v>
      </c>
      <c r="AK39" s="52">
        <v>0.58000000000000007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1.3008523974999998E-2</v>
      </c>
      <c r="F41" s="52">
        <v>3.7042152399999998E-3</v>
      </c>
      <c r="G41" s="52">
        <v>3.0341493802999997E-3</v>
      </c>
      <c r="H41" s="52">
        <v>4.6505451999999999E-5</v>
      </c>
      <c r="I41" s="52">
        <v>4.7499630899999999E-3</v>
      </c>
      <c r="J41" s="52">
        <v>4.8662267199999993E-3</v>
      </c>
      <c r="K41" s="52">
        <v>5.0987539800000006E-3</v>
      </c>
      <c r="L41" s="52">
        <v>4.6691303741999999E-4</v>
      </c>
      <c r="M41" s="52">
        <v>3.63333604E-2</v>
      </c>
      <c r="N41" s="52">
        <v>1.5956442885000001E-4</v>
      </c>
      <c r="O41" s="52">
        <v>7.5793307224999995E-5</v>
      </c>
      <c r="P41" s="52">
        <v>3.2448511639999998E-5</v>
      </c>
      <c r="Q41" s="52">
        <v>2.736694185E-6</v>
      </c>
      <c r="R41" s="52">
        <v>1.7629236230399999E-4</v>
      </c>
      <c r="S41" s="52">
        <v>6.2546777780400002E-5</v>
      </c>
      <c r="T41" s="52">
        <v>1.2709045079E-5</v>
      </c>
      <c r="U41" s="52">
        <v>3.7343966499999997E-6</v>
      </c>
      <c r="V41" s="52">
        <v>3.0657827123500001E-3</v>
      </c>
      <c r="W41" s="52">
        <v>5.9524865000000005E-3</v>
      </c>
      <c r="X41" s="52">
        <v>7.2041952150000001E-4</v>
      </c>
      <c r="Y41" s="52">
        <v>6.5377542649999992E-4</v>
      </c>
      <c r="Z41" s="52">
        <v>2.5905011300000002E-4</v>
      </c>
      <c r="AA41" s="52">
        <v>4.4678500649999997E-4</v>
      </c>
      <c r="AB41" s="52">
        <v>2.0800300675000005E-3</v>
      </c>
      <c r="AC41" s="52">
        <v>2.90659075E-5</v>
      </c>
      <c r="AD41" s="52">
        <v>3.4879088999999999E-7</v>
      </c>
      <c r="AE41" s="40"/>
      <c r="AF41" s="52">
        <v>249.36989999999997</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0.68805399105395149</v>
      </c>
      <c r="F44" s="52">
        <v>7.1211447724085761E-2</v>
      </c>
      <c r="G44" s="52">
        <v>1.2652315260423883E-2</v>
      </c>
      <c r="H44" s="52">
        <v>1.6869753680565181E-4</v>
      </c>
      <c r="I44" s="52">
        <v>4.436745217988642E-2</v>
      </c>
      <c r="J44" s="52">
        <v>4.436745217988642E-2</v>
      </c>
      <c r="K44" s="52">
        <v>4.436745217988642E-2</v>
      </c>
      <c r="L44" s="52">
        <v>2.7539872883522654E-2</v>
      </c>
      <c r="M44" s="52">
        <v>0.22719340769301152</v>
      </c>
      <c r="N44" s="52">
        <v>4.744618222658957E-2</v>
      </c>
      <c r="O44" s="52">
        <v>2.1087192100706476E-4</v>
      </c>
      <c r="P44" s="52" t="s">
        <v>441</v>
      </c>
      <c r="Q44" s="52" t="s">
        <v>441</v>
      </c>
      <c r="R44" s="52">
        <v>1.0543596050353236E-3</v>
      </c>
      <c r="S44" s="52">
        <v>3.5848226571201007E-2</v>
      </c>
      <c r="T44" s="52">
        <v>1.4761034470494533E-3</v>
      </c>
      <c r="U44" s="52">
        <v>2.1087192100706476E-4</v>
      </c>
      <c r="V44" s="52">
        <v>2.1087192100706476E-2</v>
      </c>
      <c r="W44" s="52">
        <v>2.1087192100706473E-3</v>
      </c>
      <c r="X44" s="52">
        <v>6.3261576302119419E-4</v>
      </c>
      <c r="Y44" s="52">
        <v>1.0543596050353236E-3</v>
      </c>
      <c r="Z44" s="52" t="s">
        <v>441</v>
      </c>
      <c r="AA44" s="52" t="s">
        <v>441</v>
      </c>
      <c r="AB44" s="52">
        <v>1.6869753680565178E-3</v>
      </c>
      <c r="AC44" s="52" t="s">
        <v>441</v>
      </c>
      <c r="AD44" s="52" t="s">
        <v>441</v>
      </c>
      <c r="AE44" s="40"/>
      <c r="AF44" s="52">
        <v>906.74926033037843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12.711662522257599</v>
      </c>
      <c r="F45" s="52">
        <v>0.44908212696835897</v>
      </c>
      <c r="G45" s="52">
        <v>2.045274</v>
      </c>
      <c r="H45" s="52" t="s">
        <v>441</v>
      </c>
      <c r="I45" s="52">
        <v>0.28615620625385396</v>
      </c>
      <c r="J45" s="52">
        <v>0.33629901850446198</v>
      </c>
      <c r="K45" s="52">
        <v>0.33629901850446198</v>
      </c>
      <c r="L45" s="52">
        <v>1.1906398775263671E-2</v>
      </c>
      <c r="M45" s="52">
        <v>1.0170725785044621</v>
      </c>
      <c r="N45" s="52">
        <v>3.106068E-2</v>
      </c>
      <c r="O45" s="52">
        <v>2.5276400000000003E-3</v>
      </c>
      <c r="P45" s="52">
        <v>6.6835999999999996E-3</v>
      </c>
      <c r="Q45" s="52">
        <v>2.3600360000000001E-2</v>
      </c>
      <c r="R45" s="52">
        <v>2.6577660000000003E-2</v>
      </c>
      <c r="S45" s="52">
        <v>0.21096599000000002</v>
      </c>
      <c r="T45" s="52">
        <v>0.92725400000000002</v>
      </c>
      <c r="U45" s="52">
        <v>2.550123E-2</v>
      </c>
      <c r="V45" s="52">
        <v>0.27633720000000001</v>
      </c>
      <c r="W45" s="52">
        <v>3.7580750000000003E-2</v>
      </c>
      <c r="X45" s="52">
        <v>5.28011E-4</v>
      </c>
      <c r="Y45" s="52">
        <v>2.7524699999999999E-3</v>
      </c>
      <c r="Z45" s="52">
        <v>2.5276400000000003E-3</v>
      </c>
      <c r="AA45" s="52">
        <v>4.10145E-4</v>
      </c>
      <c r="AB45" s="52">
        <v>6.2182660000000001E-3</v>
      </c>
      <c r="AC45" s="52">
        <v>1.9771460000000001E-2</v>
      </c>
      <c r="AD45" s="52">
        <v>2.0711634E-2</v>
      </c>
      <c r="AE45" s="40"/>
      <c r="AF45" s="52">
        <v>9843.6272000000008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0.1323541026</v>
      </c>
      <c r="F46" s="52">
        <v>6.450005E-3</v>
      </c>
      <c r="G46" s="52">
        <v>3.7805999999999998E-3</v>
      </c>
      <c r="H46" s="52" t="s">
        <v>441</v>
      </c>
      <c r="I46" s="52">
        <v>5.1600039999999993E-3</v>
      </c>
      <c r="J46" s="52">
        <v>5.1600039999999993E-3</v>
      </c>
      <c r="K46" s="52">
        <v>5.1600039999999993E-3</v>
      </c>
      <c r="L46" s="52">
        <v>2.8896022399999997E-3</v>
      </c>
      <c r="M46" s="52">
        <v>1.7028013199999997E-2</v>
      </c>
      <c r="N46" s="52">
        <v>2.0640015999999999E-5</v>
      </c>
      <c r="O46" s="52">
        <v>1.5480012E-6</v>
      </c>
      <c r="P46" s="52">
        <v>3.0960024000000001E-5</v>
      </c>
      <c r="Q46" s="52">
        <v>7.7400060000000002E-6</v>
      </c>
      <c r="R46" s="52">
        <v>5.1600039999999997E-5</v>
      </c>
      <c r="S46" s="52">
        <v>5.6760043999999999E-5</v>
      </c>
      <c r="T46" s="52">
        <v>2.0640016000000004E-6</v>
      </c>
      <c r="U46" s="52">
        <v>2.8380022E-5</v>
      </c>
      <c r="V46" s="52">
        <v>7.4820058000000002E-3</v>
      </c>
      <c r="W46" s="52">
        <v>3.6120028000000002E-4</v>
      </c>
      <c r="X46" s="52">
        <v>4.9020037999999998E-7</v>
      </c>
      <c r="Y46" s="52">
        <v>3.8700030000000001E-6</v>
      </c>
      <c r="Z46" s="52">
        <v>4.3860033999999999E-7</v>
      </c>
      <c r="AA46" s="52">
        <v>3.8700029999999999E-7</v>
      </c>
      <c r="AB46" s="52">
        <v>5.1858040200000002E-6</v>
      </c>
      <c r="AC46" s="52" t="s">
        <v>441</v>
      </c>
      <c r="AD46" s="52" t="s">
        <v>441</v>
      </c>
      <c r="AE46" s="40"/>
      <c r="AF46" s="52">
        <v>258.00020000000001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0.21270304766126968</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30528.8622</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29.381750330031821</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1451.2439999999999</v>
      </c>
      <c r="AL56" s="120" t="s">
        <v>413</v>
      </c>
    </row>
    <row r="57" spans="1:38" ht="26.45" customHeight="1" thickBot="1" x14ac:dyDescent="0.25">
      <c r="A57" s="49" t="s">
        <v>53</v>
      </c>
      <c r="B57" s="49" t="s">
        <v>143</v>
      </c>
      <c r="C57" s="50" t="s">
        <v>144</v>
      </c>
      <c r="D57" s="51"/>
      <c r="E57" s="52" t="s">
        <v>441</v>
      </c>
      <c r="F57" s="52" t="s">
        <v>441</v>
      </c>
      <c r="G57" s="52">
        <v>1E-3</v>
      </c>
      <c r="H57" s="52" t="s">
        <v>441</v>
      </c>
      <c r="I57" s="52">
        <v>1.2766E-2</v>
      </c>
      <c r="J57" s="52">
        <v>2.5531999999999999E-2</v>
      </c>
      <c r="K57" s="52">
        <v>2.8085200000000001E-2</v>
      </c>
      <c r="L57" s="52">
        <v>3.8298E-4</v>
      </c>
      <c r="M57" s="52" t="s">
        <v>441</v>
      </c>
      <c r="N57" s="52" t="s">
        <v>441</v>
      </c>
      <c r="O57" s="52" t="s">
        <v>441</v>
      </c>
      <c r="P57" s="52" t="s">
        <v>441</v>
      </c>
      <c r="Q57" s="52" t="s">
        <v>441</v>
      </c>
      <c r="R57" s="52" t="s">
        <v>441</v>
      </c>
      <c r="S57" s="52" t="s">
        <v>441</v>
      </c>
      <c r="T57" s="52" t="s">
        <v>441</v>
      </c>
      <c r="U57" s="52" t="s">
        <v>441</v>
      </c>
      <c r="V57" s="52" t="s">
        <v>441</v>
      </c>
      <c r="W57" s="52">
        <v>6.3829999999999998E-3</v>
      </c>
      <c r="X57" s="52" t="s">
        <v>441</v>
      </c>
      <c r="Y57" s="52" t="s">
        <v>441</v>
      </c>
      <c r="Z57" s="52" t="s">
        <v>441</v>
      </c>
      <c r="AA57" s="52" t="s">
        <v>441</v>
      </c>
      <c r="AB57" s="52" t="s">
        <v>441</v>
      </c>
      <c r="AC57" s="52">
        <v>1.4042600000000001E-3</v>
      </c>
      <c r="AD57" s="52" t="s">
        <v>441</v>
      </c>
      <c r="AE57" s="40"/>
      <c r="AF57" s="52" t="s">
        <v>441</v>
      </c>
      <c r="AG57" s="52" t="s">
        <v>441</v>
      </c>
      <c r="AH57" s="52" t="s">
        <v>441</v>
      </c>
      <c r="AI57" s="52" t="s">
        <v>441</v>
      </c>
      <c r="AJ57" s="52" t="s">
        <v>441</v>
      </c>
      <c r="AK57" s="52">
        <v>108.511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0.10948132831481867</v>
      </c>
      <c r="J60" s="52">
        <v>0.31034693336933872</v>
      </c>
      <c r="K60" s="52">
        <v>0.65541491777865102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17.973749999999999</v>
      </c>
      <c r="AL60" s="120" t="s">
        <v>415</v>
      </c>
    </row>
    <row r="61" spans="1:38" ht="26.45" customHeight="1" thickBot="1" x14ac:dyDescent="0.25">
      <c r="A61" s="49" t="s">
        <v>53</v>
      </c>
      <c r="B61" s="57" t="s">
        <v>152</v>
      </c>
      <c r="C61" s="50" t="s">
        <v>153</v>
      </c>
      <c r="D61" s="51"/>
      <c r="E61" s="52" t="s">
        <v>441</v>
      </c>
      <c r="F61" s="52" t="s">
        <v>441</v>
      </c>
      <c r="G61" s="52" t="s">
        <v>441</v>
      </c>
      <c r="H61" s="52" t="s">
        <v>441</v>
      </c>
      <c r="I61" s="52">
        <v>0.14007896871504896</v>
      </c>
      <c r="J61" s="52">
        <v>1.4007896871504897</v>
      </c>
      <c r="K61" s="52">
        <v>4.6823042598849751</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1863708.0299999998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9.2069999999999999E-4</v>
      </c>
      <c r="H63" s="52">
        <v>8.0507203706345325E-3</v>
      </c>
      <c r="I63" s="52">
        <v>4.8006974536600458E-3</v>
      </c>
      <c r="J63" s="52">
        <v>5.4469451878065896E-3</v>
      </c>
      <c r="K63" s="52">
        <v>6.1855140268312122E-3</v>
      </c>
      <c r="L63" s="52">
        <v>9.6013949073200919E-5</v>
      </c>
      <c r="M63" s="52">
        <v>1.8697051229352741E-2</v>
      </c>
      <c r="N63" s="52" t="s">
        <v>441</v>
      </c>
      <c r="O63" s="52" t="s">
        <v>441</v>
      </c>
      <c r="P63" s="52" t="s">
        <v>441</v>
      </c>
      <c r="Q63" s="52" t="s">
        <v>441</v>
      </c>
      <c r="R63" s="52" t="s">
        <v>441</v>
      </c>
      <c r="S63" s="52" t="s">
        <v>441</v>
      </c>
      <c r="T63" s="52" t="s">
        <v>441</v>
      </c>
      <c r="U63" s="52" t="s">
        <v>441</v>
      </c>
      <c r="V63" s="52" t="s">
        <v>441</v>
      </c>
      <c r="W63" s="52">
        <v>4.7520000000000006E-5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7.8120000000000003</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0.43968577425460637</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1.2422850000000001</v>
      </c>
      <c r="F73" s="52">
        <v>5.0820750000000001E-3</v>
      </c>
      <c r="G73" s="52">
        <v>2.118414</v>
      </c>
      <c r="H73" s="52" t="s">
        <v>441</v>
      </c>
      <c r="I73" s="52">
        <v>0.10680359917409743</v>
      </c>
      <c r="J73" s="52">
        <v>0.15130509882997137</v>
      </c>
      <c r="K73" s="52">
        <v>0.17800599862349573</v>
      </c>
      <c r="L73" s="52">
        <v>2.4564827810042409E-4</v>
      </c>
      <c r="M73" s="52">
        <v>0.28233749999999996</v>
      </c>
      <c r="N73" s="52">
        <v>1.5486521880244126E-3</v>
      </c>
      <c r="O73" s="52">
        <v>8.1882759366808041E-5</v>
      </c>
      <c r="P73" s="52">
        <v>1.6020539876114616E-3</v>
      </c>
      <c r="Q73" s="52">
        <v>2.1004707837572498E-3</v>
      </c>
      <c r="R73" s="52">
        <v>1.5664527878867624E-3</v>
      </c>
      <c r="S73" s="52">
        <v>1.922464785133754E-3</v>
      </c>
      <c r="T73" s="52" t="s">
        <v>441</v>
      </c>
      <c r="U73" s="52" t="s">
        <v>441</v>
      </c>
      <c r="V73" s="52">
        <v>4.4857511653120926E-3</v>
      </c>
      <c r="W73" s="52">
        <v>1.2890705080229227E-2</v>
      </c>
      <c r="X73" s="52">
        <v>3.1510612418338114E-4</v>
      </c>
      <c r="Y73" s="52">
        <v>1.1544342549627509E-2</v>
      </c>
      <c r="Z73" s="52">
        <v>3.3515833208595993E-3</v>
      </c>
      <c r="AA73" s="52">
        <v>1.0599024177077364E-3</v>
      </c>
      <c r="AB73" s="52">
        <v>1.6270934412378226E-2</v>
      </c>
      <c r="AC73" s="52" t="s">
        <v>441</v>
      </c>
      <c r="AD73" s="52" t="s">
        <v>441</v>
      </c>
      <c r="AE73" s="40"/>
      <c r="AF73" s="52" t="s">
        <v>441</v>
      </c>
      <c r="AG73" s="52" t="s">
        <v>441</v>
      </c>
      <c r="AH73" s="52" t="s">
        <v>441</v>
      </c>
      <c r="AI73" s="52" t="s">
        <v>441</v>
      </c>
      <c r="AJ73" s="52" t="s">
        <v>441</v>
      </c>
      <c r="AK73" s="52">
        <v>112.935</v>
      </c>
      <c r="AL73" s="120" t="s">
        <v>184</v>
      </c>
    </row>
    <row r="74" spans="1:38" ht="26.45" customHeight="1" thickBot="1" x14ac:dyDescent="0.25">
      <c r="A74" s="49" t="s">
        <v>53</v>
      </c>
      <c r="B74" s="49" t="s">
        <v>185</v>
      </c>
      <c r="C74" s="50" t="s">
        <v>186</v>
      </c>
      <c r="D74" s="51"/>
      <c r="E74" s="52">
        <v>0.19234440295054089</v>
      </c>
      <c r="F74" s="52" t="s">
        <v>441</v>
      </c>
      <c r="G74" s="52">
        <v>2.8594271247999998</v>
      </c>
      <c r="H74" s="52" t="s">
        <v>441</v>
      </c>
      <c r="I74" s="52">
        <v>0.1202311546993865</v>
      </c>
      <c r="J74" s="52">
        <v>0.23890484000000003</v>
      </c>
      <c r="K74" s="52">
        <v>0.28668580800000004</v>
      </c>
      <c r="L74" s="52">
        <v>1.1664364660613495E-3</v>
      </c>
      <c r="M74" s="52">
        <v>29.297760000000004</v>
      </c>
      <c r="N74" s="52">
        <v>4.828208119920107E-2</v>
      </c>
      <c r="O74" s="52">
        <v>3.6211560899400794E-2</v>
      </c>
      <c r="P74" s="52" t="s">
        <v>441</v>
      </c>
      <c r="Q74" s="52">
        <v>3.7418612929380819E-2</v>
      </c>
      <c r="R74" s="52">
        <v>2.4141040599600535E-2</v>
      </c>
      <c r="S74" s="52">
        <v>3.9832716989340884E-2</v>
      </c>
      <c r="T74" s="52">
        <v>0.48282081199201055</v>
      </c>
      <c r="U74" s="52" t="s">
        <v>441</v>
      </c>
      <c r="V74" s="52">
        <v>1.2070520299800265</v>
      </c>
      <c r="W74" s="52">
        <v>1.4972866794877101E-2</v>
      </c>
      <c r="X74" s="52">
        <v>6.8805220664286035E-4</v>
      </c>
      <c r="Y74" s="52">
        <v>3.1754525565247582E-3</v>
      </c>
      <c r="Z74" s="52">
        <v>9.2227025193693105E-4</v>
      </c>
      <c r="AA74" s="52">
        <v>3.9494384155461715E-4</v>
      </c>
      <c r="AB74" s="52">
        <v>5.1807188566591672E-3</v>
      </c>
      <c r="AC74" s="52" t="s">
        <v>441</v>
      </c>
      <c r="AD74" s="52" t="s">
        <v>441</v>
      </c>
      <c r="AE74" s="40"/>
      <c r="AF74" s="52" t="s">
        <v>441</v>
      </c>
      <c r="AG74" s="52" t="s">
        <v>441</v>
      </c>
      <c r="AH74" s="52" t="s">
        <v>441</v>
      </c>
      <c r="AI74" s="52" t="s">
        <v>441</v>
      </c>
      <c r="AJ74" s="52" t="s">
        <v>441</v>
      </c>
      <c r="AK74" s="52">
        <v>244.14800000000002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0.5100498</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283361</v>
      </c>
      <c r="AL82" s="120" t="s">
        <v>417</v>
      </c>
    </row>
    <row r="83" spans="1:38" ht="26.45" customHeight="1" thickBot="1" x14ac:dyDescent="0.25">
      <c r="A83" s="49" t="s">
        <v>53</v>
      </c>
      <c r="B83" s="60" t="s">
        <v>211</v>
      </c>
      <c r="C83" s="61" t="s">
        <v>212</v>
      </c>
      <c r="D83" s="51"/>
      <c r="E83" s="52" t="s">
        <v>441</v>
      </c>
      <c r="F83" s="52">
        <v>4.1875840000000003E-3</v>
      </c>
      <c r="G83" s="52" t="s">
        <v>441</v>
      </c>
      <c r="H83" s="52" t="s">
        <v>441</v>
      </c>
      <c r="I83" s="52">
        <v>1.4955657142857144E-4</v>
      </c>
      <c r="J83" s="52">
        <v>1.1216742857142856E-3</v>
      </c>
      <c r="K83" s="52">
        <v>5.2344800000000006E-3</v>
      </c>
      <c r="L83" s="52">
        <v>8.5247245714285726E-6</v>
      </c>
      <c r="M83" s="52" t="s">
        <v>441</v>
      </c>
      <c r="N83" s="52" t="s">
        <v>441</v>
      </c>
      <c r="O83" s="52" t="s">
        <v>441</v>
      </c>
      <c r="P83" s="52" t="s">
        <v>441</v>
      </c>
      <c r="Q83" s="52" t="s">
        <v>441</v>
      </c>
      <c r="R83" s="52" t="s">
        <v>441</v>
      </c>
      <c r="S83" s="52" t="s">
        <v>441</v>
      </c>
      <c r="T83" s="52" t="s">
        <v>441</v>
      </c>
      <c r="U83" s="52" t="s">
        <v>441</v>
      </c>
      <c r="V83" s="52" t="s">
        <v>441</v>
      </c>
      <c r="W83" s="52">
        <v>1.8320680000000001E-3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261.72399999999999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0.42749755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1.8586849999999999</v>
      </c>
      <c r="AL85" s="120" t="s">
        <v>216</v>
      </c>
    </row>
    <row r="86" spans="1:38" ht="26.45" customHeight="1" thickBot="1" x14ac:dyDescent="0.25">
      <c r="A86" s="49" t="s">
        <v>208</v>
      </c>
      <c r="B86" s="55" t="s">
        <v>217</v>
      </c>
      <c r="C86" s="59" t="s">
        <v>218</v>
      </c>
      <c r="D86" s="51"/>
      <c r="E86" s="52" t="s">
        <v>441</v>
      </c>
      <c r="F86" s="52">
        <v>9.8663789999999987E-2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0.2144865</v>
      </c>
      <c r="AL86" s="120" t="s">
        <v>219</v>
      </c>
    </row>
    <row r="87" spans="1:38" ht="26.45" customHeight="1" thickBot="1" x14ac:dyDescent="0.25">
      <c r="A87" s="49" t="s">
        <v>208</v>
      </c>
      <c r="B87" s="55" t="s">
        <v>220</v>
      </c>
      <c r="C87" s="59" t="s">
        <v>221</v>
      </c>
      <c r="D87" s="51"/>
      <c r="E87" s="52" t="s">
        <v>441</v>
      </c>
      <c r="F87" s="52">
        <v>1.6551116010000001E-3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85008.3</v>
      </c>
      <c r="AL87" s="120" t="s">
        <v>434</v>
      </c>
    </row>
    <row r="88" spans="1:38" ht="26.45" customHeight="1" thickBot="1" x14ac:dyDescent="0.25">
      <c r="A88" s="49" t="s">
        <v>208</v>
      </c>
      <c r="B88" s="55" t="s">
        <v>222</v>
      </c>
      <c r="C88" s="59" t="s">
        <v>223</v>
      </c>
      <c r="D88" s="51"/>
      <c r="E88" s="52" t="s">
        <v>441</v>
      </c>
      <c r="F88" s="52">
        <v>1.0372109000000001E-2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0.94291899999999995</v>
      </c>
      <c r="AL88" s="120" t="s">
        <v>419</v>
      </c>
    </row>
    <row r="89" spans="1:38" ht="26.45" customHeight="1" thickBot="1" x14ac:dyDescent="0.25">
      <c r="A89" s="49" t="s">
        <v>208</v>
      </c>
      <c r="B89" s="55" t="s">
        <v>224</v>
      </c>
      <c r="C89" s="59" t="s">
        <v>225</v>
      </c>
      <c r="D89" s="51"/>
      <c r="E89" s="52" t="s">
        <v>441</v>
      </c>
      <c r="F89" s="52">
        <v>0.18865199999999996</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0.37730399999999997</v>
      </c>
      <c r="AL89" s="120" t="s">
        <v>420</v>
      </c>
    </row>
    <row r="90" spans="1:38" s="4" customFormat="1" ht="26.45" customHeight="1" thickBot="1" x14ac:dyDescent="0.25">
      <c r="A90" s="49" t="s">
        <v>208</v>
      </c>
      <c r="B90" s="55" t="s">
        <v>226</v>
      </c>
      <c r="C90" s="59" t="s">
        <v>227</v>
      </c>
      <c r="D90" s="51"/>
      <c r="E90" s="52" t="s">
        <v>441</v>
      </c>
      <c r="F90" s="52">
        <v>7.734976305449999E-2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3.9343500000000007E-6</v>
      </c>
      <c r="Y90" s="52">
        <v>1.9859100000000002E-6</v>
      </c>
      <c r="Z90" s="52">
        <v>1.9859100000000002E-6</v>
      </c>
      <c r="AA90" s="52">
        <v>1.9859100000000002E-6</v>
      </c>
      <c r="AB90" s="52">
        <v>9.8920800000000017E-6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9.2891762000000015E-4</v>
      </c>
      <c r="F91" s="52">
        <v>2.1611713200000004E-3</v>
      </c>
      <c r="G91" s="52">
        <v>1.45396994E-3</v>
      </c>
      <c r="H91" s="52">
        <v>1.85307045E-3</v>
      </c>
      <c r="I91" s="52">
        <v>3.7062478179999997E-2</v>
      </c>
      <c r="J91" s="52">
        <v>6.0162305239999998E-2</v>
      </c>
      <c r="K91" s="52">
        <v>6.4933445009999993E-2</v>
      </c>
      <c r="L91" s="52">
        <v>5.4252544500000001E-5</v>
      </c>
      <c r="M91" s="52">
        <v>2.8045763350000003E-2</v>
      </c>
      <c r="N91" s="52">
        <v>0.37774022271999996</v>
      </c>
      <c r="O91" s="52">
        <v>7.2147201999999994E-4</v>
      </c>
      <c r="P91" s="52">
        <v>3.1907708999999997E-5</v>
      </c>
      <c r="Q91" s="52">
        <v>7.1132166700000005E-4</v>
      </c>
      <c r="R91" s="52">
        <v>7.578444696E-3</v>
      </c>
      <c r="S91" s="52">
        <v>0.21392053714199999</v>
      </c>
      <c r="T91" s="52">
        <v>1.4456805689999998E-2</v>
      </c>
      <c r="U91" s="52">
        <v>4.4652300000000004E-6</v>
      </c>
      <c r="V91" s="52">
        <v>0.12589512202999997</v>
      </c>
      <c r="W91" s="52">
        <v>4.4652300000000006E-5</v>
      </c>
      <c r="X91" s="52">
        <v>4.9564053000000007E-5</v>
      </c>
      <c r="Y91" s="52">
        <v>2.0093535000000002E-5</v>
      </c>
      <c r="Z91" s="52">
        <v>2.0093535000000002E-5</v>
      </c>
      <c r="AA91" s="52">
        <v>2.0093535000000002E-5</v>
      </c>
      <c r="AB91" s="52">
        <v>1.0984465800000001E-4</v>
      </c>
      <c r="AC91" s="52">
        <v>0.49077503562500002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0.17687037495049066</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137.13711031650357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3.3373024214200801E-4</v>
      </c>
      <c r="F99" s="52">
        <v>0.38360210856071048</v>
      </c>
      <c r="G99" s="52" t="s">
        <v>441</v>
      </c>
      <c r="H99" s="52">
        <v>0.66640733835860289</v>
      </c>
      <c r="I99" s="52">
        <v>1.1188306781294285E-2</v>
      </c>
      <c r="J99" s="52">
        <v>1.7196841904581952E-2</v>
      </c>
      <c r="K99" s="52">
        <v>3.7501546803967875E-2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26.268000000000001</v>
      </c>
      <c r="AL99" s="120" t="s">
        <v>244</v>
      </c>
    </row>
    <row r="100" spans="1:38" ht="26.45" customHeight="1" thickBot="1" x14ac:dyDescent="0.25">
      <c r="A100" s="49" t="s">
        <v>242</v>
      </c>
      <c r="B100" s="49" t="s">
        <v>245</v>
      </c>
      <c r="C100" s="50" t="s">
        <v>406</v>
      </c>
      <c r="D100" s="63"/>
      <c r="E100" s="52">
        <v>2.1799321592301415E-3</v>
      </c>
      <c r="F100" s="52">
        <v>0.16268702188902412</v>
      </c>
      <c r="G100" s="52" t="s">
        <v>441</v>
      </c>
      <c r="H100" s="52">
        <v>0.45599337344747887</v>
      </c>
      <c r="I100" s="52">
        <v>3.7972364383561641E-3</v>
      </c>
      <c r="J100" s="52">
        <v>5.7668032054794512E-3</v>
      </c>
      <c r="K100" s="52">
        <v>1.2978997260273972E-2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43.957000000000001</v>
      </c>
      <c r="AL100" s="120" t="s">
        <v>244</v>
      </c>
    </row>
    <row r="101" spans="1:38" ht="26.45" customHeight="1" thickBot="1" x14ac:dyDescent="0.25">
      <c r="A101" s="49" t="s">
        <v>242</v>
      </c>
      <c r="B101" s="49" t="s">
        <v>246</v>
      </c>
      <c r="C101" s="50" t="s">
        <v>247</v>
      </c>
      <c r="D101" s="63"/>
      <c r="E101" s="52">
        <v>1.5602631356812469E-2</v>
      </c>
      <c r="F101" s="52">
        <v>0.20703252460487226</v>
      </c>
      <c r="G101" s="52" t="s">
        <v>441</v>
      </c>
      <c r="H101" s="52">
        <v>0.66311307042801004</v>
      </c>
      <c r="I101" s="52">
        <v>2.8679139726027394E-3</v>
      </c>
      <c r="J101" s="52">
        <v>9.447246027397261E-3</v>
      </c>
      <c r="K101" s="52">
        <v>2.3618115068493151E-2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742.0520595156712</v>
      </c>
      <c r="AL101" s="120" t="s">
        <v>244</v>
      </c>
    </row>
    <row r="102" spans="1:38" ht="26.45" customHeight="1" thickBot="1" x14ac:dyDescent="0.25">
      <c r="A102" s="49" t="s">
        <v>242</v>
      </c>
      <c r="B102" s="49" t="s">
        <v>248</v>
      </c>
      <c r="C102" s="50" t="s">
        <v>384</v>
      </c>
      <c r="D102" s="63"/>
      <c r="E102" s="52">
        <v>1.3935471359135713E-4</v>
      </c>
      <c r="F102" s="52">
        <v>2.9790809753424657E-2</v>
      </c>
      <c r="G102" s="52" t="s">
        <v>441</v>
      </c>
      <c r="H102" s="52">
        <v>0.24759853766268203</v>
      </c>
      <c r="I102" s="52">
        <v>2.899408630136986E-3</v>
      </c>
      <c r="J102" s="52">
        <v>1.5170319589041093E-2</v>
      </c>
      <c r="K102" s="52">
        <v>3.4176110684931503E-2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44.522643835616435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1.3385341471666662E-5</v>
      </c>
      <c r="F104" s="52">
        <v>3.3171319999999999E-4</v>
      </c>
      <c r="G104" s="52" t="s">
        <v>441</v>
      </c>
      <c r="H104" s="52">
        <v>4.4063741087166662E-4</v>
      </c>
      <c r="I104" s="52">
        <v>4.9518127853881281E-6</v>
      </c>
      <c r="J104" s="52">
        <v>1.6311853881278537E-5</v>
      </c>
      <c r="K104" s="52">
        <v>4.0488351598173511E-5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0.53159166666666668</v>
      </c>
      <c r="AL104" s="120" t="s">
        <v>244</v>
      </c>
    </row>
    <row r="105" spans="1:38" ht="26.45" customHeight="1" thickBot="1" x14ac:dyDescent="0.25">
      <c r="A105" s="49" t="s">
        <v>242</v>
      </c>
      <c r="B105" s="49" t="s">
        <v>253</v>
      </c>
      <c r="C105" s="50" t="s">
        <v>254</v>
      </c>
      <c r="D105" s="63"/>
      <c r="E105" s="52">
        <v>2.2900186592065695E-3</v>
      </c>
      <c r="F105" s="52">
        <v>0.59028676091666654</v>
      </c>
      <c r="G105" s="52" t="s">
        <v>441</v>
      </c>
      <c r="H105" s="52">
        <v>7.5897592575205577E-2</v>
      </c>
      <c r="I105" s="52">
        <v>1.3482972222222226E-3</v>
      </c>
      <c r="J105" s="52">
        <v>2.1187527777777782E-3</v>
      </c>
      <c r="K105" s="52">
        <v>4.6227333333333344E-3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75.862583333333347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1.9506800777181686E-4</v>
      </c>
      <c r="F107" s="52">
        <v>2.5867710000000002E-2</v>
      </c>
      <c r="G107" s="52" t="s">
        <v>441</v>
      </c>
      <c r="H107" s="52">
        <v>3.8107177942093708E-2</v>
      </c>
      <c r="I107" s="52">
        <v>7.9954740000000031E-4</v>
      </c>
      <c r="J107" s="52">
        <v>5.4667093800000021E-3</v>
      </c>
      <c r="K107" s="52">
        <v>5.4667093800000021E-3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156.774</v>
      </c>
      <c r="AL107" s="120" t="s">
        <v>244</v>
      </c>
    </row>
    <row r="108" spans="1:38" ht="26.45" customHeight="1" thickBot="1" x14ac:dyDescent="0.25">
      <c r="A108" s="49" t="s">
        <v>242</v>
      </c>
      <c r="B108" s="49" t="s">
        <v>258</v>
      </c>
      <c r="C108" s="50" t="s">
        <v>378</v>
      </c>
      <c r="D108" s="63"/>
      <c r="E108" s="52">
        <v>2.4925802450405992E-3</v>
      </c>
      <c r="F108" s="52">
        <v>3.1587325150684929E-2</v>
      </c>
      <c r="G108" s="52" t="s">
        <v>441</v>
      </c>
      <c r="H108" s="52">
        <v>5.2121951794340995E-2</v>
      </c>
      <c r="I108" s="52">
        <v>2.6322770958904112E-3</v>
      </c>
      <c r="J108" s="52">
        <v>2.0180791068493152E-2</v>
      </c>
      <c r="K108" s="52">
        <v>2.0180791068493152E-2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292.47523287671237</v>
      </c>
      <c r="AL108" s="120" t="s">
        <v>244</v>
      </c>
    </row>
    <row r="109" spans="1:38" ht="26.45" customHeight="1" thickBot="1" x14ac:dyDescent="0.25">
      <c r="A109" s="49" t="s">
        <v>242</v>
      </c>
      <c r="B109" s="49" t="s">
        <v>259</v>
      </c>
      <c r="C109" s="50" t="s">
        <v>379</v>
      </c>
      <c r="D109" s="63"/>
      <c r="E109" s="52">
        <v>1.6558763854879999E-4</v>
      </c>
      <c r="F109" s="52">
        <v>2.9489138301369861E-3</v>
      </c>
      <c r="G109" s="52" t="s">
        <v>441</v>
      </c>
      <c r="H109" s="52">
        <v>4.7638289859423992E-3</v>
      </c>
      <c r="I109" s="52">
        <v>4.2213490410958901E-4</v>
      </c>
      <c r="J109" s="52">
        <v>3.1358592876712327E-3</v>
      </c>
      <c r="K109" s="52">
        <v>3.1358592876712327E-3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6.0304986301369867</v>
      </c>
      <c r="AL109" s="120" t="s">
        <v>244</v>
      </c>
    </row>
    <row r="110" spans="1:38" ht="26.45" customHeight="1" thickBot="1" x14ac:dyDescent="0.25">
      <c r="A110" s="49" t="s">
        <v>242</v>
      </c>
      <c r="B110" s="49" t="s">
        <v>260</v>
      </c>
      <c r="C110" s="50" t="s">
        <v>380</v>
      </c>
      <c r="D110" s="63"/>
      <c r="E110" s="52">
        <v>4.3613284696200002E-5</v>
      </c>
      <c r="F110" s="52">
        <v>1.5518984383561644E-3</v>
      </c>
      <c r="G110" s="52" t="s">
        <v>441</v>
      </c>
      <c r="H110" s="52">
        <v>9.7476415123319993E-4</v>
      </c>
      <c r="I110" s="52">
        <v>6.1101095890410951E-5</v>
      </c>
      <c r="J110" s="52">
        <v>4.7270630136986297E-4</v>
      </c>
      <c r="K110" s="52">
        <v>4.7270630136986297E-4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3.1736164383561642</v>
      </c>
      <c r="AL110" s="120" t="s">
        <v>244</v>
      </c>
    </row>
    <row r="111" spans="1:38" ht="26.45" customHeight="1" thickBot="1" x14ac:dyDescent="0.25">
      <c r="A111" s="49" t="s">
        <v>242</v>
      </c>
      <c r="B111" s="49" t="s">
        <v>261</v>
      </c>
      <c r="C111" s="50" t="s">
        <v>374</v>
      </c>
      <c r="D111" s="63"/>
      <c r="E111" s="52">
        <v>4.958402997394285E-3</v>
      </c>
      <c r="F111" s="52">
        <v>7.5602448000000003E-2</v>
      </c>
      <c r="G111" s="52" t="s">
        <v>441</v>
      </c>
      <c r="H111" s="52">
        <v>8.4267748855954255E-2</v>
      </c>
      <c r="I111" s="52">
        <v>1.6684079999999997E-4</v>
      </c>
      <c r="J111" s="52">
        <v>3.2176439999999996E-4</v>
      </c>
      <c r="K111" s="52">
        <v>7.1503199999999989E-4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39.724000000000004</v>
      </c>
      <c r="AL111" s="120" t="s">
        <v>244</v>
      </c>
    </row>
    <row r="112" spans="1:38" ht="26.45" customHeight="1" thickBot="1" x14ac:dyDescent="0.25">
      <c r="A112" s="49" t="s">
        <v>262</v>
      </c>
      <c r="B112" s="49" t="s">
        <v>263</v>
      </c>
      <c r="C112" s="50" t="s">
        <v>264</v>
      </c>
      <c r="D112" s="51"/>
      <c r="E112" s="52">
        <v>0.49528000000000005</v>
      </c>
      <c r="F112" s="52" t="s">
        <v>441</v>
      </c>
      <c r="G112" s="52" t="s">
        <v>441</v>
      </c>
      <c r="H112" s="52">
        <v>0.41974980000000001</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12367.472</v>
      </c>
      <c r="AL112" s="120" t="s">
        <v>431</v>
      </c>
    </row>
    <row r="113" spans="1:38" ht="26.45" customHeight="1" thickBot="1" x14ac:dyDescent="0.25">
      <c r="A113" s="49" t="s">
        <v>262</v>
      </c>
      <c r="B113" s="64" t="s">
        <v>265</v>
      </c>
      <c r="C113" s="65" t="s">
        <v>266</v>
      </c>
      <c r="D113" s="51"/>
      <c r="E113" s="52">
        <v>0.2466321163062305</v>
      </c>
      <c r="F113" s="52" t="s">
        <v>441</v>
      </c>
      <c r="G113" s="52" t="s">
        <v>441</v>
      </c>
      <c r="H113" s="52">
        <v>1.4447458511515339</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6165.8029076557623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0.28798641115749163</v>
      </c>
      <c r="F116" s="52" t="s">
        <v>441</v>
      </c>
      <c r="G116" s="52" t="s">
        <v>441</v>
      </c>
      <c r="H116" s="52">
        <v>0.80225131882234968</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7199.6602789372901</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2.2015713447684584E-3</v>
      </c>
      <c r="J119" s="52">
        <v>5.2502161607771998E-2</v>
      </c>
      <c r="K119" s="52">
        <v>5.2502161607771998E-2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94323.584194392024</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9.4323584194392022E-3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3.5174508432234894E-2</v>
      </c>
      <c r="G125" s="52" t="s">
        <v>441</v>
      </c>
      <c r="H125" s="52" t="s">
        <v>441</v>
      </c>
      <c r="I125" s="52">
        <v>1.1187E-5</v>
      </c>
      <c r="J125" s="52">
        <v>7.4240999999999996E-5</v>
      </c>
      <c r="K125" s="52">
        <v>1.5695699999999999E-4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339</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441</v>
      </c>
      <c r="AG128" s="52" t="s">
        <v>441</v>
      </c>
      <c r="AH128" s="52" t="s">
        <v>441</v>
      </c>
      <c r="AI128" s="52" t="s">
        <v>441</v>
      </c>
      <c r="AJ128" s="52" t="s">
        <v>441</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v>5.914964687917543E-6</v>
      </c>
      <c r="F131" s="52">
        <v>2.300264045301266E-6</v>
      </c>
      <c r="G131" s="52">
        <v>3.6147006426162761E-6</v>
      </c>
      <c r="H131" s="52" t="s">
        <v>441</v>
      </c>
      <c r="I131" s="52">
        <v>3.2499444868613603E-6</v>
      </c>
      <c r="J131" s="52">
        <v>4.9127067824648473E-6</v>
      </c>
      <c r="K131" s="52">
        <v>7.5580104345613032E-6</v>
      </c>
      <c r="L131" s="52">
        <v>1.7383423999490996E-7</v>
      </c>
      <c r="M131" s="52">
        <v>4.9291372399312848E-6</v>
      </c>
      <c r="N131" s="52">
        <v>1.1829929375835084E-4</v>
      </c>
      <c r="O131" s="52">
        <v>9.8582744798625696E-6</v>
      </c>
      <c r="P131" s="52">
        <v>1.7744894063752626E-4</v>
      </c>
      <c r="Q131" s="52">
        <v>3.286091493287524E-7</v>
      </c>
      <c r="R131" s="52">
        <v>1.3144365973150096E-6</v>
      </c>
      <c r="S131" s="52">
        <v>1.9716548959725139E-5</v>
      </c>
      <c r="T131" s="52">
        <v>9.8582744798625688E-7</v>
      </c>
      <c r="U131" s="52" t="s">
        <v>441</v>
      </c>
      <c r="V131" s="52" t="s">
        <v>441</v>
      </c>
      <c r="W131" s="52">
        <v>0.13144365973150093</v>
      </c>
      <c r="X131" s="52" t="s">
        <v>441</v>
      </c>
      <c r="Y131" s="52" t="s">
        <v>441</v>
      </c>
      <c r="Z131" s="52" t="s">
        <v>441</v>
      </c>
      <c r="AA131" s="52" t="s">
        <v>441</v>
      </c>
      <c r="AB131" s="52">
        <v>1.3144365973150093E-10</v>
      </c>
      <c r="AC131" s="52">
        <v>3.2860914932875238E-4</v>
      </c>
      <c r="AD131" s="52">
        <v>6.5721829865750462E-5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1.9304999999999998E-4</v>
      </c>
      <c r="F133" s="52">
        <v>3.0419999999999998E-6</v>
      </c>
      <c r="G133" s="52">
        <v>2.6441999999999999E-5</v>
      </c>
      <c r="H133" s="52" t="s">
        <v>441</v>
      </c>
      <c r="I133" s="52">
        <v>8.1198000000000014E-6</v>
      </c>
      <c r="J133" s="52">
        <v>8.1198000000000014E-6</v>
      </c>
      <c r="K133" s="52">
        <v>9.0230400000000009E-6</v>
      </c>
      <c r="L133" s="52" t="s">
        <v>441</v>
      </c>
      <c r="M133" s="52">
        <v>3.2760000000000005E-5</v>
      </c>
      <c r="N133" s="52">
        <v>7.0270200000000012E-6</v>
      </c>
      <c r="O133" s="52">
        <v>1.17702E-6</v>
      </c>
      <c r="P133" s="52">
        <v>3.4865999999999999E-4</v>
      </c>
      <c r="Q133" s="52">
        <v>3.18474E-6</v>
      </c>
      <c r="R133" s="52">
        <v>3.1730400000000002E-6</v>
      </c>
      <c r="S133" s="52">
        <v>2.9086200000000001E-6</v>
      </c>
      <c r="T133" s="52">
        <v>4.0552200000000003E-6</v>
      </c>
      <c r="U133" s="52">
        <v>4.6285200000000004E-6</v>
      </c>
      <c r="V133" s="52">
        <v>3.7468080000000007E-5</v>
      </c>
      <c r="W133" s="52">
        <v>6.3179999999999995E-6</v>
      </c>
      <c r="X133" s="52">
        <v>3.0887999999999995E-9</v>
      </c>
      <c r="Y133" s="52">
        <v>1.68714E-9</v>
      </c>
      <c r="Z133" s="52">
        <v>1.5069599999999999E-9</v>
      </c>
      <c r="AA133" s="52">
        <v>1.6356600000000001E-9</v>
      </c>
      <c r="AB133" s="52">
        <v>7.91856E-9</v>
      </c>
      <c r="AC133" s="52">
        <v>3.5099999999999999E-5</v>
      </c>
      <c r="AD133" s="52">
        <v>9.5939999999999993E-5</v>
      </c>
      <c r="AE133" s="40"/>
      <c r="AF133" s="52" t="s">
        <v>441</v>
      </c>
      <c r="AG133" s="52" t="s">
        <v>441</v>
      </c>
      <c r="AH133" s="52" t="s">
        <v>441</v>
      </c>
      <c r="AI133" s="52" t="s">
        <v>441</v>
      </c>
      <c r="AJ133" s="52" t="s">
        <v>441</v>
      </c>
      <c r="AK133" s="52">
        <v>234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4.5832355027236427E-2</v>
      </c>
      <c r="F135" s="52">
        <v>1.7727609019968806E-2</v>
      </c>
      <c r="G135" s="52">
        <v>1.5853959286150966E-3</v>
      </c>
      <c r="H135" s="52">
        <v>4.3959574057867822E-4</v>
      </c>
      <c r="I135" s="52">
        <v>6.0389172189975041E-2</v>
      </c>
      <c r="J135" s="52">
        <v>6.500123307321895E-2</v>
      </c>
      <c r="K135" s="52">
        <v>6.6874882807036795E-2</v>
      </c>
      <c r="L135" s="52">
        <v>2.5363452319789516E-2</v>
      </c>
      <c r="M135" s="52">
        <v>0.80466049722346211</v>
      </c>
      <c r="N135" s="52">
        <v>7.0622182274672485E-3</v>
      </c>
      <c r="O135" s="52">
        <v>1.4412690260137244E-3</v>
      </c>
      <c r="P135" s="52">
        <v>4.3192070912325464E-2</v>
      </c>
      <c r="Q135" s="52">
        <v>5.9092030066562676E-3</v>
      </c>
      <c r="R135" s="52">
        <v>1.4412690260137242E-4</v>
      </c>
      <c r="S135" s="52">
        <v>2.8825380520274488E-3</v>
      </c>
      <c r="T135" s="52">
        <v>1.5306090622299912E-3</v>
      </c>
      <c r="U135" s="52">
        <v>1.008888318209607E-3</v>
      </c>
      <c r="V135" s="52">
        <v>0.25265446026020588</v>
      </c>
      <c r="W135" s="52">
        <v>2.2394942773235136</v>
      </c>
      <c r="X135" s="52">
        <v>3.3581568306119775E-2</v>
      </c>
      <c r="Y135" s="52">
        <v>6.6730755904435418E-2</v>
      </c>
      <c r="Z135" s="52">
        <v>8.1864080677579512E-2</v>
      </c>
      <c r="AA135" s="52">
        <v>3.5983286576754515E-3</v>
      </c>
      <c r="AB135" s="52">
        <v>0.18577473354581017</v>
      </c>
      <c r="AC135" s="52">
        <v>4.391205223882879E-2</v>
      </c>
      <c r="AD135" s="52">
        <v>6.4537839446793421E-2</v>
      </c>
      <c r="AE135" s="40"/>
      <c r="AF135" s="52" t="s">
        <v>441</v>
      </c>
      <c r="AG135" s="52" t="s">
        <v>441</v>
      </c>
      <c r="AH135" s="52" t="s">
        <v>441</v>
      </c>
      <c r="AI135" s="52" t="s">
        <v>441</v>
      </c>
      <c r="AJ135" s="52" t="s">
        <v>441</v>
      </c>
      <c r="AK135" s="52">
        <v>14.412690260137241</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5.8876033068106176E-4</v>
      </c>
      <c r="F139" s="52">
        <v>2.8531064053945124E-3</v>
      </c>
      <c r="G139" s="52">
        <v>7.9793508267026539E-3</v>
      </c>
      <c r="H139" s="52" t="s">
        <v>441</v>
      </c>
      <c r="I139" s="52">
        <v>3.9831362829401739E-3</v>
      </c>
      <c r="J139" s="52">
        <v>3.9831362829401739E-3</v>
      </c>
      <c r="K139" s="52">
        <v>3.9831362829401739E-3</v>
      </c>
      <c r="L139" s="52" t="s">
        <v>441</v>
      </c>
      <c r="M139" s="52">
        <v>1.0424700416453447E-2</v>
      </c>
      <c r="N139" s="52">
        <v>5.0951475579235343E-2</v>
      </c>
      <c r="O139" s="52">
        <v>1.1510128107890253E-4</v>
      </c>
      <c r="P139" s="52">
        <v>9.4800000000000007E-6</v>
      </c>
      <c r="Q139" s="52">
        <v>3.1403842988538035E-5</v>
      </c>
      <c r="R139" s="52">
        <v>2.5056462829401739E-4</v>
      </c>
      <c r="S139" s="52">
        <v>1.7112244641943344E-3</v>
      </c>
      <c r="T139" s="52">
        <v>1.739644629534865E-4</v>
      </c>
      <c r="U139" s="52" t="s">
        <v>441</v>
      </c>
      <c r="V139" s="52">
        <v>0.19881652908969888</v>
      </c>
      <c r="W139" s="52">
        <v>8.5085206613621248E-2</v>
      </c>
      <c r="X139" s="52">
        <v>1.1121134305058043E-3</v>
      </c>
      <c r="Y139" s="52">
        <v>2.3024043404991481E-3</v>
      </c>
      <c r="Z139" s="52">
        <v>2.110504340499148E-3</v>
      </c>
      <c r="AA139" s="52">
        <v>1.6488328524343703E-3</v>
      </c>
      <c r="AB139" s="52">
        <v>7.1738549639384711E-3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23.545471496381847</v>
      </c>
      <c r="F141" s="68">
        <f>SUM(F14:F140)</f>
        <v>7.1600328481189797</v>
      </c>
      <c r="G141" s="68">
        <f t="shared" ref="G141:AD141" si="0">SUM(G14:G140)</f>
        <v>38.488892648741626</v>
      </c>
      <c r="H141" s="68">
        <f>SUM(H14:H140)</f>
        <v>5.1170547218630329</v>
      </c>
      <c r="I141" s="68">
        <f t="shared" si="0"/>
        <v>1.4947911162037464</v>
      </c>
      <c r="J141" s="68">
        <f t="shared" si="0"/>
        <v>3.4811251734419062</v>
      </c>
      <c r="K141" s="68">
        <f t="shared" si="0"/>
        <v>7.532823580675128</v>
      </c>
      <c r="L141" s="68">
        <f t="shared" si="0"/>
        <v>0.2240883234794199</v>
      </c>
      <c r="M141" s="68">
        <f t="shared" si="0"/>
        <v>52.960371536218936</v>
      </c>
      <c r="N141" s="68">
        <f t="shared" si="0"/>
        <v>1.8994723408313678</v>
      </c>
      <c r="O141" s="68">
        <f t="shared" si="0"/>
        <v>6.6897345776395153E-2</v>
      </c>
      <c r="P141" s="68">
        <f t="shared" si="0"/>
        <v>7.6822627322740922E-2</v>
      </c>
      <c r="Q141" s="68">
        <f t="shared" si="0"/>
        <v>9.0807080994957531E-2</v>
      </c>
      <c r="R141" s="68">
        <f>SUM(R14:R140)</f>
        <v>0.15180340064438824</v>
      </c>
      <c r="S141" s="68">
        <f t="shared" si="0"/>
        <v>2.26753080736948</v>
      </c>
      <c r="T141" s="68">
        <f t="shared" si="0"/>
        <v>1.5523046483328289</v>
      </c>
      <c r="U141" s="68">
        <f t="shared" si="0"/>
        <v>3.1024141872361629E-2</v>
      </c>
      <c r="V141" s="68">
        <f t="shared" si="0"/>
        <v>2.8757928075574908</v>
      </c>
      <c r="W141" s="68">
        <f t="shared" si="0"/>
        <v>3.0920497479814419</v>
      </c>
      <c r="X141" s="68">
        <f t="shared" si="0"/>
        <v>6.0850798346627544E-2</v>
      </c>
      <c r="Y141" s="68">
        <f t="shared" si="0"/>
        <v>0.11937510702383405</v>
      </c>
      <c r="Z141" s="68">
        <f t="shared" si="0"/>
        <v>0.10372146167453156</v>
      </c>
      <c r="AA141" s="68">
        <f t="shared" si="0"/>
        <v>1.7957162936649514E-2</v>
      </c>
      <c r="AB141" s="68">
        <f t="shared" si="0"/>
        <v>0.30190453011308632</v>
      </c>
      <c r="AC141" s="68">
        <f t="shared" si="0"/>
        <v>0.57066141573767093</v>
      </c>
      <c r="AD141" s="68">
        <f t="shared" si="0"/>
        <v>0.19966954990863472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23.545471496381847</v>
      </c>
      <c r="F152" s="110">
        <f>SUM(F$141, F$151, IF(AND(ISNUMBER(SEARCH($B$4,"AT|BE|CH|GB|IE|LT|LU|NL")),SUM(F$143:F$149)&gt;0),SUM(F$143:F$149)-SUM(F$27:F$33),0))</f>
        <v>7.1600328481189797</v>
      </c>
      <c r="G152" s="10">
        <f t="shared" ref="G152:AD152" si="1">SUM(G$141, G$151, IF(AND(ISNUMBER(SEARCH($B$4,"AT|BE|CH|GB|IE|LT|LU|NL")),SUM(G$143:G$149)&gt;0),SUM(G$143:G$149)-SUM(G$27:G$33),0))</f>
        <v>38.488892648741626</v>
      </c>
      <c r="H152" s="10">
        <f t="shared" si="1"/>
        <v>5.1170547218630329</v>
      </c>
      <c r="I152" s="10">
        <f t="shared" si="1"/>
        <v>1.4947911162037464</v>
      </c>
      <c r="J152" s="10">
        <f t="shared" si="1"/>
        <v>3.4811251734419062</v>
      </c>
      <c r="K152" s="10">
        <f t="shared" si="1"/>
        <v>7.532823580675128</v>
      </c>
      <c r="L152" s="10">
        <f t="shared" si="1"/>
        <v>0.2240883234794199</v>
      </c>
      <c r="M152" s="10">
        <f t="shared" si="1"/>
        <v>52.960371536218936</v>
      </c>
      <c r="N152" s="10">
        <f t="shared" si="1"/>
        <v>1.8994723408313678</v>
      </c>
      <c r="O152" s="10">
        <f t="shared" si="1"/>
        <v>6.6897345776395153E-2</v>
      </c>
      <c r="P152" s="10">
        <f t="shared" si="1"/>
        <v>7.6822627322740922E-2</v>
      </c>
      <c r="Q152" s="10">
        <f t="shared" si="1"/>
        <v>9.0807080994957531E-2</v>
      </c>
      <c r="R152" s="10">
        <f t="shared" si="1"/>
        <v>0.15180340064438824</v>
      </c>
      <c r="S152" s="10">
        <f t="shared" si="1"/>
        <v>2.26753080736948</v>
      </c>
      <c r="T152" s="10">
        <f t="shared" si="1"/>
        <v>1.5523046483328289</v>
      </c>
      <c r="U152" s="10">
        <f t="shared" si="1"/>
        <v>3.1024141872361629E-2</v>
      </c>
      <c r="V152" s="10">
        <f t="shared" si="1"/>
        <v>2.8757928075574908</v>
      </c>
      <c r="W152" s="10">
        <f t="shared" si="1"/>
        <v>3.0920497479814419</v>
      </c>
      <c r="X152" s="10">
        <f t="shared" si="1"/>
        <v>6.0850798346627544E-2</v>
      </c>
      <c r="Y152" s="10">
        <f t="shared" si="1"/>
        <v>0.11937510702383405</v>
      </c>
      <c r="Z152" s="10">
        <f t="shared" si="1"/>
        <v>0.10372146167453156</v>
      </c>
      <c r="AA152" s="10">
        <f t="shared" si="1"/>
        <v>1.7957162936649514E-2</v>
      </c>
      <c r="AB152" s="10">
        <f t="shared" si="1"/>
        <v>0.30190453011308632</v>
      </c>
      <c r="AC152" s="10">
        <f t="shared" si="1"/>
        <v>0.57066141573767093</v>
      </c>
      <c r="AD152" s="10">
        <f t="shared" si="1"/>
        <v>0.19966954990863472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23.545471496381847</v>
      </c>
      <c r="F154" s="110">
        <f>SUM(F$141, F$153, -1 * IF(OR($B$6=2005,$B$6&gt;=2020),SUM(F$99:F$122),0), IF(AND(ISNUMBER(SEARCH($B$4,"AT|BE|CH|GB|IE|LT|LU|NL")),SUM(F$143:F$149)&gt;0),SUM(F$143:F$149)-SUM(F$27:F$33),0))</f>
        <v>7.1600328481189797</v>
      </c>
      <c r="G154" s="10">
        <f>SUM(G$141, G$153, IF(AND(ISNUMBER(SEARCH($B$4,"AT|BE|CH|GB|IE|LT|LU|NL")),SUM(G$143:G$149)&gt;0),SUM(G$143:G$149)-SUM(G$27:G$33),0))</f>
        <v>38.488892648741626</v>
      </c>
      <c r="H154" s="10">
        <f>SUM(H$141, H$153, IF(AND(ISNUMBER(SEARCH($B$4,"AT|BE|CH|GB|IE|LT|LU|NL")),SUM(H$143:H$149)&gt;0),SUM(H$143:H$149)-SUM(H$27:H$33),0))</f>
        <v>5.1170547218630329</v>
      </c>
      <c r="I154" s="10">
        <f t="shared" ref="I154:AD154" si="2">SUM(I$141, I$153, IF(AND(ISNUMBER(SEARCH($B$4,"AT|BE|CH|GB|IE|LT|LU|NL")),SUM(I$143:I$149)&gt;0),SUM(I$143:I$149)-SUM(I$27:I$33),0))</f>
        <v>1.4947911162037464</v>
      </c>
      <c r="J154" s="10">
        <f t="shared" si="2"/>
        <v>3.4811251734419062</v>
      </c>
      <c r="K154" s="10">
        <f t="shared" si="2"/>
        <v>7.532823580675128</v>
      </c>
      <c r="L154" s="10">
        <f t="shared" si="2"/>
        <v>0.2240883234794199</v>
      </c>
      <c r="M154" s="10">
        <f t="shared" si="2"/>
        <v>52.960371536218936</v>
      </c>
      <c r="N154" s="10">
        <f t="shared" si="2"/>
        <v>1.8994723408313678</v>
      </c>
      <c r="O154" s="10">
        <f t="shared" si="2"/>
        <v>6.6897345776395153E-2</v>
      </c>
      <c r="P154" s="10">
        <f t="shared" si="2"/>
        <v>7.6822627322740922E-2</v>
      </c>
      <c r="Q154" s="10">
        <f t="shared" si="2"/>
        <v>9.0807080994957531E-2</v>
      </c>
      <c r="R154" s="10">
        <f t="shared" si="2"/>
        <v>0.15180340064438824</v>
      </c>
      <c r="S154" s="10">
        <f t="shared" si="2"/>
        <v>2.26753080736948</v>
      </c>
      <c r="T154" s="10">
        <f t="shared" si="2"/>
        <v>1.5523046483328289</v>
      </c>
      <c r="U154" s="10">
        <f t="shared" si="2"/>
        <v>3.1024141872361629E-2</v>
      </c>
      <c r="V154" s="10">
        <f t="shared" si="2"/>
        <v>2.8757928075574908</v>
      </c>
      <c r="W154" s="10">
        <f t="shared" si="2"/>
        <v>3.0920497479814419</v>
      </c>
      <c r="X154" s="10">
        <f t="shared" si="2"/>
        <v>6.0850798346627544E-2</v>
      </c>
      <c r="Y154" s="10">
        <f t="shared" si="2"/>
        <v>0.11937510702383405</v>
      </c>
      <c r="Z154" s="10">
        <f t="shared" si="2"/>
        <v>0.10372146167453156</v>
      </c>
      <c r="AA154" s="10">
        <f t="shared" si="2"/>
        <v>1.7957162936649514E-2</v>
      </c>
      <c r="AB154" s="10">
        <f t="shared" si="2"/>
        <v>0.30190453011308632</v>
      </c>
      <c r="AC154" s="10">
        <f t="shared" si="2"/>
        <v>0.57066141573767093</v>
      </c>
      <c r="AD154" s="10">
        <f t="shared" si="2"/>
        <v>0.19966954990863472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1.46258234360558</v>
      </c>
      <c r="F157" s="112">
        <v>2.4690161358601883</v>
      </c>
      <c r="G157" s="112">
        <v>0.10915650670414699</v>
      </c>
      <c r="H157" s="112" t="s">
        <v>441</v>
      </c>
      <c r="I157" s="112">
        <v>3.5058502333040593E-2</v>
      </c>
      <c r="J157" s="112">
        <v>3.5058502333040593E-2</v>
      </c>
      <c r="K157" s="112">
        <v>3.5058502333040593E-2</v>
      </c>
      <c r="L157" s="112">
        <v>5.2587753499560887E-3</v>
      </c>
      <c r="M157" s="112">
        <v>0.28684239000193096</v>
      </c>
      <c r="N157" s="112" t="s">
        <v>441</v>
      </c>
      <c r="O157" s="112" t="s">
        <v>441</v>
      </c>
      <c r="P157" s="112" t="s">
        <v>441</v>
      </c>
      <c r="Q157" s="112" t="s">
        <v>441</v>
      </c>
      <c r="R157" s="112" t="s">
        <v>441</v>
      </c>
      <c r="S157" s="112" t="s">
        <v>441</v>
      </c>
      <c r="T157" s="112" t="s">
        <v>441</v>
      </c>
      <c r="U157" s="112" t="s">
        <v>441</v>
      </c>
      <c r="V157" s="112" t="s">
        <v>441</v>
      </c>
      <c r="W157" s="112">
        <v>7.7968930606111203E-3</v>
      </c>
      <c r="X157" s="112" t="s">
        <v>441</v>
      </c>
      <c r="Y157" s="112" t="s">
        <v>441</v>
      </c>
      <c r="Z157" s="112" t="s">
        <v>441</v>
      </c>
      <c r="AA157" s="112" t="s">
        <v>441</v>
      </c>
      <c r="AB157" s="112" t="s">
        <v>441</v>
      </c>
      <c r="AC157" s="112" t="s">
        <v>441</v>
      </c>
      <c r="AD157" s="112" t="s">
        <v>441</v>
      </c>
      <c r="AE157" s="43"/>
      <c r="AF157" s="16">
        <v>5731.8048464250178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0.10785938124991465</v>
      </c>
      <c r="F158" s="112">
        <v>0.16189643111366386</v>
      </c>
      <c r="G158" s="112">
        <v>7.1575265366516936E-3</v>
      </c>
      <c r="H158" s="112" t="s">
        <v>441</v>
      </c>
      <c r="I158" s="112">
        <v>1.1466580080591489E-4</v>
      </c>
      <c r="J158" s="112">
        <v>1.1466580080591489E-4</v>
      </c>
      <c r="K158" s="112">
        <v>1.1466580080591489E-4</v>
      </c>
      <c r="L158" s="112">
        <v>1.7199870120887233E-5</v>
      </c>
      <c r="M158" s="112">
        <v>4.5285842971969865E-2</v>
      </c>
      <c r="N158" s="112" t="s">
        <v>441</v>
      </c>
      <c r="O158" s="112" t="s">
        <v>441</v>
      </c>
      <c r="P158" s="112" t="s">
        <v>441</v>
      </c>
      <c r="Q158" s="112" t="s">
        <v>441</v>
      </c>
      <c r="R158" s="112" t="s">
        <v>441</v>
      </c>
      <c r="S158" s="112" t="s">
        <v>441</v>
      </c>
      <c r="T158" s="112" t="s">
        <v>441</v>
      </c>
      <c r="U158" s="112" t="s">
        <v>441</v>
      </c>
      <c r="V158" s="112" t="s">
        <v>441</v>
      </c>
      <c r="W158" s="112">
        <v>5.1125188772735951E-4</v>
      </c>
      <c r="X158" s="112" t="s">
        <v>441</v>
      </c>
      <c r="Y158" s="112" t="s">
        <v>441</v>
      </c>
      <c r="Z158" s="112" t="s">
        <v>441</v>
      </c>
      <c r="AA158" s="112" t="s">
        <v>441</v>
      </c>
      <c r="AB158" s="112" t="s">
        <v>441</v>
      </c>
      <c r="AC158" s="112" t="s">
        <v>441</v>
      </c>
      <c r="AD158" s="112" t="s">
        <v>441</v>
      </c>
      <c r="AE158" s="43"/>
      <c r="AF158" s="16">
        <v>375.77013747960928</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0.89582967429101645</v>
      </c>
      <c r="F159" s="112">
        <v>3.772513927441333E-2</v>
      </c>
      <c r="G159" s="112">
        <v>0.136654</v>
      </c>
      <c r="H159" s="112" t="s">
        <v>441</v>
      </c>
      <c r="I159" s="112">
        <v>1.7453839862700469E-2</v>
      </c>
      <c r="J159" s="112">
        <v>2.052163503385444E-2</v>
      </c>
      <c r="K159" s="112">
        <v>2.052163503385444E-2</v>
      </c>
      <c r="L159" s="112">
        <v>9.2159172454877203E-4</v>
      </c>
      <c r="M159" s="112">
        <v>7.8092947212547642E-2</v>
      </c>
      <c r="N159" s="112">
        <v>2.4866800000000002E-3</v>
      </c>
      <c r="O159" s="112">
        <v>1.9892E-4</v>
      </c>
      <c r="P159" s="112">
        <v>5.4712000000000001E-4</v>
      </c>
      <c r="Q159" s="112">
        <v>1.5402800000000002E-3</v>
      </c>
      <c r="R159" s="112">
        <v>1.7640200000000003E-3</v>
      </c>
      <c r="S159" s="112">
        <v>1.687205E-2</v>
      </c>
      <c r="T159" s="112">
        <v>5.7122000000000006E-2</v>
      </c>
      <c r="U159" s="112">
        <v>2.00161E-3</v>
      </c>
      <c r="V159" s="112">
        <v>2.23812E-2</v>
      </c>
      <c r="W159" s="112">
        <v>2.8465700000000005E-3</v>
      </c>
      <c r="X159" s="112">
        <v>4.1025000000000001E-5</v>
      </c>
      <c r="Y159" s="112">
        <v>2.1133E-4</v>
      </c>
      <c r="Z159" s="112">
        <v>1.9892E-4</v>
      </c>
      <c r="AA159" s="112">
        <v>2.8579000000000002E-5</v>
      </c>
      <c r="AB159" s="112">
        <v>4.7985399999999994E-4</v>
      </c>
      <c r="AC159" s="112">
        <v>1.5665399999999999E-3</v>
      </c>
      <c r="AD159" s="112">
        <v>1.3689499999999999E-3</v>
      </c>
      <c r="AE159" s="43"/>
      <c r="AF159" s="16">
        <v>798.76639999999998</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83" priority="9" operator="containsText" text="NR">
      <formula>NOT(ISERROR(SEARCH("NR",E14)))</formula>
    </cfRule>
  </conditionalFormatting>
  <conditionalFormatting sqref="E14:AK140">
    <cfRule type="containsText" dxfId="182" priority="1" operator="containsText" text="NA">
      <formula>NOT(ISERROR(SEARCH("NA",E14)))</formula>
    </cfRule>
    <cfRule type="containsText" dxfId="181" priority="2" operator="containsText" text="IE">
      <formula>NOT(ISERROR(SEARCH("IE",E14)))</formula>
    </cfRule>
    <cfRule type="containsText" dxfId="180" priority="3" operator="containsText" text="NE">
      <formula>NOT(ISERROR(SEARCH("NE",E14)))</formula>
    </cfRule>
    <cfRule type="containsText" dxfId="179" priority="4" operator="containsText" text="NO">
      <formula>NOT(ISERROR(SEARCH("NO",E14)))</formula>
    </cfRule>
    <cfRule type="cellIs" dxfId="178" priority="6" operator="equal">
      <formula>0</formula>
    </cfRule>
  </conditionalFormatting>
  <conditionalFormatting sqref="E23:AK140">
    <cfRule type="cellIs" dxfId="177" priority="5" operator="lessThan">
      <formula>0</formula>
    </cfRule>
    <cfRule type="cellIs" dxfId="176" priority="7" operator="equal">
      <formula>"NR"</formula>
    </cfRule>
  </conditionalFormatting>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37DCE-A89C-4799-A2D3-9A0836DD74DD}">
  <sheetPr codeName="Sheet12"/>
  <dimension ref="A1:AL170"/>
  <sheetViews>
    <sheetView zoomScale="70" zoomScaleNormal="70" workbookViewId="0">
      <pane xSplit="4" ySplit="13" topLeftCell="E12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2002</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2.0410143785248924E-2</v>
      </c>
      <c r="F14" s="52">
        <v>4.4313797184933942E-4</v>
      </c>
      <c r="G14" s="52">
        <v>2.4998665896664489E-2</v>
      </c>
      <c r="H14" s="52">
        <v>2.4245466317854809E-5</v>
      </c>
      <c r="I14" s="52">
        <v>5.5856553893560007E-2</v>
      </c>
      <c r="J14" s="52">
        <v>8.3244704855840013E-2</v>
      </c>
      <c r="K14" s="52">
        <v>0.11131615937368003</v>
      </c>
      <c r="L14" s="52">
        <v>1.9697795492393607E-3</v>
      </c>
      <c r="M14" s="52">
        <v>9.2677876360736933E-3</v>
      </c>
      <c r="N14" s="52">
        <v>0.62943214533928959</v>
      </c>
      <c r="O14" s="52">
        <v>2.0644925319094943E-2</v>
      </c>
      <c r="P14" s="52">
        <v>1.7011006929353475E-2</v>
      </c>
      <c r="Q14" s="52">
        <v>1.30673045193697E-2</v>
      </c>
      <c r="R14" s="52">
        <v>1.2099655544044084E-3</v>
      </c>
      <c r="S14" s="52">
        <v>7.4447845456736966E-4</v>
      </c>
      <c r="T14" s="52">
        <v>2.8886681723178549E-3</v>
      </c>
      <c r="U14" s="52">
        <v>4.179174519204761E-4</v>
      </c>
      <c r="V14" s="52">
        <v>6.3577020136357364E-3</v>
      </c>
      <c r="W14" s="52">
        <v>0.38906985526937021</v>
      </c>
      <c r="X14" s="52">
        <v>2.5410000000000006E-5</v>
      </c>
      <c r="Y14" s="52">
        <v>1.9401086800000008E-5</v>
      </c>
      <c r="Z14" s="52">
        <v>1.8796086800000006E-5</v>
      </c>
      <c r="AA14" s="52">
        <v>4.6424908800000007E-7</v>
      </c>
      <c r="AB14" s="52">
        <v>6.4071422688000016E-5</v>
      </c>
      <c r="AC14" s="52">
        <v>1.2100000000000003E-2</v>
      </c>
      <c r="AD14" s="52">
        <v>3.2065000000000003E-2</v>
      </c>
      <c r="AE14" s="33"/>
      <c r="AF14" s="52">
        <v>56.946400000000004</v>
      </c>
      <c r="AG14" s="52" t="s">
        <v>441</v>
      </c>
      <c r="AH14" s="52" t="s">
        <v>441</v>
      </c>
      <c r="AI14" s="52">
        <v>74.122765142842042</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9.070554916800002E-3</v>
      </c>
      <c r="F17" s="52">
        <v>4.4203484000000006E-4</v>
      </c>
      <c r="G17" s="52">
        <v>2.4671711999999998E-4</v>
      </c>
      <c r="H17" s="52" t="s">
        <v>441</v>
      </c>
      <c r="I17" s="52">
        <v>3.5362787200000006E-4</v>
      </c>
      <c r="J17" s="52">
        <v>3.5362787200000006E-4</v>
      </c>
      <c r="K17" s="52">
        <v>3.5362787200000006E-4</v>
      </c>
      <c r="L17" s="52">
        <v>1.9803160832000005E-4</v>
      </c>
      <c r="M17" s="52">
        <v>1.1669719776E-3</v>
      </c>
      <c r="N17" s="52">
        <v>1.4145114880000003E-6</v>
      </c>
      <c r="O17" s="52">
        <v>1.0608836160000003E-7</v>
      </c>
      <c r="P17" s="52">
        <v>2.1217672320000003E-6</v>
      </c>
      <c r="Q17" s="52">
        <v>5.3044180800000008E-7</v>
      </c>
      <c r="R17" s="52">
        <v>3.5362787200000007E-6</v>
      </c>
      <c r="S17" s="52">
        <v>3.8899065920000008E-6</v>
      </c>
      <c r="T17" s="52">
        <v>1.4145114880000003E-7</v>
      </c>
      <c r="U17" s="52">
        <v>1.9449532960000004E-6</v>
      </c>
      <c r="V17" s="52">
        <v>5.1276041440000012E-4</v>
      </c>
      <c r="W17" s="52">
        <v>2.4753951040000002E-5</v>
      </c>
      <c r="X17" s="52">
        <v>3.3594647840000007E-8</v>
      </c>
      <c r="Y17" s="52">
        <v>2.6522090400000004E-7</v>
      </c>
      <c r="Z17" s="52">
        <v>3.0058369120000003E-8</v>
      </c>
      <c r="AA17" s="52">
        <v>2.6522090400000007E-8</v>
      </c>
      <c r="AB17" s="52">
        <v>3.5539601136000007E-7</v>
      </c>
      <c r="AC17" s="52" t="s">
        <v>441</v>
      </c>
      <c r="AD17" s="52" t="s">
        <v>441</v>
      </c>
      <c r="AE17" s="40"/>
      <c r="AF17" s="52">
        <v>17.681393600000003</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0.22416917339999998</v>
      </c>
      <c r="F18" s="52">
        <v>1.1488578499999997E-2</v>
      </c>
      <c r="G18" s="52">
        <v>0.48974463996899997</v>
      </c>
      <c r="H18" s="52" t="s">
        <v>441</v>
      </c>
      <c r="I18" s="52">
        <v>8.6783058099999984E-3</v>
      </c>
      <c r="J18" s="52">
        <v>8.6783058099999984E-3</v>
      </c>
      <c r="K18" s="52">
        <v>8.6783058099999984E-3</v>
      </c>
      <c r="L18" s="52">
        <v>4.8480525524000001E-3</v>
      </c>
      <c r="M18" s="52">
        <v>2.9407128299999991E-2</v>
      </c>
      <c r="N18" s="52">
        <v>3.4942448499999995E-5</v>
      </c>
      <c r="O18" s="52">
        <v>2.6228653499999994E-6</v>
      </c>
      <c r="P18" s="52">
        <v>6.7642025999999991E-5</v>
      </c>
      <c r="Q18" s="52">
        <v>1.5892373999999996E-5</v>
      </c>
      <c r="R18" s="52">
        <v>8.6934323499999986E-5</v>
      </c>
      <c r="S18" s="52">
        <v>9.5287408699999988E-5</v>
      </c>
      <c r="T18" s="52">
        <v>3.8404098999999996E-6</v>
      </c>
      <c r="U18" s="52">
        <v>4.9293078999999993E-5</v>
      </c>
      <c r="V18" s="52">
        <v>1.2571878534999999E-2</v>
      </c>
      <c r="W18" s="52">
        <v>6.0589311999999999E-4</v>
      </c>
      <c r="X18" s="52">
        <v>8.2228351999999999E-7</v>
      </c>
      <c r="Y18" s="52">
        <v>6.4917119999999987E-6</v>
      </c>
      <c r="Z18" s="52">
        <v>7.3572735999999994E-7</v>
      </c>
      <c r="AA18" s="52">
        <v>6.4917119999999989E-7</v>
      </c>
      <c r="AB18" s="52">
        <v>8.6988940799999978E-6</v>
      </c>
      <c r="AC18" s="52" t="s">
        <v>441</v>
      </c>
      <c r="AD18" s="52" t="s">
        <v>441</v>
      </c>
      <c r="AE18" s="40"/>
      <c r="AF18" s="52">
        <v>461.87029999999993</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3.9440055599999996E-2</v>
      </c>
      <c r="F19" s="52">
        <v>1.9220299999999997E-3</v>
      </c>
      <c r="G19" s="52">
        <v>0.10276200000000001</v>
      </c>
      <c r="H19" s="52" t="s">
        <v>441</v>
      </c>
      <c r="I19" s="52">
        <v>1.5376239999999998E-3</v>
      </c>
      <c r="J19" s="52">
        <v>1.5376239999999998E-3</v>
      </c>
      <c r="K19" s="52">
        <v>1.5376239999999998E-3</v>
      </c>
      <c r="L19" s="52">
        <v>8.6106943999999998E-4</v>
      </c>
      <c r="M19" s="52">
        <v>5.0741591999999992E-3</v>
      </c>
      <c r="N19" s="52">
        <v>6.1504959999999997E-6</v>
      </c>
      <c r="O19" s="52">
        <v>4.6128719999999998E-7</v>
      </c>
      <c r="P19" s="52">
        <v>9.2257439999999991E-6</v>
      </c>
      <c r="Q19" s="52">
        <v>2.3064359999999998E-6</v>
      </c>
      <c r="R19" s="52">
        <v>1.5376239999999996E-5</v>
      </c>
      <c r="S19" s="52">
        <v>1.6913863999999996E-5</v>
      </c>
      <c r="T19" s="52">
        <v>6.1504959999999997E-7</v>
      </c>
      <c r="U19" s="52">
        <v>8.4569319999999978E-6</v>
      </c>
      <c r="V19" s="52">
        <v>2.2295547999999998E-3</v>
      </c>
      <c r="W19" s="52">
        <v>1.0763368E-4</v>
      </c>
      <c r="X19" s="52">
        <v>1.4607428E-7</v>
      </c>
      <c r="Y19" s="52">
        <v>1.1532179999999999E-6</v>
      </c>
      <c r="Z19" s="52">
        <v>1.3069803999999998E-7</v>
      </c>
      <c r="AA19" s="52">
        <v>1.1532179999999999E-7</v>
      </c>
      <c r="AB19" s="52">
        <v>1.54531212E-6</v>
      </c>
      <c r="AC19" s="52" t="s">
        <v>441</v>
      </c>
      <c r="AD19" s="52" t="s">
        <v>441</v>
      </c>
      <c r="AE19" s="40"/>
      <c r="AF19" s="52">
        <v>76.881199999999993</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1.0999070891999998</v>
      </c>
      <c r="F21" s="52">
        <v>5.360170999999999E-2</v>
      </c>
      <c r="G21" s="52">
        <v>1.432917</v>
      </c>
      <c r="H21" s="52" t="s">
        <v>441</v>
      </c>
      <c r="I21" s="52">
        <v>4.2881367999999989E-2</v>
      </c>
      <c r="J21" s="52">
        <v>4.2881367999999989E-2</v>
      </c>
      <c r="K21" s="52">
        <v>4.2881367999999989E-2</v>
      </c>
      <c r="L21" s="52">
        <v>2.4013566079999996E-2</v>
      </c>
      <c r="M21" s="52">
        <v>0.14150851439999995</v>
      </c>
      <c r="N21" s="52">
        <v>1.7152547199999997E-4</v>
      </c>
      <c r="O21" s="52">
        <v>1.2864410399999997E-5</v>
      </c>
      <c r="P21" s="52">
        <v>2.5728820799999992E-4</v>
      </c>
      <c r="Q21" s="52">
        <v>6.432205199999998E-5</v>
      </c>
      <c r="R21" s="52">
        <v>4.2881367999999989E-4</v>
      </c>
      <c r="S21" s="52">
        <v>4.7169504799999987E-4</v>
      </c>
      <c r="T21" s="52">
        <v>1.7152547199999997E-5</v>
      </c>
      <c r="U21" s="52">
        <v>2.3584752399999993E-4</v>
      </c>
      <c r="V21" s="52">
        <v>6.2177983599999993E-2</v>
      </c>
      <c r="W21" s="52">
        <v>3.0016957599999995E-3</v>
      </c>
      <c r="X21" s="52">
        <v>4.0737299599999991E-6</v>
      </c>
      <c r="Y21" s="52">
        <v>3.216102599999999E-5</v>
      </c>
      <c r="Z21" s="52">
        <v>3.6449162799999994E-6</v>
      </c>
      <c r="AA21" s="52">
        <v>3.2161025999999993E-6</v>
      </c>
      <c r="AB21" s="52">
        <v>4.3095774839999989E-5</v>
      </c>
      <c r="AC21" s="52" t="s">
        <v>441</v>
      </c>
      <c r="AD21" s="52" t="s">
        <v>441</v>
      </c>
      <c r="AE21" s="40"/>
      <c r="AF21" s="52">
        <v>2144.0683999999997</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0.14139112950000002</v>
      </c>
      <c r="F22" s="52">
        <v>3.3968573859999997E-2</v>
      </c>
      <c r="G22" s="52">
        <v>9.7739999999999982E-5</v>
      </c>
      <c r="H22" s="52" t="s">
        <v>441</v>
      </c>
      <c r="I22" s="52">
        <v>3.9627503599999996E-2</v>
      </c>
      <c r="J22" s="52">
        <v>4.2659803399999995E-2</v>
      </c>
      <c r="K22" s="52">
        <v>4.5018258800000002E-2</v>
      </c>
      <c r="L22" s="52">
        <v>4.1431536063999998E-3</v>
      </c>
      <c r="M22" s="52">
        <v>0.32436625799999996</v>
      </c>
      <c r="N22" s="52">
        <v>4.5160534423999997E-2</v>
      </c>
      <c r="O22" s="52">
        <v>6.0743193179999986E-4</v>
      </c>
      <c r="P22" s="52">
        <v>2.6811248159999998E-3</v>
      </c>
      <c r="Q22" s="52">
        <v>1.352548659E-3</v>
      </c>
      <c r="R22" s="52">
        <v>4.5808487599999998E-3</v>
      </c>
      <c r="S22" s="52">
        <v>5.9317774659999991E-3</v>
      </c>
      <c r="T22" s="52">
        <v>4.3812845623999999E-3</v>
      </c>
      <c r="U22" s="52">
        <v>6.242794429999999E-4</v>
      </c>
      <c r="V22" s="52">
        <v>7.2082303699999989E-2</v>
      </c>
      <c r="W22" s="52">
        <v>2.2679342000000001E-4</v>
      </c>
      <c r="X22" s="52">
        <v>1.5330267891069995E-2</v>
      </c>
      <c r="Y22" s="52">
        <v>1.9847147509499997E-2</v>
      </c>
      <c r="Z22" s="52">
        <v>7.9853315320099986E-3</v>
      </c>
      <c r="AA22" s="52">
        <v>6.2333036929499994E-3</v>
      </c>
      <c r="AB22" s="52">
        <v>4.9396050625529986E-2</v>
      </c>
      <c r="AC22" s="52" t="s">
        <v>441</v>
      </c>
      <c r="AD22" s="52">
        <v>5.7276773999999989E-2</v>
      </c>
      <c r="AE22" s="40"/>
      <c r="AF22" s="52">
        <v>7.3056999999999999</v>
      </c>
      <c r="AG22" s="52">
        <v>336.92219999999998</v>
      </c>
      <c r="AH22" s="52" t="s">
        <v>441</v>
      </c>
      <c r="AI22" s="52" t="s">
        <v>441</v>
      </c>
      <c r="AJ22" s="52">
        <v>154.68960000000001</v>
      </c>
      <c r="AK22" s="52" t="s">
        <v>441</v>
      </c>
      <c r="AL22" s="120" t="s">
        <v>49</v>
      </c>
    </row>
    <row r="23" spans="1:38" ht="26.45" customHeight="1" thickBot="1" x14ac:dyDescent="0.25">
      <c r="A23" s="49" t="s">
        <v>70</v>
      </c>
      <c r="B23" s="53" t="s">
        <v>391</v>
      </c>
      <c r="C23" s="50" t="s">
        <v>387</v>
      </c>
      <c r="D23" s="92"/>
      <c r="E23" s="52">
        <v>0.94711529880185796</v>
      </c>
      <c r="F23" s="52">
        <v>9.8023487206285037E-2</v>
      </c>
      <c r="G23" s="52">
        <v>1.7416077087287835E-2</v>
      </c>
      <c r="H23" s="52">
        <v>2.3221436116383783E-4</v>
      </c>
      <c r="I23" s="52">
        <v>6.1072376986089354E-2</v>
      </c>
      <c r="J23" s="52">
        <v>6.1072376986089354E-2</v>
      </c>
      <c r="K23" s="52">
        <v>6.1072376986089354E-2</v>
      </c>
      <c r="L23" s="52">
        <v>3.7908994459996528E-2</v>
      </c>
      <c r="M23" s="52">
        <v>0.31273469089739853</v>
      </c>
      <c r="N23" s="52">
        <v>6.5310289077329386E-2</v>
      </c>
      <c r="O23" s="52">
        <v>2.902679514547973E-4</v>
      </c>
      <c r="P23" s="52" t="s">
        <v>441</v>
      </c>
      <c r="Q23" s="52" t="s">
        <v>441</v>
      </c>
      <c r="R23" s="52">
        <v>1.4513397572739866E-3</v>
      </c>
      <c r="S23" s="52">
        <v>4.934555174731553E-2</v>
      </c>
      <c r="T23" s="52">
        <v>2.0318756601835812E-3</v>
      </c>
      <c r="U23" s="52">
        <v>2.902679514547973E-4</v>
      </c>
      <c r="V23" s="52">
        <v>2.902679514547973E-2</v>
      </c>
      <c r="W23" s="52">
        <v>2.9026795145479733E-3</v>
      </c>
      <c r="X23" s="52">
        <v>8.708038543643917E-4</v>
      </c>
      <c r="Y23" s="52">
        <v>1.4513397572739866E-3</v>
      </c>
      <c r="Z23" s="52" t="s">
        <v>441</v>
      </c>
      <c r="AA23" s="52" t="s">
        <v>441</v>
      </c>
      <c r="AB23" s="52">
        <v>2.3221436116383784E-3</v>
      </c>
      <c r="AC23" s="52" t="s">
        <v>441</v>
      </c>
      <c r="AD23" s="52" t="s">
        <v>441</v>
      </c>
      <c r="AE23" s="40"/>
      <c r="AF23" s="52">
        <v>1248.1521912556284</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0.17919586778319999</v>
      </c>
      <c r="F24" s="52">
        <v>8.9152897599999986E-3</v>
      </c>
      <c r="G24" s="52">
        <v>4.8553499593999997E-3</v>
      </c>
      <c r="H24" s="52" t="s">
        <v>441</v>
      </c>
      <c r="I24" s="52">
        <v>6.9663800339999993E-3</v>
      </c>
      <c r="J24" s="52">
        <v>6.9663800339999993E-3</v>
      </c>
      <c r="K24" s="52">
        <v>6.9663800339999993E-3</v>
      </c>
      <c r="L24" s="52">
        <v>3.89735502792E-3</v>
      </c>
      <c r="M24" s="52">
        <v>2.3237794122399996E-2</v>
      </c>
      <c r="N24" s="52">
        <v>2.7939692212000001E-5</v>
      </c>
      <c r="O24" s="52">
        <v>2.0961828683999999E-6</v>
      </c>
      <c r="P24" s="52">
        <v>4.6837086767999997E-5</v>
      </c>
      <c r="Q24" s="52">
        <v>1.1379827191999999E-5</v>
      </c>
      <c r="R24" s="52">
        <v>6.971274638E-5</v>
      </c>
      <c r="S24" s="52">
        <v>7.6573892427999989E-5</v>
      </c>
      <c r="T24" s="52">
        <v>2.9059803511999999E-6</v>
      </c>
      <c r="U24" s="52">
        <v>3.8820646303999994E-5</v>
      </c>
      <c r="V24" s="52">
        <v>1.00974765566E-2</v>
      </c>
      <c r="W24" s="52">
        <v>4.8713266895999995E-4</v>
      </c>
      <c r="X24" s="52">
        <v>6.6110862216000002E-7</v>
      </c>
      <c r="Y24" s="52">
        <v>5.2192785959999992E-6</v>
      </c>
      <c r="Z24" s="52">
        <v>5.9151824087999996E-7</v>
      </c>
      <c r="AA24" s="52">
        <v>5.219278596E-7</v>
      </c>
      <c r="AB24" s="52">
        <v>6.9938333186399993E-6</v>
      </c>
      <c r="AC24" s="52" t="s">
        <v>441</v>
      </c>
      <c r="AD24" s="52" t="s">
        <v>441</v>
      </c>
      <c r="AE24" s="40"/>
      <c r="AF24" s="52">
        <v>357.36460640000001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0.13751748062379202</v>
      </c>
      <c r="F25" s="52">
        <v>0.2237132908841987</v>
      </c>
      <c r="G25" s="52">
        <v>9.8904823151805786E-3</v>
      </c>
      <c r="H25" s="52" t="s">
        <v>441</v>
      </c>
      <c r="I25" s="52">
        <v>1.9186046078013099E-3</v>
      </c>
      <c r="J25" s="52">
        <v>1.9186046078013099E-3</v>
      </c>
      <c r="K25" s="52">
        <v>1.9186046078013099E-3</v>
      </c>
      <c r="L25" s="52">
        <v>2.877906911701965E-4</v>
      </c>
      <c r="M25" s="52">
        <v>0.104174568793984</v>
      </c>
      <c r="N25" s="52" t="s">
        <v>441</v>
      </c>
      <c r="O25" s="52" t="s">
        <v>441</v>
      </c>
      <c r="P25" s="52" t="s">
        <v>441</v>
      </c>
      <c r="Q25" s="52" t="s">
        <v>441</v>
      </c>
      <c r="R25" s="52" t="s">
        <v>441</v>
      </c>
      <c r="S25" s="52" t="s">
        <v>441</v>
      </c>
      <c r="T25" s="52" t="s">
        <v>441</v>
      </c>
      <c r="U25" s="52" t="s">
        <v>441</v>
      </c>
      <c r="V25" s="52" t="s">
        <v>441</v>
      </c>
      <c r="W25" s="52">
        <v>7.0646302384483784E-4</v>
      </c>
      <c r="X25" s="52" t="s">
        <v>441</v>
      </c>
      <c r="Y25" s="52" t="s">
        <v>441</v>
      </c>
      <c r="Z25" s="52" t="s">
        <v>441</v>
      </c>
      <c r="AA25" s="52" t="s">
        <v>441</v>
      </c>
      <c r="AB25" s="52" t="s">
        <v>441</v>
      </c>
      <c r="AC25" s="52" t="s">
        <v>441</v>
      </c>
      <c r="AD25" s="52" t="s">
        <v>441</v>
      </c>
      <c r="AE25" s="40"/>
      <c r="AF25" s="52">
        <v>519.32298308191037</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3.3745481882973563E-2</v>
      </c>
      <c r="F26" s="52">
        <v>7.500960743358033E-2</v>
      </c>
      <c r="G26" s="52">
        <v>3.3593670985399664E-3</v>
      </c>
      <c r="H26" s="52" t="s">
        <v>441</v>
      </c>
      <c r="I26" s="52">
        <v>8.5004655627519886E-5</v>
      </c>
      <c r="J26" s="52">
        <v>8.5004655627519886E-5</v>
      </c>
      <c r="K26" s="52">
        <v>8.5004655627519886E-5</v>
      </c>
      <c r="L26" s="52">
        <v>1.2750698344127983E-5</v>
      </c>
      <c r="M26" s="52">
        <v>0.40660543713777081</v>
      </c>
      <c r="N26" s="52">
        <v>0.22668852</v>
      </c>
      <c r="O26" s="52" t="s">
        <v>441</v>
      </c>
      <c r="P26" s="52" t="s">
        <v>441</v>
      </c>
      <c r="Q26" s="52" t="s">
        <v>441</v>
      </c>
      <c r="R26" s="52" t="s">
        <v>441</v>
      </c>
      <c r="S26" s="52" t="s">
        <v>441</v>
      </c>
      <c r="T26" s="52" t="s">
        <v>441</v>
      </c>
      <c r="U26" s="52" t="s">
        <v>441</v>
      </c>
      <c r="V26" s="52" t="s">
        <v>441</v>
      </c>
      <c r="W26" s="52">
        <v>7.6010172586312959E-4</v>
      </c>
      <c r="X26" s="52" t="s">
        <v>441</v>
      </c>
      <c r="Y26" s="52" t="s">
        <v>441</v>
      </c>
      <c r="Z26" s="52" t="s">
        <v>441</v>
      </c>
      <c r="AA26" s="52" t="s">
        <v>441</v>
      </c>
      <c r="AB26" s="52" t="s">
        <v>441</v>
      </c>
      <c r="AC26" s="52" t="s">
        <v>441</v>
      </c>
      <c r="AD26" s="52" t="s">
        <v>441</v>
      </c>
      <c r="AE26" s="40"/>
      <c r="AF26" s="52">
        <v>174.15518789043975</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2.1225560539620427</v>
      </c>
      <c r="F27" s="52">
        <v>1.8840154930242932</v>
      </c>
      <c r="G27" s="52">
        <v>4.6512017297897799E-2</v>
      </c>
      <c r="H27" s="52">
        <v>0.15208965265471897</v>
      </c>
      <c r="I27" s="52">
        <v>4.9966470902950838E-2</v>
      </c>
      <c r="J27" s="52">
        <v>4.9966470902950838E-2</v>
      </c>
      <c r="K27" s="52">
        <v>4.9966470902950838E-2</v>
      </c>
      <c r="L27" s="52">
        <v>2.2474469471932039E-2</v>
      </c>
      <c r="M27" s="52">
        <v>15.513922026393894</v>
      </c>
      <c r="N27" s="52">
        <v>2.2673141025085752E-4</v>
      </c>
      <c r="O27" s="52">
        <v>2.8108458495040714E-5</v>
      </c>
      <c r="P27" s="52">
        <v>1.2809598911133881E-3</v>
      </c>
      <c r="Q27" s="52">
        <v>4.2628623315193973E-5</v>
      </c>
      <c r="R27" s="52">
        <v>1.0144805962131059E-3</v>
      </c>
      <c r="S27" s="52">
        <v>7.177065259302434E-4</v>
      </c>
      <c r="T27" s="52">
        <v>3.1625823910347387E-4</v>
      </c>
      <c r="U27" s="52">
        <v>2.9040329640306601E-5</v>
      </c>
      <c r="V27" s="52">
        <v>4.8196105250085603E-3</v>
      </c>
      <c r="W27" s="52">
        <v>7.7188500000000007E-2</v>
      </c>
      <c r="X27" s="52">
        <v>1.2807287132E-3</v>
      </c>
      <c r="Y27" s="52">
        <v>1.6099147574E-3</v>
      </c>
      <c r="Z27" s="52">
        <v>1.0304994720000001E-3</v>
      </c>
      <c r="AA27" s="52">
        <v>1.6332925650000001E-3</v>
      </c>
      <c r="AB27" s="52">
        <v>5.5544355076000002E-3</v>
      </c>
      <c r="AC27" s="52">
        <v>7.7188300000000001E-5</v>
      </c>
      <c r="AD27" s="52">
        <v>1.5599899999999999E-5</v>
      </c>
      <c r="AE27" s="40"/>
      <c r="AF27" s="52">
        <v>6821.0232829037004</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0.24216035491173099</v>
      </c>
      <c r="F28" s="52">
        <v>0.12662396402576787</v>
      </c>
      <c r="G28" s="52">
        <v>4.8533880484084874E-3</v>
      </c>
      <c r="H28" s="52">
        <v>3.2125409102333235E-3</v>
      </c>
      <c r="I28" s="52">
        <v>1.7697197399659449E-2</v>
      </c>
      <c r="J28" s="52">
        <v>1.7697197399659449E-2</v>
      </c>
      <c r="K28" s="52">
        <v>1.7697197399659449E-2</v>
      </c>
      <c r="L28" s="52">
        <v>8.3382529031480242E-3</v>
      </c>
      <c r="M28" s="52">
        <v>1.5023675967223047</v>
      </c>
      <c r="N28" s="52">
        <v>1.2766464526457918E-5</v>
      </c>
      <c r="O28" s="52">
        <v>1.5288481245335269E-6</v>
      </c>
      <c r="P28" s="52">
        <v>8.3244878735636574E-5</v>
      </c>
      <c r="Q28" s="52">
        <v>2.4271920693477148E-6</v>
      </c>
      <c r="R28" s="52">
        <v>8.5254523388442918E-5</v>
      </c>
      <c r="S28" s="52">
        <v>5.8906421308183187E-5</v>
      </c>
      <c r="T28" s="52">
        <v>1.5572955193924177E-5</v>
      </c>
      <c r="U28" s="52">
        <v>1.7966878896283774E-6</v>
      </c>
      <c r="V28" s="52">
        <v>3.0448869474152787E-4</v>
      </c>
      <c r="W28" s="52">
        <v>4.9621999999999999E-3</v>
      </c>
      <c r="X28" s="52">
        <v>1.5174304330000001E-4</v>
      </c>
      <c r="Y28" s="52">
        <v>1.8677492479999999E-4</v>
      </c>
      <c r="Z28" s="52">
        <v>1.2679107230000001E-4</v>
      </c>
      <c r="AA28" s="52">
        <v>1.726637274E-4</v>
      </c>
      <c r="AB28" s="52">
        <v>6.3797276780000001E-4</v>
      </c>
      <c r="AC28" s="52">
        <v>4.9625000000000003E-6</v>
      </c>
      <c r="AD28" s="52">
        <v>2.0721999999999998E-6</v>
      </c>
      <c r="AE28" s="40"/>
      <c r="AF28" s="52">
        <v>509.655549597</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1.02158443313467</v>
      </c>
      <c r="F29" s="52">
        <v>0.11581137401794832</v>
      </c>
      <c r="G29" s="52">
        <v>1.5926988387643982E-2</v>
      </c>
      <c r="H29" s="52">
        <v>3.5983979446436494E-4</v>
      </c>
      <c r="I29" s="52">
        <v>3.8908211172996046E-2</v>
      </c>
      <c r="J29" s="52">
        <v>3.8908211172996046E-2</v>
      </c>
      <c r="K29" s="52">
        <v>3.8908211172996046E-2</v>
      </c>
      <c r="L29" s="52">
        <v>2.0866639599091439E-2</v>
      </c>
      <c r="M29" s="52">
        <v>0.29316929394383939</v>
      </c>
      <c r="N29" s="52">
        <v>1.5638625123916968E-5</v>
      </c>
      <c r="O29" s="52">
        <v>1.6322808680798022E-6</v>
      </c>
      <c r="P29" s="52">
        <v>1.51641035863926E-4</v>
      </c>
      <c r="Q29" s="52">
        <v>3.0935158469393403E-6</v>
      </c>
      <c r="R29" s="52">
        <v>2.3010803625955328E-4</v>
      </c>
      <c r="S29" s="52">
        <v>1.5477862123378916E-4</v>
      </c>
      <c r="T29" s="52">
        <v>9.0948118106231647E-6</v>
      </c>
      <c r="U29" s="52">
        <v>2.9224699577190769E-6</v>
      </c>
      <c r="V29" s="52">
        <v>5.2091321571282588E-4</v>
      </c>
      <c r="W29" s="52">
        <v>8.0296000000000013E-3</v>
      </c>
      <c r="X29" s="52">
        <v>1.147048441E-4</v>
      </c>
      <c r="Y29" s="52">
        <v>6.9460155270000001E-4</v>
      </c>
      <c r="Z29" s="52">
        <v>7.7616944129999996E-4</v>
      </c>
      <c r="AA29" s="52">
        <v>1.7842975659999999E-4</v>
      </c>
      <c r="AB29" s="52">
        <v>1.7639055947E-3</v>
      </c>
      <c r="AC29" s="52">
        <v>4.0579999999999999E-6</v>
      </c>
      <c r="AD29" s="52">
        <v>1.4765E-6</v>
      </c>
      <c r="AE29" s="40"/>
      <c r="AF29" s="52">
        <v>1185.3359460142999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4.6128169166721501E-3</v>
      </c>
      <c r="F30" s="52">
        <v>0.14581041797931144</v>
      </c>
      <c r="G30" s="52">
        <v>2.0616003519595007E-4</v>
      </c>
      <c r="H30" s="52">
        <v>3.7150747259086865E-5</v>
      </c>
      <c r="I30" s="52">
        <v>3.0323917437953523E-3</v>
      </c>
      <c r="J30" s="52">
        <v>3.0323917437953523E-3</v>
      </c>
      <c r="K30" s="52">
        <v>3.0323917437953523E-3</v>
      </c>
      <c r="L30" s="52">
        <v>4.5706799153380934E-4</v>
      </c>
      <c r="M30" s="52">
        <v>0.45218751155943437</v>
      </c>
      <c r="N30" s="52">
        <v>1.5542384500227907E-6</v>
      </c>
      <c r="O30" s="52">
        <v>3.9380258594887642E-5</v>
      </c>
      <c r="P30" s="52">
        <v>6.8984319469414038E-6</v>
      </c>
      <c r="Q30" s="52">
        <v>2.3787696368763459E-7</v>
      </c>
      <c r="R30" s="52">
        <v>1.7013930656345814E-4</v>
      </c>
      <c r="S30" s="52">
        <v>6.6953362103741596E-3</v>
      </c>
      <c r="T30" s="52">
        <v>2.7611740372664206E-4</v>
      </c>
      <c r="U30" s="52">
        <v>3.9208233709131381E-5</v>
      </c>
      <c r="V30" s="52">
        <v>3.8984466443792447E-3</v>
      </c>
      <c r="W30" s="52">
        <v>4.3209999999999999E-4</v>
      </c>
      <c r="X30" s="52">
        <v>6.5840528000000001E-6</v>
      </c>
      <c r="Y30" s="52">
        <v>1.20707635E-5</v>
      </c>
      <c r="Z30" s="52">
        <v>4.1150328999999999E-6</v>
      </c>
      <c r="AA30" s="52">
        <v>1.412828E-5</v>
      </c>
      <c r="AB30" s="52">
        <v>3.6898129200000001E-5</v>
      </c>
      <c r="AC30" s="52">
        <v>4.3210000000000001E-7</v>
      </c>
      <c r="AD30" s="52">
        <v>4.3210000000000001E-7</v>
      </c>
      <c r="AE30" s="40"/>
      <c r="AF30" s="52">
        <v>35.126498304499997</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0.24176865695637775</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11.352972593300001</v>
      </c>
      <c r="AL31" s="120" t="s">
        <v>49</v>
      </c>
    </row>
    <row r="32" spans="1:38" ht="26.45" customHeight="1" thickBot="1" x14ac:dyDescent="0.25">
      <c r="A32" s="49" t="s">
        <v>78</v>
      </c>
      <c r="B32" s="49" t="s">
        <v>89</v>
      </c>
      <c r="C32" s="50" t="s">
        <v>90</v>
      </c>
      <c r="D32" s="51"/>
      <c r="E32" s="52" t="s">
        <v>441</v>
      </c>
      <c r="F32" s="52" t="s">
        <v>441</v>
      </c>
      <c r="G32" s="52" t="s">
        <v>441</v>
      </c>
      <c r="H32" s="52" t="s">
        <v>441</v>
      </c>
      <c r="I32" s="52">
        <v>2.7890786580256892E-2</v>
      </c>
      <c r="J32" s="52">
        <v>5.3862440176303081E-2</v>
      </c>
      <c r="K32" s="52">
        <v>6.8774617712763012E-2</v>
      </c>
      <c r="L32" s="52">
        <v>6.3155579160446102E-3</v>
      </c>
      <c r="M32" s="52" t="s">
        <v>441</v>
      </c>
      <c r="N32" s="52">
        <v>0.20756712129326907</v>
      </c>
      <c r="O32" s="52">
        <v>9.1002689012109638E-4</v>
      </c>
      <c r="P32" s="52" t="s">
        <v>441</v>
      </c>
      <c r="Q32" s="52">
        <v>2.3731107848050919E-3</v>
      </c>
      <c r="R32" s="52">
        <v>7.7461545879620411E-2</v>
      </c>
      <c r="S32" s="52">
        <v>1.7006512347159533</v>
      </c>
      <c r="T32" s="52">
        <v>1.1905749550934021E-2</v>
      </c>
      <c r="U32" s="52">
        <v>1.3754923542552589E-3</v>
      </c>
      <c r="V32" s="52">
        <v>0.55244499644356759</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2706.584222580851</v>
      </c>
      <c r="AL32" s="120" t="s">
        <v>410</v>
      </c>
    </row>
    <row r="33" spans="1:38" ht="26.45" customHeight="1" thickBot="1" x14ac:dyDescent="0.25">
      <c r="A33" s="49" t="s">
        <v>78</v>
      </c>
      <c r="B33" s="49" t="s">
        <v>91</v>
      </c>
      <c r="C33" s="50" t="s">
        <v>92</v>
      </c>
      <c r="D33" s="51"/>
      <c r="E33" s="52" t="s">
        <v>441</v>
      </c>
      <c r="F33" s="52" t="s">
        <v>441</v>
      </c>
      <c r="G33" s="52" t="s">
        <v>441</v>
      </c>
      <c r="H33" s="52" t="s">
        <v>441</v>
      </c>
      <c r="I33" s="52">
        <v>0.12290957780072309</v>
      </c>
      <c r="J33" s="52">
        <v>0.22761032926059824</v>
      </c>
      <c r="K33" s="52">
        <v>0.45522065852119648</v>
      </c>
      <c r="L33" s="52">
        <v>4.825338980324681E-3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2706.584222580851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0.28465736381210699</v>
      </c>
      <c r="F36" s="52">
        <v>1.166447304772103E-2</v>
      </c>
      <c r="G36" s="52">
        <v>0.143292</v>
      </c>
      <c r="H36" s="52" t="s">
        <v>441</v>
      </c>
      <c r="I36" s="52">
        <v>1.251524098610402E-2</v>
      </c>
      <c r="J36" s="52">
        <v>1.471136403292117E-2</v>
      </c>
      <c r="K36" s="52">
        <v>1.471136403292117E-2</v>
      </c>
      <c r="L36" s="52">
        <v>3.7569317050363299E-4</v>
      </c>
      <c r="M36" s="52">
        <v>2.4696593882664746E-2</v>
      </c>
      <c r="N36" s="52">
        <v>8.8329000000000001E-4</v>
      </c>
      <c r="O36" s="52">
        <v>8.2689999999999996E-5</v>
      </c>
      <c r="P36" s="52">
        <v>1.5222999999999997E-4</v>
      </c>
      <c r="Q36" s="52">
        <v>1.7683600000000001E-3</v>
      </c>
      <c r="R36" s="52">
        <v>1.8989699999999998E-3</v>
      </c>
      <c r="S36" s="52">
        <v>6.0547600000000002E-3</v>
      </c>
      <c r="T36" s="52">
        <v>8.0148999999999998E-2</v>
      </c>
      <c r="U36" s="52">
        <v>8.5085999999999994E-4</v>
      </c>
      <c r="V36" s="52">
        <v>7.0475999999999994E-3</v>
      </c>
      <c r="W36" s="52">
        <v>1.5781299999999999E-3</v>
      </c>
      <c r="X36" s="52">
        <v>1.8933999999999999E-5</v>
      </c>
      <c r="Y36" s="52">
        <v>1.0664999999999999E-4</v>
      </c>
      <c r="Z36" s="52">
        <v>8.2689999999999996E-5</v>
      </c>
      <c r="AA36" s="52">
        <v>2.5040999999999996E-5</v>
      </c>
      <c r="AB36" s="52">
        <v>2.3331499999999997E-4</v>
      </c>
      <c r="AC36" s="52">
        <v>6.1359999999999995E-4</v>
      </c>
      <c r="AD36" s="52">
        <v>1.4978459999999999E-3</v>
      </c>
      <c r="AE36" s="40"/>
      <c r="AF36" s="52">
        <v>246.30939999999998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0.25836754862891798</v>
      </c>
      <c r="F38" s="52">
        <v>2.6740237571481074E-2</v>
      </c>
      <c r="G38" s="52">
        <v>4.7510046025728888E-3</v>
      </c>
      <c r="H38" s="52">
        <v>6.3346728034305178E-5</v>
      </c>
      <c r="I38" s="52">
        <v>1.6660189473022263E-2</v>
      </c>
      <c r="J38" s="52">
        <v>1.6660189473022263E-2</v>
      </c>
      <c r="K38" s="52">
        <v>1.6660189473022263E-2</v>
      </c>
      <c r="L38" s="52">
        <v>1.0341353351600323E-2</v>
      </c>
      <c r="M38" s="52">
        <v>8.5312205980200506E-2</v>
      </c>
      <c r="N38" s="52">
        <v>1.7816267259648334E-2</v>
      </c>
      <c r="O38" s="52">
        <v>7.9183410042881489E-5</v>
      </c>
      <c r="P38" s="52" t="s">
        <v>441</v>
      </c>
      <c r="Q38" s="52" t="s">
        <v>441</v>
      </c>
      <c r="R38" s="52">
        <v>3.9591705021440742E-4</v>
      </c>
      <c r="S38" s="52">
        <v>1.3461179707289852E-2</v>
      </c>
      <c r="T38" s="52">
        <v>5.542838703001704E-4</v>
      </c>
      <c r="U38" s="52">
        <v>7.9183410042881489E-5</v>
      </c>
      <c r="V38" s="52">
        <v>7.9183410042881486E-3</v>
      </c>
      <c r="W38" s="52">
        <v>7.9183410042881484E-4</v>
      </c>
      <c r="X38" s="52">
        <v>2.3755023012864444E-4</v>
      </c>
      <c r="Y38" s="52">
        <v>3.9591705021440736E-4</v>
      </c>
      <c r="Z38" s="52" t="s">
        <v>441</v>
      </c>
      <c r="AA38" s="52" t="s">
        <v>441</v>
      </c>
      <c r="AB38" s="52">
        <v>6.334672803430518E-4</v>
      </c>
      <c r="AC38" s="52" t="s">
        <v>441</v>
      </c>
      <c r="AD38" s="52" t="s">
        <v>441</v>
      </c>
      <c r="AE38" s="40"/>
      <c r="AF38" s="52">
        <v>340.48866318439036</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2.1071791799999996E-2</v>
      </c>
      <c r="F39" s="52">
        <v>1.7149461E-3</v>
      </c>
      <c r="G39" s="52">
        <v>1.8264776353999999E-3</v>
      </c>
      <c r="H39" s="52">
        <v>1.7400000000000001E-6</v>
      </c>
      <c r="I39" s="52">
        <v>6.4365343459999993E-3</v>
      </c>
      <c r="J39" s="52">
        <v>9.2271343459999992E-3</v>
      </c>
      <c r="K39" s="52">
        <v>1.1895134345999999E-2</v>
      </c>
      <c r="L39" s="52">
        <v>7.9425337383999994E-4</v>
      </c>
      <c r="M39" s="52">
        <v>6.6342102999999994E-3</v>
      </c>
      <c r="N39" s="52">
        <v>6.0801838817700002E-2</v>
      </c>
      <c r="O39" s="52">
        <v>1.9810495396300003E-3</v>
      </c>
      <c r="P39" s="52">
        <v>1.63219107E-3</v>
      </c>
      <c r="Q39" s="52">
        <v>1.2734710700000003E-3</v>
      </c>
      <c r="R39" s="52">
        <v>7.0958223909999983E-4</v>
      </c>
      <c r="S39" s="52">
        <v>2.3459644782E-4</v>
      </c>
      <c r="T39" s="52">
        <v>7.5948822391000001E-3</v>
      </c>
      <c r="U39" s="52">
        <v>1.40652206E-5</v>
      </c>
      <c r="V39" s="52">
        <v>1.621448811E-3</v>
      </c>
      <c r="W39" s="52">
        <v>3.612E-4</v>
      </c>
      <c r="X39" s="52">
        <v>2.5503800000000001E-6</v>
      </c>
      <c r="Y39" s="52">
        <v>2.7590000000000002E-6</v>
      </c>
      <c r="Z39" s="52">
        <v>1.9003399999999999E-6</v>
      </c>
      <c r="AA39" s="52">
        <v>9.7028000000000014E-8</v>
      </c>
      <c r="AB39" s="52">
        <v>7.3067480000000012E-6</v>
      </c>
      <c r="AC39" s="52">
        <v>1.1732439999999999E-3</v>
      </c>
      <c r="AD39" s="52">
        <v>3.0740078259999999E-3</v>
      </c>
      <c r="AE39" s="40"/>
      <c r="AF39" s="52">
        <v>81.910699999999991</v>
      </c>
      <c r="AG39" s="52" t="s">
        <v>441</v>
      </c>
      <c r="AH39" s="52" t="s">
        <v>441</v>
      </c>
      <c r="AI39" s="52">
        <v>4.5652938596473867</v>
      </c>
      <c r="AJ39" s="52">
        <v>1.8644018451315627</v>
      </c>
      <c r="AK39" s="52">
        <v>0.57999999999999996</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1.1722548774999999E-2</v>
      </c>
      <c r="F41" s="52">
        <v>3.6871601499999999E-3</v>
      </c>
      <c r="G41" s="52">
        <v>2.6783556238999997E-3</v>
      </c>
      <c r="H41" s="52">
        <v>4.6505451999999999E-5</v>
      </c>
      <c r="I41" s="52">
        <v>4.70185555E-3</v>
      </c>
      <c r="J41" s="52">
        <v>4.8181191799999993E-3</v>
      </c>
      <c r="K41" s="52">
        <v>5.0506464400000006E-3</v>
      </c>
      <c r="L41" s="52">
        <v>4.6281333916000001E-4</v>
      </c>
      <c r="M41" s="52">
        <v>3.4887296200000001E-2</v>
      </c>
      <c r="N41" s="52">
        <v>1.5925886655000001E-4</v>
      </c>
      <c r="O41" s="52">
        <v>7.5767879174999995E-5</v>
      </c>
      <c r="P41" s="52">
        <v>2.9417011639999999E-5</v>
      </c>
      <c r="Q41" s="52">
        <v>2.6950615850000001E-6</v>
      </c>
      <c r="R41" s="52">
        <v>1.71192777992E-4</v>
      </c>
      <c r="S41" s="52">
        <v>5.9231929349200002E-5</v>
      </c>
      <c r="T41" s="52">
        <v>1.2581694817E-5</v>
      </c>
      <c r="U41" s="52">
        <v>3.6865204499999996E-6</v>
      </c>
      <c r="V41" s="52">
        <v>3.05507355805E-3</v>
      </c>
      <c r="W41" s="52">
        <v>5.8024024000000009E-3</v>
      </c>
      <c r="X41" s="52">
        <v>7.1837960150000009E-4</v>
      </c>
      <c r="Y41" s="52">
        <v>6.5275546649999996E-4</v>
      </c>
      <c r="Z41" s="52">
        <v>2.5726518299999998E-4</v>
      </c>
      <c r="AA41" s="52">
        <v>4.4270516649999998E-4</v>
      </c>
      <c r="AB41" s="52">
        <v>2.0711054175E-3</v>
      </c>
      <c r="AC41" s="52">
        <v>2.90659075E-5</v>
      </c>
      <c r="AD41" s="52">
        <v>3.4879088999999999E-7</v>
      </c>
      <c r="AE41" s="40"/>
      <c r="AF41" s="52">
        <v>224.15469999999999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0.6443530495692239</v>
      </c>
      <c r="F44" s="52">
        <v>6.6688536222233863E-2</v>
      </c>
      <c r="G44" s="52">
        <v>1.1848718310139271E-2</v>
      </c>
      <c r="H44" s="52">
        <v>1.5798291080185698E-4</v>
      </c>
      <c r="I44" s="52">
        <v>4.1549505540888383E-2</v>
      </c>
      <c r="J44" s="52">
        <v>4.1549505540888383E-2</v>
      </c>
      <c r="K44" s="52">
        <v>4.1549505540888383E-2</v>
      </c>
      <c r="L44" s="52">
        <v>2.5790710188403152E-2</v>
      </c>
      <c r="M44" s="52">
        <v>0.21276348512240087</v>
      </c>
      <c r="N44" s="52">
        <v>4.4432693663022278E-2</v>
      </c>
      <c r="O44" s="52">
        <v>1.9747863850232123E-4</v>
      </c>
      <c r="P44" s="52" t="s">
        <v>441</v>
      </c>
      <c r="Q44" s="52" t="s">
        <v>441</v>
      </c>
      <c r="R44" s="52">
        <v>9.873931925116063E-4</v>
      </c>
      <c r="S44" s="52">
        <v>3.3571368545394609E-2</v>
      </c>
      <c r="T44" s="52">
        <v>1.3823504695162489E-3</v>
      </c>
      <c r="U44" s="52">
        <v>1.9747863850232123E-4</v>
      </c>
      <c r="V44" s="52">
        <v>1.9747863850232122E-2</v>
      </c>
      <c r="W44" s="52">
        <v>1.9747863850232126E-3</v>
      </c>
      <c r="X44" s="52">
        <v>5.9243591550696363E-4</v>
      </c>
      <c r="Y44" s="52">
        <v>9.8739319251160609E-4</v>
      </c>
      <c r="Z44" s="52" t="s">
        <v>441</v>
      </c>
      <c r="AA44" s="52" t="s">
        <v>441</v>
      </c>
      <c r="AB44" s="52">
        <v>1.5798291080185698E-3</v>
      </c>
      <c r="AC44" s="52" t="s">
        <v>441</v>
      </c>
      <c r="AD44" s="52" t="s">
        <v>441</v>
      </c>
      <c r="AE44" s="40"/>
      <c r="AF44" s="52">
        <v>849.15814555998122</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14.377410752229698</v>
      </c>
      <c r="F45" s="52">
        <v>0.51088829367303001</v>
      </c>
      <c r="G45" s="52">
        <v>1.7139359999999999</v>
      </c>
      <c r="H45" s="52" t="s">
        <v>441</v>
      </c>
      <c r="I45" s="52">
        <v>0.28152985987315698</v>
      </c>
      <c r="J45" s="52">
        <v>0.33081211037944502</v>
      </c>
      <c r="K45" s="52">
        <v>0.33081211037944502</v>
      </c>
      <c r="L45" s="52">
        <v>1.2965420786058099E-2</v>
      </c>
      <c r="M45" s="52">
        <v>1.15412977037944</v>
      </c>
      <c r="N45" s="52">
        <v>3.4575870000000009E-2</v>
      </c>
      <c r="O45" s="52">
        <v>2.7422300000000004E-3</v>
      </c>
      <c r="P45" s="52">
        <v>7.6901299999999999E-3</v>
      </c>
      <c r="Q45" s="52">
        <v>1.9017320000000004E-2</v>
      </c>
      <c r="R45" s="52">
        <v>2.2027830000000002E-2</v>
      </c>
      <c r="S45" s="52">
        <v>0.23447510000000002</v>
      </c>
      <c r="T45" s="52">
        <v>0.67664299999999999</v>
      </c>
      <c r="U45" s="52">
        <v>2.7556440000000005E-2</v>
      </c>
      <c r="V45" s="52">
        <v>0.31297080000000005</v>
      </c>
      <c r="W45" s="52">
        <v>3.8465930000000002E-2</v>
      </c>
      <c r="X45" s="52">
        <v>5.6186000000000007E-4</v>
      </c>
      <c r="Y45" s="52">
        <v>2.8763700000000005E-3</v>
      </c>
      <c r="Z45" s="52">
        <v>2.7422300000000004E-3</v>
      </c>
      <c r="AA45" s="52">
        <v>3.6812100000000001E-4</v>
      </c>
      <c r="AB45" s="52">
        <v>6.5485810000000012E-3</v>
      </c>
      <c r="AC45" s="52">
        <v>2.1669560000000004E-2</v>
      </c>
      <c r="AD45" s="52">
        <v>1.7046989999999998E-2</v>
      </c>
      <c r="AE45" s="40"/>
      <c r="AF45" s="52">
        <v>11179.910600000001</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0.15066502199999998</v>
      </c>
      <c r="F46" s="52">
        <v>7.3423499999999984E-3</v>
      </c>
      <c r="G46" s="52">
        <v>4.3325999999999998E-3</v>
      </c>
      <c r="H46" s="52" t="s">
        <v>441</v>
      </c>
      <c r="I46" s="52">
        <v>5.8738799999999989E-3</v>
      </c>
      <c r="J46" s="52">
        <v>5.8738799999999989E-3</v>
      </c>
      <c r="K46" s="52">
        <v>5.8738799999999989E-3</v>
      </c>
      <c r="L46" s="52">
        <v>3.2893727999999999E-3</v>
      </c>
      <c r="M46" s="52">
        <v>1.9383803999999994E-2</v>
      </c>
      <c r="N46" s="52">
        <v>2.3495519999999997E-5</v>
      </c>
      <c r="O46" s="52">
        <v>1.7621639999999997E-6</v>
      </c>
      <c r="P46" s="52">
        <v>3.5243279999999994E-5</v>
      </c>
      <c r="Q46" s="52">
        <v>8.8108199999999984E-6</v>
      </c>
      <c r="R46" s="52">
        <v>5.8738799999999987E-5</v>
      </c>
      <c r="S46" s="52">
        <v>6.4612679999999991E-5</v>
      </c>
      <c r="T46" s="52">
        <v>2.3495519999999999E-6</v>
      </c>
      <c r="U46" s="52">
        <v>3.2306339999999995E-5</v>
      </c>
      <c r="V46" s="52">
        <v>8.5171259999999981E-3</v>
      </c>
      <c r="W46" s="52">
        <v>4.1117159999999993E-4</v>
      </c>
      <c r="X46" s="52">
        <v>5.5801859999999991E-7</v>
      </c>
      <c r="Y46" s="52">
        <v>4.4054099999999992E-6</v>
      </c>
      <c r="Z46" s="52">
        <v>4.9927979999999992E-7</v>
      </c>
      <c r="AA46" s="52">
        <v>4.4054099999999992E-7</v>
      </c>
      <c r="AB46" s="52">
        <v>5.9032493999999993E-6</v>
      </c>
      <c r="AC46" s="52" t="s">
        <v>441</v>
      </c>
      <c r="AD46" s="52" t="s">
        <v>441</v>
      </c>
      <c r="AE46" s="40"/>
      <c r="AF46" s="52">
        <v>293.69399999999996</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0.22234166573717912</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31934.691099999996</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31.278045658304642</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1433.45</v>
      </c>
      <c r="AL56" s="120" t="s">
        <v>413</v>
      </c>
    </row>
    <row r="57" spans="1:38" ht="26.45" customHeight="1" thickBot="1" x14ac:dyDescent="0.25">
      <c r="A57" s="49" t="s">
        <v>53</v>
      </c>
      <c r="B57" s="49" t="s">
        <v>143</v>
      </c>
      <c r="C57" s="50" t="s">
        <v>144</v>
      </c>
      <c r="D57" s="51"/>
      <c r="E57" s="52" t="s">
        <v>441</v>
      </c>
      <c r="F57" s="52" t="s">
        <v>441</v>
      </c>
      <c r="G57" s="52">
        <v>1E-3</v>
      </c>
      <c r="H57" s="52" t="s">
        <v>441</v>
      </c>
      <c r="I57" s="52">
        <v>8.4683999999999992E-3</v>
      </c>
      <c r="J57" s="52">
        <v>1.6936799999999998E-2</v>
      </c>
      <c r="K57" s="52">
        <v>1.8630479999999998E-2</v>
      </c>
      <c r="L57" s="52">
        <v>2.5405199999999995E-4</v>
      </c>
      <c r="M57" s="52" t="s">
        <v>441</v>
      </c>
      <c r="N57" s="52" t="s">
        <v>441</v>
      </c>
      <c r="O57" s="52" t="s">
        <v>441</v>
      </c>
      <c r="P57" s="52" t="s">
        <v>441</v>
      </c>
      <c r="Q57" s="52" t="s">
        <v>441</v>
      </c>
      <c r="R57" s="52" t="s">
        <v>441</v>
      </c>
      <c r="S57" s="52" t="s">
        <v>441</v>
      </c>
      <c r="T57" s="52" t="s">
        <v>441</v>
      </c>
      <c r="U57" s="52" t="s">
        <v>441</v>
      </c>
      <c r="V57" s="52" t="s">
        <v>441</v>
      </c>
      <c r="W57" s="52">
        <v>4.2342000000000005E-3</v>
      </c>
      <c r="X57" s="52" t="s">
        <v>441</v>
      </c>
      <c r="Y57" s="52" t="s">
        <v>441</v>
      </c>
      <c r="Z57" s="52" t="s">
        <v>441</v>
      </c>
      <c r="AA57" s="52" t="s">
        <v>441</v>
      </c>
      <c r="AB57" s="52" t="s">
        <v>441</v>
      </c>
      <c r="AC57" s="52">
        <v>9.3152399999999998E-4</v>
      </c>
      <c r="AD57" s="52" t="s">
        <v>441</v>
      </c>
      <c r="AE57" s="40"/>
      <c r="AF57" s="52" t="s">
        <v>441</v>
      </c>
      <c r="AG57" s="52" t="s">
        <v>441</v>
      </c>
      <c r="AH57" s="52" t="s">
        <v>441</v>
      </c>
      <c r="AI57" s="52" t="s">
        <v>441</v>
      </c>
      <c r="AJ57" s="52" t="s">
        <v>441</v>
      </c>
      <c r="AK57" s="52">
        <v>71.981399999999994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0.1315237822734667</v>
      </c>
      <c r="J60" s="52">
        <v>0.37283072028805597</v>
      </c>
      <c r="K60" s="52">
        <v>0.78737306417055564</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21.592500000000001</v>
      </c>
      <c r="AL60" s="120" t="s">
        <v>415</v>
      </c>
    </row>
    <row r="61" spans="1:38" ht="26.45" customHeight="1" thickBot="1" x14ac:dyDescent="0.25">
      <c r="A61" s="49" t="s">
        <v>53</v>
      </c>
      <c r="B61" s="57" t="s">
        <v>152</v>
      </c>
      <c r="C61" s="50" t="s">
        <v>153</v>
      </c>
      <c r="D61" s="51"/>
      <c r="E61" s="52" t="s">
        <v>441</v>
      </c>
      <c r="F61" s="52" t="s">
        <v>441</v>
      </c>
      <c r="G61" s="52" t="s">
        <v>441</v>
      </c>
      <c r="H61" s="52" t="s">
        <v>441</v>
      </c>
      <c r="I61" s="52">
        <v>0.11578801012561923</v>
      </c>
      <c r="J61" s="52">
        <v>1.1578801012561923</v>
      </c>
      <c r="K61" s="52">
        <v>3.8715991324902852</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1790181.77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9.2069999999999999E-4</v>
      </c>
      <c r="H63" s="52">
        <v>2.6321217948950927E-3</v>
      </c>
      <c r="I63" s="52">
        <v>2.6058433558004816E-3</v>
      </c>
      <c r="J63" s="52">
        <v>2.956629961389008E-3</v>
      </c>
      <c r="K63" s="52">
        <v>3.3575289392044671E-3</v>
      </c>
      <c r="L63" s="52">
        <v>5.2116867116009631E-5</v>
      </c>
      <c r="M63" s="52">
        <v>1.6903420658191396E-2</v>
      </c>
      <c r="N63" s="52" t="s">
        <v>441</v>
      </c>
      <c r="O63" s="52" t="s">
        <v>441</v>
      </c>
      <c r="P63" s="52" t="s">
        <v>441</v>
      </c>
      <c r="Q63" s="52" t="s">
        <v>441</v>
      </c>
      <c r="R63" s="52" t="s">
        <v>441</v>
      </c>
      <c r="S63" s="52" t="s">
        <v>441</v>
      </c>
      <c r="T63" s="52" t="s">
        <v>441</v>
      </c>
      <c r="U63" s="52" t="s">
        <v>441</v>
      </c>
      <c r="V63" s="52" t="s">
        <v>441</v>
      </c>
      <c r="W63" s="52">
        <v>4.7520000000000006E-5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7.9480000000000004</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0.480554850974449</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441</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1.30691</v>
      </c>
      <c r="F73" s="52">
        <v>5.34645E-3</v>
      </c>
      <c r="G73" s="52">
        <v>2.2523420000000001</v>
      </c>
      <c r="H73" s="52" t="s">
        <v>441</v>
      </c>
      <c r="I73" s="52">
        <v>6.6945119106704878E-2</v>
      </c>
      <c r="J73" s="52">
        <v>9.4838918734498581E-2</v>
      </c>
      <c r="K73" s="52">
        <v>0.1115751985111748</v>
      </c>
      <c r="L73" s="52">
        <v>1.5397377394542122E-4</v>
      </c>
      <c r="M73" s="52">
        <v>0.29702499999999998</v>
      </c>
      <c r="N73" s="52">
        <v>9.7070422704722073E-4</v>
      </c>
      <c r="O73" s="52">
        <v>5.1324591315140412E-5</v>
      </c>
      <c r="P73" s="52">
        <v>1.0041767866005732E-3</v>
      </c>
      <c r="Q73" s="52">
        <v>1.3165873424318625E-3</v>
      </c>
      <c r="R73" s="52">
        <v>9.818617468983382E-4</v>
      </c>
      <c r="S73" s="52">
        <v>1.2050121439206877E-3</v>
      </c>
      <c r="T73" s="52" t="s">
        <v>441</v>
      </c>
      <c r="U73" s="52" t="s">
        <v>441</v>
      </c>
      <c r="V73" s="52">
        <v>2.8116950024816051E-3</v>
      </c>
      <c r="W73" s="52">
        <v>1.3561293404011462E-2</v>
      </c>
      <c r="X73" s="52">
        <v>3.3149828320916912E-4</v>
      </c>
      <c r="Y73" s="52">
        <v>1.2144891648481378E-2</v>
      </c>
      <c r="Z73" s="52">
        <v>3.5259362850429805E-3</v>
      </c>
      <c r="AA73" s="52">
        <v>1.1150396798853869E-3</v>
      </c>
      <c r="AB73" s="52">
        <v>1.7117365896618914E-2</v>
      </c>
      <c r="AC73" s="52" t="s">
        <v>441</v>
      </c>
      <c r="AD73" s="52" t="s">
        <v>441</v>
      </c>
      <c r="AE73" s="40"/>
      <c r="AF73" s="52" t="s">
        <v>441</v>
      </c>
      <c r="AG73" s="52" t="s">
        <v>441</v>
      </c>
      <c r="AH73" s="52" t="s">
        <v>441</v>
      </c>
      <c r="AI73" s="52" t="s">
        <v>441</v>
      </c>
      <c r="AJ73" s="52" t="s">
        <v>441</v>
      </c>
      <c r="AK73" s="52">
        <v>118.81</v>
      </c>
      <c r="AL73" s="120" t="s">
        <v>184</v>
      </c>
    </row>
    <row r="74" spans="1:38" ht="26.45" customHeight="1" thickBot="1" x14ac:dyDescent="0.25">
      <c r="A74" s="49" t="s">
        <v>53</v>
      </c>
      <c r="B74" s="49" t="s">
        <v>185</v>
      </c>
      <c r="C74" s="50" t="s">
        <v>186</v>
      </c>
      <c r="D74" s="51"/>
      <c r="E74" s="52">
        <v>0.2106865800423201</v>
      </c>
      <c r="F74" s="52" t="s">
        <v>441</v>
      </c>
      <c r="G74" s="52">
        <v>3.1131455957999998</v>
      </c>
      <c r="H74" s="52" t="s">
        <v>441</v>
      </c>
      <c r="I74" s="52">
        <v>0.12169827798773006</v>
      </c>
      <c r="J74" s="52">
        <v>0.23044998</v>
      </c>
      <c r="K74" s="52">
        <v>0.27653997599999997</v>
      </c>
      <c r="L74" s="52">
        <v>1.385818553226994E-3</v>
      </c>
      <c r="M74" s="52">
        <v>31.69284</v>
      </c>
      <c r="N74" s="52">
        <v>5.2229121759250097E-2</v>
      </c>
      <c r="O74" s="52">
        <v>3.9171841319437573E-2</v>
      </c>
      <c r="P74" s="52" t="s">
        <v>441</v>
      </c>
      <c r="Q74" s="52">
        <v>4.0477569363418828E-2</v>
      </c>
      <c r="R74" s="52">
        <v>2.6114560879625048E-2</v>
      </c>
      <c r="S74" s="52">
        <v>4.3089025451381338E-2</v>
      </c>
      <c r="T74" s="52">
        <v>0.52229121759250097</v>
      </c>
      <c r="U74" s="52" t="s">
        <v>441</v>
      </c>
      <c r="V74" s="52">
        <v>1.3057280439812524</v>
      </c>
      <c r="W74" s="52">
        <v>1.5845724198043341E-2</v>
      </c>
      <c r="X74" s="52">
        <v>7.4056340711245645E-4</v>
      </c>
      <c r="Y74" s="52">
        <v>3.4177987392235293E-3</v>
      </c>
      <c r="Z74" s="52">
        <v>9.9265665229876119E-4</v>
      </c>
      <c r="AA74" s="52">
        <v>4.2508541371713722E-4</v>
      </c>
      <c r="AB74" s="52">
        <v>5.5761042123518845E-3</v>
      </c>
      <c r="AC74" s="52" t="s">
        <v>441</v>
      </c>
      <c r="AD74" s="52" t="s">
        <v>441</v>
      </c>
      <c r="AE74" s="40"/>
      <c r="AF74" s="52" t="s">
        <v>441</v>
      </c>
      <c r="AG74" s="52" t="s">
        <v>441</v>
      </c>
      <c r="AH74" s="52" t="s">
        <v>441</v>
      </c>
      <c r="AI74" s="52" t="s">
        <v>441</v>
      </c>
      <c r="AJ74" s="52" t="s">
        <v>441</v>
      </c>
      <c r="AK74" s="52">
        <v>264.10699999999997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0.51583500000000004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286575</v>
      </c>
      <c r="AL82" s="120" t="s">
        <v>417</v>
      </c>
    </row>
    <row r="83" spans="1:38" ht="26.45" customHeight="1" thickBot="1" x14ac:dyDescent="0.25">
      <c r="A83" s="49" t="s">
        <v>53</v>
      </c>
      <c r="B83" s="60" t="s">
        <v>211</v>
      </c>
      <c r="C83" s="61" t="s">
        <v>212</v>
      </c>
      <c r="D83" s="51"/>
      <c r="E83" s="52" t="s">
        <v>441</v>
      </c>
      <c r="F83" s="52">
        <v>3.541696E-3</v>
      </c>
      <c r="G83" s="52" t="s">
        <v>441</v>
      </c>
      <c r="H83" s="52" t="s">
        <v>441</v>
      </c>
      <c r="I83" s="52">
        <v>1.2648914285714286E-4</v>
      </c>
      <c r="J83" s="52">
        <v>9.486685714285713E-4</v>
      </c>
      <c r="K83" s="52">
        <v>4.4271200000000005E-3</v>
      </c>
      <c r="L83" s="52">
        <v>7.2098811428571438E-6</v>
      </c>
      <c r="M83" s="52" t="s">
        <v>441</v>
      </c>
      <c r="N83" s="52" t="s">
        <v>441</v>
      </c>
      <c r="O83" s="52" t="s">
        <v>441</v>
      </c>
      <c r="P83" s="52" t="s">
        <v>441</v>
      </c>
      <c r="Q83" s="52" t="s">
        <v>441</v>
      </c>
      <c r="R83" s="52" t="s">
        <v>441</v>
      </c>
      <c r="S83" s="52" t="s">
        <v>441</v>
      </c>
      <c r="T83" s="52" t="s">
        <v>441</v>
      </c>
      <c r="U83" s="52" t="s">
        <v>441</v>
      </c>
      <c r="V83" s="52" t="s">
        <v>441</v>
      </c>
      <c r="W83" s="52">
        <v>1.549492E-3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221.35599999999999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0.44551390999999996</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1.937017</v>
      </c>
      <c r="AL85" s="120" t="s">
        <v>216</v>
      </c>
    </row>
    <row r="86" spans="1:38" ht="26.45" customHeight="1" thickBot="1" x14ac:dyDescent="0.25">
      <c r="A86" s="49" t="s">
        <v>208</v>
      </c>
      <c r="B86" s="55" t="s">
        <v>217</v>
      </c>
      <c r="C86" s="59" t="s">
        <v>218</v>
      </c>
      <c r="D86" s="51"/>
      <c r="E86" s="52" t="s">
        <v>441</v>
      </c>
      <c r="F86" s="52">
        <v>8.2046979999999992E-2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0.17836299999999999</v>
      </c>
      <c r="AL86" s="120" t="s">
        <v>219</v>
      </c>
    </row>
    <row r="87" spans="1:38" ht="26.45" customHeight="1" thickBot="1" x14ac:dyDescent="0.25">
      <c r="A87" s="49" t="s">
        <v>208</v>
      </c>
      <c r="B87" s="55" t="s">
        <v>220</v>
      </c>
      <c r="C87" s="59" t="s">
        <v>221</v>
      </c>
      <c r="D87" s="51"/>
      <c r="E87" s="52" t="s">
        <v>441</v>
      </c>
      <c r="F87" s="52">
        <v>1.6738845749999999E-3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85972.5</v>
      </c>
      <c r="AL87" s="120" t="s">
        <v>434</v>
      </c>
    </row>
    <row r="88" spans="1:38" ht="26.45" customHeight="1" thickBot="1" x14ac:dyDescent="0.25">
      <c r="A88" s="49" t="s">
        <v>208</v>
      </c>
      <c r="B88" s="55" t="s">
        <v>222</v>
      </c>
      <c r="C88" s="59" t="s">
        <v>223</v>
      </c>
      <c r="D88" s="51"/>
      <c r="E88" s="52" t="s">
        <v>441</v>
      </c>
      <c r="F88" s="52">
        <v>1.2619607E-2</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1.1472369999999998</v>
      </c>
      <c r="AL88" s="120" t="s">
        <v>419</v>
      </c>
    </row>
    <row r="89" spans="1:38" ht="26.45" customHeight="1" thickBot="1" x14ac:dyDescent="0.25">
      <c r="A89" s="49" t="s">
        <v>208</v>
      </c>
      <c r="B89" s="55" t="s">
        <v>224</v>
      </c>
      <c r="C89" s="59" t="s">
        <v>225</v>
      </c>
      <c r="D89" s="51"/>
      <c r="E89" s="52" t="s">
        <v>441</v>
      </c>
      <c r="F89" s="52">
        <v>0.1727465</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0.34549299999999999</v>
      </c>
      <c r="AL89" s="120" t="s">
        <v>420</v>
      </c>
    </row>
    <row r="90" spans="1:38" s="4" customFormat="1" ht="26.45" customHeight="1" thickBot="1" x14ac:dyDescent="0.25">
      <c r="A90" s="49" t="s">
        <v>208</v>
      </c>
      <c r="B90" s="55" t="s">
        <v>226</v>
      </c>
      <c r="C90" s="59" t="s">
        <v>227</v>
      </c>
      <c r="D90" s="51"/>
      <c r="E90" s="52" t="s">
        <v>441</v>
      </c>
      <c r="F90" s="52">
        <v>9.0098968054499989E-2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1.3944000000000002E-6</v>
      </c>
      <c r="Y90" s="52">
        <v>7.0383999999999998E-7</v>
      </c>
      <c r="Z90" s="52">
        <v>7.0383999999999998E-7</v>
      </c>
      <c r="AA90" s="52">
        <v>7.0383999999999998E-7</v>
      </c>
      <c r="AB90" s="52">
        <v>3.5059199999999999E-6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1.05851276E-3</v>
      </c>
      <c r="F91" s="52">
        <v>2.6137645600000001E-3</v>
      </c>
      <c r="G91" s="52">
        <v>1.0041681199999999E-3</v>
      </c>
      <c r="H91" s="52">
        <v>2.2411411000000003E-3</v>
      </c>
      <c r="I91" s="52">
        <v>3.1851279640000001E-2</v>
      </c>
      <c r="J91" s="52">
        <v>4.7804917519999997E-2</v>
      </c>
      <c r="K91" s="52">
        <v>5.1100051980000005E-2</v>
      </c>
      <c r="L91" s="52">
        <v>6.561413099999999E-5</v>
      </c>
      <c r="M91" s="52">
        <v>3.2133291299999998E-2</v>
      </c>
      <c r="N91" s="52">
        <v>0.26103032575999996</v>
      </c>
      <c r="O91" s="52">
        <v>5.0290955999999999E-4</v>
      </c>
      <c r="P91" s="52">
        <v>2.4353181999999997E-5</v>
      </c>
      <c r="Q91" s="52">
        <v>5.2809838600000004E-4</v>
      </c>
      <c r="R91" s="52">
        <v>5.2691787679999989E-3</v>
      </c>
      <c r="S91" s="52">
        <v>0.14782383603599997</v>
      </c>
      <c r="T91" s="52">
        <v>9.9913810199999988E-3</v>
      </c>
      <c r="U91" s="52">
        <v>5.40034E-6</v>
      </c>
      <c r="V91" s="52">
        <v>8.732101473999998E-2</v>
      </c>
      <c r="W91" s="52">
        <v>5.4003399999999999E-5</v>
      </c>
      <c r="X91" s="52">
        <v>5.9943774000000003E-5</v>
      </c>
      <c r="Y91" s="52">
        <v>2.430153E-5</v>
      </c>
      <c r="Z91" s="52">
        <v>2.430153E-5</v>
      </c>
      <c r="AA91" s="52">
        <v>2.430153E-5</v>
      </c>
      <c r="AB91" s="52">
        <v>1.3284836399999998E-4</v>
      </c>
      <c r="AC91" s="52">
        <v>0.33894830375000001</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0.18019837350680401</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140.41808538510253</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3.3040753892690631E-4</v>
      </c>
      <c r="F99" s="52">
        <v>0.37602444678277952</v>
      </c>
      <c r="G99" s="52" t="s">
        <v>441</v>
      </c>
      <c r="H99" s="52">
        <v>0.65977241731722691</v>
      </c>
      <c r="I99" s="52">
        <v>1.0908845022201229E-2</v>
      </c>
      <c r="J99" s="52">
        <v>1.6767298830420406E-2</v>
      </c>
      <c r="K99" s="52">
        <v>3.6564832389230043E-2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25.507999999999999</v>
      </c>
      <c r="AL99" s="120" t="s">
        <v>244</v>
      </c>
    </row>
    <row r="100" spans="1:38" ht="26.45" customHeight="1" thickBot="1" x14ac:dyDescent="0.25">
      <c r="A100" s="49" t="s">
        <v>242</v>
      </c>
      <c r="B100" s="49" t="s">
        <v>245</v>
      </c>
      <c r="C100" s="50" t="s">
        <v>406</v>
      </c>
      <c r="D100" s="63"/>
      <c r="E100" s="52">
        <v>2.0814411251438604E-3</v>
      </c>
      <c r="F100" s="52">
        <v>0.15286818634971161</v>
      </c>
      <c r="G100" s="52" t="s">
        <v>441</v>
      </c>
      <c r="H100" s="52">
        <v>0.43338000069127147</v>
      </c>
      <c r="I100" s="52">
        <v>3.5783586301369862E-3</v>
      </c>
      <c r="J100" s="52">
        <v>5.4347673698630127E-3</v>
      </c>
      <c r="K100" s="52">
        <v>1.2230554904109587E-2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41.716999999999999</v>
      </c>
      <c r="AL100" s="120" t="s">
        <v>244</v>
      </c>
    </row>
    <row r="101" spans="1:38" ht="26.45" customHeight="1" thickBot="1" x14ac:dyDescent="0.25">
      <c r="A101" s="49" t="s">
        <v>242</v>
      </c>
      <c r="B101" s="49" t="s">
        <v>246</v>
      </c>
      <c r="C101" s="50" t="s">
        <v>247</v>
      </c>
      <c r="D101" s="63"/>
      <c r="E101" s="52">
        <v>1.5594163624342371E-2</v>
      </c>
      <c r="F101" s="52">
        <v>0.20561140663572303</v>
      </c>
      <c r="G101" s="52" t="s">
        <v>441</v>
      </c>
      <c r="H101" s="52">
        <v>0.66271750188112144</v>
      </c>
      <c r="I101" s="52">
        <v>2.8436463561643836E-3</v>
      </c>
      <c r="J101" s="52">
        <v>9.3673056438356161E-3</v>
      </c>
      <c r="K101" s="52">
        <v>2.3418264109589037E-2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736.95844672302155</v>
      </c>
      <c r="AL101" s="120" t="s">
        <v>244</v>
      </c>
    </row>
    <row r="102" spans="1:38" ht="26.45" customHeight="1" thickBot="1" x14ac:dyDescent="0.25">
      <c r="A102" s="49" t="s">
        <v>242</v>
      </c>
      <c r="B102" s="49" t="s">
        <v>248</v>
      </c>
      <c r="C102" s="50" t="s">
        <v>384</v>
      </c>
      <c r="D102" s="63"/>
      <c r="E102" s="52">
        <v>1.2488575537595713E-4</v>
      </c>
      <c r="F102" s="52">
        <v>2.6686054520547942E-2</v>
      </c>
      <c r="G102" s="52" t="s">
        <v>441</v>
      </c>
      <c r="H102" s="52">
        <v>0.22186073217855209</v>
      </c>
      <c r="I102" s="52">
        <v>2.5980417808219173E-3</v>
      </c>
      <c r="J102" s="52">
        <v>1.3593007534246573E-2</v>
      </c>
      <c r="K102" s="52">
        <v>3.0622904109589035E-2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39.904863013698623</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1.3275022723273808E-5</v>
      </c>
      <c r="F104" s="52">
        <v>3.2897930000000002E-4</v>
      </c>
      <c r="G104" s="52" t="s">
        <v>441</v>
      </c>
      <c r="H104" s="52">
        <v>4.3700578385898799E-4</v>
      </c>
      <c r="I104" s="52">
        <v>4.9110011415525118E-6</v>
      </c>
      <c r="J104" s="52">
        <v>1.6177415525114155E-5</v>
      </c>
      <c r="K104" s="52">
        <v>4.0154656392694066E-5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0.52721041666666668</v>
      </c>
      <c r="AL104" s="120" t="s">
        <v>244</v>
      </c>
    </row>
    <row r="105" spans="1:38" ht="26.45" customHeight="1" thickBot="1" x14ac:dyDescent="0.25">
      <c r="A105" s="49" t="s">
        <v>242</v>
      </c>
      <c r="B105" s="49" t="s">
        <v>253</v>
      </c>
      <c r="C105" s="50" t="s">
        <v>254</v>
      </c>
      <c r="D105" s="63"/>
      <c r="E105" s="52">
        <v>2.2350781548466933E-3</v>
      </c>
      <c r="F105" s="52">
        <v>0.56543489533333335</v>
      </c>
      <c r="G105" s="52" t="s">
        <v>441</v>
      </c>
      <c r="H105" s="52">
        <v>7.3558916208827041E-2</v>
      </c>
      <c r="I105" s="52">
        <v>1.2847916666666669E-3</v>
      </c>
      <c r="J105" s="52">
        <v>2.0189583333333335E-3</v>
      </c>
      <c r="K105" s="52">
        <v>4.4050000000000009E-3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72.668666666666667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2.6224789898802265E-4</v>
      </c>
      <c r="F107" s="52">
        <v>3.3302445E-2</v>
      </c>
      <c r="G107" s="52" t="s">
        <v>441</v>
      </c>
      <c r="H107" s="52">
        <v>4.8938288372853724E-2</v>
      </c>
      <c r="I107" s="52">
        <v>1.0495316000000002E-3</v>
      </c>
      <c r="J107" s="52">
        <v>7.1327782200000019E-3</v>
      </c>
      <c r="K107" s="52">
        <v>7.1327782200000019E-3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201.833</v>
      </c>
      <c r="AL107" s="120" t="s">
        <v>244</v>
      </c>
    </row>
    <row r="108" spans="1:38" ht="26.45" customHeight="1" thickBot="1" x14ac:dyDescent="0.25">
      <c r="A108" s="49" t="s">
        <v>242</v>
      </c>
      <c r="B108" s="49" t="s">
        <v>258</v>
      </c>
      <c r="C108" s="50" t="s">
        <v>378</v>
      </c>
      <c r="D108" s="63"/>
      <c r="E108" s="52">
        <v>2.8865189823503398E-3</v>
      </c>
      <c r="F108" s="52">
        <v>3.5974046663013702E-2</v>
      </c>
      <c r="G108" s="52" t="s">
        <v>441</v>
      </c>
      <c r="H108" s="52">
        <v>6.0359542506549888E-2</v>
      </c>
      <c r="I108" s="52">
        <v>2.9978372219178081E-3</v>
      </c>
      <c r="J108" s="52">
        <v>2.2983418701369863E-2</v>
      </c>
      <c r="K108" s="52">
        <v>2.2983418701369863E-2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333.09302465753427</v>
      </c>
      <c r="AL108" s="120" t="s">
        <v>244</v>
      </c>
    </row>
    <row r="109" spans="1:38" ht="26.45" customHeight="1" thickBot="1" x14ac:dyDescent="0.25">
      <c r="A109" s="49" t="s">
        <v>242</v>
      </c>
      <c r="B109" s="49" t="s">
        <v>259</v>
      </c>
      <c r="C109" s="50" t="s">
        <v>379</v>
      </c>
      <c r="D109" s="63"/>
      <c r="E109" s="52">
        <v>1.6993207864879993E-4</v>
      </c>
      <c r="F109" s="52">
        <v>3.0262830082191773E-3</v>
      </c>
      <c r="G109" s="52" t="s">
        <v>441</v>
      </c>
      <c r="H109" s="52">
        <v>4.8888151857423984E-3</v>
      </c>
      <c r="I109" s="52">
        <v>4.3321024657534245E-4</v>
      </c>
      <c r="J109" s="52">
        <v>3.2181332602739723E-3</v>
      </c>
      <c r="K109" s="52">
        <v>3.2181332602739723E-3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6.1887178082191774</v>
      </c>
      <c r="AL109" s="120" t="s">
        <v>244</v>
      </c>
    </row>
    <row r="110" spans="1:38" ht="26.45" customHeight="1" thickBot="1" x14ac:dyDescent="0.25">
      <c r="A110" s="49" t="s">
        <v>242</v>
      </c>
      <c r="B110" s="49" t="s">
        <v>260</v>
      </c>
      <c r="C110" s="50" t="s">
        <v>380</v>
      </c>
      <c r="D110" s="63"/>
      <c r="E110" s="52">
        <v>1.4793379624349997E-5</v>
      </c>
      <c r="F110" s="52">
        <v>6.0000299999999999E-4</v>
      </c>
      <c r="G110" s="52" t="s">
        <v>441</v>
      </c>
      <c r="H110" s="52">
        <v>4.2700022403749979E-4</v>
      </c>
      <c r="I110" s="52">
        <v>2.8287999999999994E-5</v>
      </c>
      <c r="J110" s="52">
        <v>2.1607999999999998E-4</v>
      </c>
      <c r="K110" s="52">
        <v>2.1607999999999998E-4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1.2270000000000001</v>
      </c>
      <c r="AL110" s="120" t="s">
        <v>244</v>
      </c>
    </row>
    <row r="111" spans="1:38" ht="26.45" customHeight="1" thickBot="1" x14ac:dyDescent="0.25">
      <c r="A111" s="49" t="s">
        <v>242</v>
      </c>
      <c r="B111" s="49" t="s">
        <v>261</v>
      </c>
      <c r="C111" s="50" t="s">
        <v>374</v>
      </c>
      <c r="D111" s="63"/>
      <c r="E111" s="52">
        <v>4.5618033180342844E-3</v>
      </c>
      <c r="F111" s="52">
        <v>7.2001166000000005E-2</v>
      </c>
      <c r="G111" s="52" t="s">
        <v>441</v>
      </c>
      <c r="H111" s="52">
        <v>7.7527562107474274E-2</v>
      </c>
      <c r="I111" s="52">
        <v>1.5725640000000001E-4</v>
      </c>
      <c r="J111" s="52">
        <v>3.0328020000000002E-4</v>
      </c>
      <c r="K111" s="52">
        <v>6.7395599999999986E-4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37.441999999999993</v>
      </c>
      <c r="AL111" s="120" t="s">
        <v>244</v>
      </c>
    </row>
    <row r="112" spans="1:38" ht="26.45" customHeight="1" thickBot="1" x14ac:dyDescent="0.25">
      <c r="A112" s="49" t="s">
        <v>262</v>
      </c>
      <c r="B112" s="49" t="s">
        <v>263</v>
      </c>
      <c r="C112" s="50" t="s">
        <v>264</v>
      </c>
      <c r="D112" s="51"/>
      <c r="E112" s="52">
        <v>0.44340000000000002</v>
      </c>
      <c r="F112" s="52" t="s">
        <v>441</v>
      </c>
      <c r="G112" s="52" t="s">
        <v>441</v>
      </c>
      <c r="H112" s="52">
        <v>0.37578149999999994</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11067.257</v>
      </c>
      <c r="AL112" s="120" t="s">
        <v>431</v>
      </c>
    </row>
    <row r="113" spans="1:38" ht="26.45" customHeight="1" thickBot="1" x14ac:dyDescent="0.25">
      <c r="A113" s="49" t="s">
        <v>262</v>
      </c>
      <c r="B113" s="64" t="s">
        <v>265</v>
      </c>
      <c r="C113" s="65" t="s">
        <v>266</v>
      </c>
      <c r="D113" s="51"/>
      <c r="E113" s="52">
        <v>0.24102120523704879</v>
      </c>
      <c r="F113" s="52" t="s">
        <v>441</v>
      </c>
      <c r="G113" s="52" t="s">
        <v>441</v>
      </c>
      <c r="H113" s="52">
        <v>1.4144848666004064</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6025.5301309262195</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5.9999999999999995E-4</v>
      </c>
      <c r="F115" s="52" t="s">
        <v>441</v>
      </c>
      <c r="G115" s="52" t="s">
        <v>441</v>
      </c>
      <c r="H115" s="52">
        <v>1.1999999999999999E-3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15</v>
      </c>
      <c r="AL115" s="120" t="s">
        <v>431</v>
      </c>
    </row>
    <row r="116" spans="1:38" ht="26.45" customHeight="1" thickBot="1" x14ac:dyDescent="0.25">
      <c r="A116" s="49" t="s">
        <v>262</v>
      </c>
      <c r="B116" s="49" t="s">
        <v>270</v>
      </c>
      <c r="C116" s="55" t="s">
        <v>407</v>
      </c>
      <c r="D116" s="51"/>
      <c r="E116" s="52">
        <v>0.28471074607231306</v>
      </c>
      <c r="F116" s="52" t="s">
        <v>441</v>
      </c>
      <c r="G116" s="52" t="s">
        <v>441</v>
      </c>
      <c r="H116" s="52">
        <v>0.78478034425183096</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7117.7686518078262</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2.2496869680347399E-3</v>
      </c>
      <c r="J119" s="52">
        <v>5.3388663653194203E-2</v>
      </c>
      <c r="K119" s="52">
        <v>5.3388663653194203E-2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94520.337603224732</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9.4520337603224737E-3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3.5669547183039434E-2</v>
      </c>
      <c r="G125" s="52" t="s">
        <v>441</v>
      </c>
      <c r="H125" s="52" t="s">
        <v>441</v>
      </c>
      <c r="I125" s="52">
        <v>1.1055E-5</v>
      </c>
      <c r="J125" s="52">
        <v>7.3365E-5</v>
      </c>
      <c r="K125" s="52">
        <v>1.5510500000000003E-4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335.00000000000006</v>
      </c>
      <c r="AL125" s="120" t="s">
        <v>433</v>
      </c>
    </row>
    <row r="126" spans="1:38" ht="26.45" customHeight="1" thickBot="1" x14ac:dyDescent="0.25">
      <c r="A126" s="49" t="s">
        <v>287</v>
      </c>
      <c r="B126" s="49" t="s">
        <v>290</v>
      </c>
      <c r="C126" s="50" t="s">
        <v>291</v>
      </c>
      <c r="D126" s="51"/>
      <c r="E126" s="52" t="s">
        <v>441</v>
      </c>
      <c r="F126" s="52" t="s">
        <v>441</v>
      </c>
      <c r="G126" s="52" t="s">
        <v>441</v>
      </c>
      <c r="H126" s="52">
        <v>4.8000000000000001E-4</v>
      </c>
      <c r="I126" s="52" t="s">
        <v>441</v>
      </c>
      <c r="J126" s="52" t="s">
        <v>441</v>
      </c>
      <c r="K126" s="52" t="s">
        <v>441</v>
      </c>
      <c r="L126" s="52" t="s">
        <v>441</v>
      </c>
      <c r="M126" s="52">
        <v>1.1200000000000001E-3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441</v>
      </c>
      <c r="AG128" s="52" t="s">
        <v>441</v>
      </c>
      <c r="AH128" s="52" t="s">
        <v>441</v>
      </c>
      <c r="AI128" s="52" t="s">
        <v>441</v>
      </c>
      <c r="AJ128" s="52" t="s">
        <v>441</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v>5.914964687917543E-6</v>
      </c>
      <c r="F131" s="52">
        <v>2.3002640453012665E-6</v>
      </c>
      <c r="G131" s="52">
        <v>3.6147006426162765E-6</v>
      </c>
      <c r="H131" s="52" t="s">
        <v>441</v>
      </c>
      <c r="I131" s="52">
        <v>3.2499444868613612E-6</v>
      </c>
      <c r="J131" s="52">
        <v>4.9127067824648481E-6</v>
      </c>
      <c r="K131" s="52">
        <v>7.5580104345613049E-6</v>
      </c>
      <c r="L131" s="52">
        <v>1.7383423999491001E-7</v>
      </c>
      <c r="M131" s="52">
        <v>4.9291372399312857E-6</v>
      </c>
      <c r="N131" s="52">
        <v>1.1829929375835086E-4</v>
      </c>
      <c r="O131" s="52">
        <v>9.8582744798625713E-6</v>
      </c>
      <c r="P131" s="52">
        <v>1.7744894063752628E-4</v>
      </c>
      <c r="Q131" s="52">
        <v>3.286091493287524E-7</v>
      </c>
      <c r="R131" s="52">
        <v>1.3144365973150096E-6</v>
      </c>
      <c r="S131" s="52">
        <v>1.9716548959725143E-5</v>
      </c>
      <c r="T131" s="52">
        <v>9.8582744798625709E-7</v>
      </c>
      <c r="U131" s="52" t="s">
        <v>441</v>
      </c>
      <c r="V131" s="52" t="s">
        <v>441</v>
      </c>
      <c r="W131" s="52">
        <v>0.13144365973150096</v>
      </c>
      <c r="X131" s="52" t="s">
        <v>441</v>
      </c>
      <c r="Y131" s="52" t="s">
        <v>441</v>
      </c>
      <c r="Z131" s="52" t="s">
        <v>441</v>
      </c>
      <c r="AA131" s="52" t="s">
        <v>441</v>
      </c>
      <c r="AB131" s="52">
        <v>1.3144365973150095E-10</v>
      </c>
      <c r="AC131" s="52">
        <v>3.2860914932875238E-4</v>
      </c>
      <c r="AD131" s="52">
        <v>6.5721829865750475E-5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2.2274999999999999E-4</v>
      </c>
      <c r="F133" s="52">
        <v>3.5099999999999994E-6</v>
      </c>
      <c r="G133" s="52">
        <v>3.0510000000000001E-5</v>
      </c>
      <c r="H133" s="52" t="s">
        <v>441</v>
      </c>
      <c r="I133" s="52">
        <v>9.3690000000000013E-6</v>
      </c>
      <c r="J133" s="52">
        <v>9.3690000000000013E-6</v>
      </c>
      <c r="K133" s="52">
        <v>1.0411200000000001E-5</v>
      </c>
      <c r="L133" s="52" t="s">
        <v>441</v>
      </c>
      <c r="M133" s="52">
        <v>3.7800000000000004E-5</v>
      </c>
      <c r="N133" s="52">
        <v>8.1081000000000012E-6</v>
      </c>
      <c r="O133" s="52">
        <v>1.3581000000000002E-6</v>
      </c>
      <c r="P133" s="52">
        <v>4.0229999999999997E-4</v>
      </c>
      <c r="Q133" s="52">
        <v>3.6747000000000002E-6</v>
      </c>
      <c r="R133" s="52">
        <v>3.6612000000000006E-6</v>
      </c>
      <c r="S133" s="52">
        <v>3.3560999999999999E-6</v>
      </c>
      <c r="T133" s="52">
        <v>4.6790999999999998E-6</v>
      </c>
      <c r="U133" s="52">
        <v>5.340600000000001E-6</v>
      </c>
      <c r="V133" s="52">
        <v>4.3232400000000003E-5</v>
      </c>
      <c r="W133" s="52">
        <v>7.2899999999999997E-6</v>
      </c>
      <c r="X133" s="52">
        <v>3.5640000000000001E-9</v>
      </c>
      <c r="Y133" s="52">
        <v>1.9466999999999999E-9</v>
      </c>
      <c r="Z133" s="52">
        <v>1.7388000000000002E-9</v>
      </c>
      <c r="AA133" s="52">
        <v>1.8872999999999999E-9</v>
      </c>
      <c r="AB133" s="52">
        <v>9.1368000000000001E-9</v>
      </c>
      <c r="AC133" s="52">
        <v>4.0499999999999995E-5</v>
      </c>
      <c r="AD133" s="52">
        <v>1.1069999999999998E-4</v>
      </c>
      <c r="AE133" s="40"/>
      <c r="AF133" s="52" t="s">
        <v>441</v>
      </c>
      <c r="AG133" s="52" t="s">
        <v>441</v>
      </c>
      <c r="AH133" s="52" t="s">
        <v>441</v>
      </c>
      <c r="AI133" s="52" t="s">
        <v>441</v>
      </c>
      <c r="AJ133" s="52" t="s">
        <v>441</v>
      </c>
      <c r="AK133" s="52">
        <v>270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4.2721314875874619E-2</v>
      </c>
      <c r="F135" s="52">
        <v>1.6524282168970367E-2</v>
      </c>
      <c r="G135" s="52">
        <v>1.4777813321843417E-3</v>
      </c>
      <c r="H135" s="52">
        <v>4.1685683289313045E-4</v>
      </c>
      <c r="I135" s="52">
        <v>5.6290034380476292E-2</v>
      </c>
      <c r="J135" s="52">
        <v>6.0589034619558016E-2</v>
      </c>
      <c r="K135" s="52">
        <v>6.2335503466684962E-2</v>
      </c>
      <c r="L135" s="52">
        <v>2.3641814439800041E-2</v>
      </c>
      <c r="M135" s="52">
        <v>0.75004119796228896</v>
      </c>
      <c r="N135" s="52">
        <v>6.5828441160938871E-3</v>
      </c>
      <c r="O135" s="52">
        <v>1.3434375747130379E-3</v>
      </c>
      <c r="P135" s="52">
        <v>4.0073406572919031E-2</v>
      </c>
      <c r="Q135" s="52">
        <v>5.5080940563234544E-3</v>
      </c>
      <c r="R135" s="52">
        <v>1.3434375747130382E-4</v>
      </c>
      <c r="S135" s="52">
        <v>2.6868751494260757E-3</v>
      </c>
      <c r="T135" s="52">
        <v>1.4223218485153234E-3</v>
      </c>
      <c r="U135" s="52">
        <v>9.4040630229912667E-4</v>
      </c>
      <c r="V135" s="52">
        <v>0.23550460684719554</v>
      </c>
      <c r="W135" s="52">
        <v>1.8539937463930098</v>
      </c>
      <c r="X135" s="52">
        <v>3.1302095490813781E-2</v>
      </c>
      <c r="Y135" s="52">
        <v>6.2201159709213652E-2</v>
      </c>
      <c r="Z135" s="52">
        <v>7.6307254243700551E-2</v>
      </c>
      <c r="AA135" s="52">
        <v>3.4184092895251398E-3</v>
      </c>
      <c r="AB135" s="52">
        <v>0.17322891873325311</v>
      </c>
      <c r="AC135" s="52">
        <v>4.0746391076273362E-2</v>
      </c>
      <c r="AD135" s="52">
        <v>5.9877038691861659E-2</v>
      </c>
      <c r="AE135" s="40"/>
      <c r="AF135" s="52" t="s">
        <v>441</v>
      </c>
      <c r="AG135" s="52" t="s">
        <v>441</v>
      </c>
      <c r="AH135" s="52" t="s">
        <v>441</v>
      </c>
      <c r="AI135" s="52" t="s">
        <v>441</v>
      </c>
      <c r="AJ135" s="52" t="s">
        <v>441</v>
      </c>
      <c r="AK135" s="52">
        <v>13.43437574713038</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5.877555306556708E-4</v>
      </c>
      <c r="F139" s="52">
        <v>2.8488360052866006E-3</v>
      </c>
      <c r="G139" s="52">
        <v>7.9768388266391772E-3</v>
      </c>
      <c r="H139" s="52" t="s">
        <v>441</v>
      </c>
      <c r="I139" s="52">
        <v>3.9640450824577449E-3</v>
      </c>
      <c r="J139" s="52">
        <v>3.9640450824577449E-3</v>
      </c>
      <c r="K139" s="52">
        <v>3.9640450824577449E-3</v>
      </c>
      <c r="L139" s="52" t="s">
        <v>441</v>
      </c>
      <c r="M139" s="52">
        <v>1.0393049215653632E-2</v>
      </c>
      <c r="N139" s="52">
        <v>5.053950756882504E-2</v>
      </c>
      <c r="O139" s="52">
        <v>1.1424720105732019E-4</v>
      </c>
      <c r="P139" s="52">
        <v>9.4800000000000007E-6</v>
      </c>
      <c r="Q139" s="52">
        <v>3.1273218985237208E-5</v>
      </c>
      <c r="R139" s="52">
        <v>2.4865550824577454E-4</v>
      </c>
      <c r="S139" s="52">
        <v>1.697659663851556E-3</v>
      </c>
      <c r="T139" s="52">
        <v>1.7255774291793916E-4</v>
      </c>
      <c r="U139" s="52" t="s">
        <v>441</v>
      </c>
      <c r="V139" s="52">
        <v>0.19720884904907332</v>
      </c>
      <c r="W139" s="52">
        <v>8.506511061311342E-2</v>
      </c>
      <c r="X139" s="52">
        <v>1.1047281503191806E-3</v>
      </c>
      <c r="Y139" s="52">
        <v>2.2861768200890835E-3</v>
      </c>
      <c r="Z139" s="52">
        <v>2.0942768200890834E-3</v>
      </c>
      <c r="AA139" s="52">
        <v>1.6371269321385652E-3</v>
      </c>
      <c r="AB139" s="52">
        <v>7.1223087226359129E-3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25.012200773605596</v>
      </c>
      <c r="F141" s="68">
        <f>SUM(F14:F140)</f>
        <v>6.9212224489107239</v>
      </c>
      <c r="G141" s="68">
        <f t="shared" ref="G141:AD141" si="0">SUM(G14:G140)</f>
        <v>40.692703280115801</v>
      </c>
      <c r="H141" s="68">
        <f>SUM(H14:H140)</f>
        <v>4.9821103697042606</v>
      </c>
      <c r="I141" s="68">
        <f t="shared" si="0"/>
        <v>1.4177171787201539</v>
      </c>
      <c r="J141" s="68">
        <f t="shared" si="0"/>
        <v>3.1903097062789043</v>
      </c>
      <c r="K141" s="68">
        <f t="shared" si="0"/>
        <v>6.7292296171850552</v>
      </c>
      <c r="L141" s="68">
        <f t="shared" si="0"/>
        <v>0.22105596794444052</v>
      </c>
      <c r="M141" s="68">
        <f t="shared" si="0"/>
        <v>53.457621242958737</v>
      </c>
      <c r="N141" s="68">
        <f t="shared" si="0"/>
        <v>1.7234671449290326</v>
      </c>
      <c r="O141" s="68">
        <f t="shared" si="0"/>
        <v>6.9505918314009346E-2</v>
      </c>
      <c r="P141" s="68">
        <f t="shared" si="0"/>
        <v>7.3330166602629296E-2</v>
      </c>
      <c r="Q141" s="68">
        <f t="shared" si="0"/>
        <v>8.7255582694468023E-2</v>
      </c>
      <c r="R141" s="68">
        <f>SUM(R14:R140)</f>
        <v>0.14584441061205292</v>
      </c>
      <c r="S141" s="68">
        <f t="shared" si="0"/>
        <v>2.2494271275792865</v>
      </c>
      <c r="T141" s="68">
        <f t="shared" si="0"/>
        <v>1.3220923734200065</v>
      </c>
      <c r="U141" s="68">
        <f t="shared" si="0"/>
        <v>3.2802552231051191E-2</v>
      </c>
      <c r="V141" s="68">
        <f t="shared" si="0"/>
        <v>2.9467018980497555</v>
      </c>
      <c r="W141" s="68">
        <f t="shared" si="0"/>
        <v>2.7064177643361065</v>
      </c>
      <c r="X141" s="68">
        <f t="shared" si="0"/>
        <v>5.3459227103470314E-2</v>
      </c>
      <c r="Y141" s="68">
        <f t="shared" si="0"/>
        <v>0.10896839864491487</v>
      </c>
      <c r="Z141" s="68">
        <f t="shared" si="0"/>
        <v>9.5977107031447753E-2</v>
      </c>
      <c r="AA141" s="68">
        <f t="shared" si="0"/>
        <v>1.5693886703535567E-2</v>
      </c>
      <c r="AB141" s="68">
        <f t="shared" si="0"/>
        <v>0.27409861961481213</v>
      </c>
      <c r="AC141" s="68">
        <f t="shared" si="0"/>
        <v>0.41702586660011559</v>
      </c>
      <c r="AD141" s="68">
        <f t="shared" si="0"/>
        <v>0.17198384155370294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25.012200773605596</v>
      </c>
      <c r="F152" s="110">
        <f>SUM(F$141, F$151, IF(AND(ISNUMBER(SEARCH($B$4,"AT|BE|CH|GB|IE|LT|LU|NL")),SUM(F$143:F$149)&gt;0),SUM(F$143:F$149)-SUM(F$27:F$33),0))</f>
        <v>6.9212224489107239</v>
      </c>
      <c r="G152" s="10">
        <f t="shared" ref="G152:AD152" si="1">SUM(G$141, G$151, IF(AND(ISNUMBER(SEARCH($B$4,"AT|BE|CH|GB|IE|LT|LU|NL")),SUM(G$143:G$149)&gt;0),SUM(G$143:G$149)-SUM(G$27:G$33),0))</f>
        <v>40.692703280115801</v>
      </c>
      <c r="H152" s="10">
        <f t="shared" si="1"/>
        <v>4.9821103697042606</v>
      </c>
      <c r="I152" s="10">
        <f t="shared" si="1"/>
        <v>1.4177171787201539</v>
      </c>
      <c r="J152" s="10">
        <f t="shared" si="1"/>
        <v>3.1903097062789043</v>
      </c>
      <c r="K152" s="10">
        <f t="shared" si="1"/>
        <v>6.7292296171850552</v>
      </c>
      <c r="L152" s="10">
        <f t="shared" si="1"/>
        <v>0.22105596794444052</v>
      </c>
      <c r="M152" s="10">
        <f t="shared" si="1"/>
        <v>53.457621242958737</v>
      </c>
      <c r="N152" s="10">
        <f t="shared" si="1"/>
        <v>1.7234671449290326</v>
      </c>
      <c r="O152" s="10">
        <f t="shared" si="1"/>
        <v>6.9505918314009346E-2</v>
      </c>
      <c r="P152" s="10">
        <f t="shared" si="1"/>
        <v>7.3330166602629296E-2</v>
      </c>
      <c r="Q152" s="10">
        <f t="shared" si="1"/>
        <v>8.7255582694468023E-2</v>
      </c>
      <c r="R152" s="10">
        <f t="shared" si="1"/>
        <v>0.14584441061205292</v>
      </c>
      <c r="S152" s="10">
        <f t="shared" si="1"/>
        <v>2.2494271275792865</v>
      </c>
      <c r="T152" s="10">
        <f t="shared" si="1"/>
        <v>1.3220923734200065</v>
      </c>
      <c r="U152" s="10">
        <f t="shared" si="1"/>
        <v>3.2802552231051191E-2</v>
      </c>
      <c r="V152" s="10">
        <f t="shared" si="1"/>
        <v>2.9467018980497555</v>
      </c>
      <c r="W152" s="10">
        <f t="shared" si="1"/>
        <v>2.7064177643361065</v>
      </c>
      <c r="X152" s="10">
        <f t="shared" si="1"/>
        <v>5.3459227103470314E-2</v>
      </c>
      <c r="Y152" s="10">
        <f t="shared" si="1"/>
        <v>0.10896839864491487</v>
      </c>
      <c r="Z152" s="10">
        <f t="shared" si="1"/>
        <v>9.5977107031447753E-2</v>
      </c>
      <c r="AA152" s="10">
        <f t="shared" si="1"/>
        <v>1.5693886703535567E-2</v>
      </c>
      <c r="AB152" s="10">
        <f t="shared" si="1"/>
        <v>0.27409861961481213</v>
      </c>
      <c r="AC152" s="10">
        <f t="shared" si="1"/>
        <v>0.41702586660011559</v>
      </c>
      <c r="AD152" s="10">
        <f t="shared" si="1"/>
        <v>0.17198384155370294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25.012200773605596</v>
      </c>
      <c r="F154" s="110">
        <f>SUM(F$141, F$153, -1 * IF(OR($B$6=2005,$B$6&gt;=2020),SUM(F$99:F$122),0), IF(AND(ISNUMBER(SEARCH($B$4,"AT|BE|CH|GB|IE|LT|LU|NL")),SUM(F$143:F$149)&gt;0),SUM(F$143:F$149)-SUM(F$27:F$33),0))</f>
        <v>6.9212224489107239</v>
      </c>
      <c r="G154" s="10">
        <f>SUM(G$141, G$153, IF(AND(ISNUMBER(SEARCH($B$4,"AT|BE|CH|GB|IE|LT|LU|NL")),SUM(G$143:G$149)&gt;0),SUM(G$143:G$149)-SUM(G$27:G$33),0))</f>
        <v>40.692703280115801</v>
      </c>
      <c r="H154" s="10">
        <f>SUM(H$141, H$153, IF(AND(ISNUMBER(SEARCH($B$4,"AT|BE|CH|GB|IE|LT|LU|NL")),SUM(H$143:H$149)&gt;0),SUM(H$143:H$149)-SUM(H$27:H$33),0))</f>
        <v>4.9821103697042606</v>
      </c>
      <c r="I154" s="10">
        <f t="shared" ref="I154:AD154" si="2">SUM(I$141, I$153, IF(AND(ISNUMBER(SEARCH($B$4,"AT|BE|CH|GB|IE|LT|LU|NL")),SUM(I$143:I$149)&gt;0),SUM(I$143:I$149)-SUM(I$27:I$33),0))</f>
        <v>1.4177171787201539</v>
      </c>
      <c r="J154" s="10">
        <f t="shared" si="2"/>
        <v>3.1903097062789043</v>
      </c>
      <c r="K154" s="10">
        <f t="shared" si="2"/>
        <v>6.7292296171850552</v>
      </c>
      <c r="L154" s="10">
        <f t="shared" si="2"/>
        <v>0.22105596794444052</v>
      </c>
      <c r="M154" s="10">
        <f t="shared" si="2"/>
        <v>53.457621242958737</v>
      </c>
      <c r="N154" s="10">
        <f t="shared" si="2"/>
        <v>1.7234671449290326</v>
      </c>
      <c r="O154" s="10">
        <f t="shared" si="2"/>
        <v>6.9505918314009346E-2</v>
      </c>
      <c r="P154" s="10">
        <f t="shared" si="2"/>
        <v>7.3330166602629296E-2</v>
      </c>
      <c r="Q154" s="10">
        <f t="shared" si="2"/>
        <v>8.7255582694468023E-2</v>
      </c>
      <c r="R154" s="10">
        <f t="shared" si="2"/>
        <v>0.14584441061205292</v>
      </c>
      <c r="S154" s="10">
        <f t="shared" si="2"/>
        <v>2.2494271275792865</v>
      </c>
      <c r="T154" s="10">
        <f t="shared" si="2"/>
        <v>1.3220923734200065</v>
      </c>
      <c r="U154" s="10">
        <f t="shared" si="2"/>
        <v>3.2802552231051191E-2</v>
      </c>
      <c r="V154" s="10">
        <f t="shared" si="2"/>
        <v>2.9467018980497555</v>
      </c>
      <c r="W154" s="10">
        <f t="shared" si="2"/>
        <v>2.7064177643361065</v>
      </c>
      <c r="X154" s="10">
        <f t="shared" si="2"/>
        <v>5.3459227103470314E-2</v>
      </c>
      <c r="Y154" s="10">
        <f t="shared" si="2"/>
        <v>0.10896839864491487</v>
      </c>
      <c r="Z154" s="10">
        <f t="shared" si="2"/>
        <v>9.5977107031447753E-2</v>
      </c>
      <c r="AA154" s="10">
        <f t="shared" si="2"/>
        <v>1.5693886703535567E-2</v>
      </c>
      <c r="AB154" s="10">
        <f t="shared" si="2"/>
        <v>0.27409861961481213</v>
      </c>
      <c r="AC154" s="10">
        <f t="shared" si="2"/>
        <v>0.41702586660011559</v>
      </c>
      <c r="AD154" s="10">
        <f t="shared" si="2"/>
        <v>0.17198384155370294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1.2936026456954199</v>
      </c>
      <c r="F157" s="112">
        <v>2.2313873590871451</v>
      </c>
      <c r="G157" s="112">
        <v>9.8650813645842703E-2</v>
      </c>
      <c r="H157" s="112" t="s">
        <v>441</v>
      </c>
      <c r="I157" s="112">
        <v>3.1849163064048398E-2</v>
      </c>
      <c r="J157" s="112">
        <v>3.1849163064048398E-2</v>
      </c>
      <c r="K157" s="112">
        <v>3.1849163064048398E-2</v>
      </c>
      <c r="L157" s="112">
        <v>4.7773744596072594E-3</v>
      </c>
      <c r="M157" s="112">
        <v>0.26511282722888602</v>
      </c>
      <c r="N157" s="112" t="s">
        <v>441</v>
      </c>
      <c r="O157" s="112" t="s">
        <v>441</v>
      </c>
      <c r="P157" s="112" t="s">
        <v>441</v>
      </c>
      <c r="Q157" s="112" t="s">
        <v>441</v>
      </c>
      <c r="R157" s="112" t="s">
        <v>441</v>
      </c>
      <c r="S157" s="112" t="s">
        <v>441</v>
      </c>
      <c r="T157" s="112" t="s">
        <v>441</v>
      </c>
      <c r="U157" s="112" t="s">
        <v>441</v>
      </c>
      <c r="V157" s="112" t="s">
        <v>441</v>
      </c>
      <c r="W157" s="112">
        <v>7.0464863971172994E-3</v>
      </c>
      <c r="X157" s="112" t="s">
        <v>441</v>
      </c>
      <c r="Y157" s="112" t="s">
        <v>441</v>
      </c>
      <c r="Z157" s="112" t="s">
        <v>441</v>
      </c>
      <c r="AA157" s="112" t="s">
        <v>441</v>
      </c>
      <c r="AB157" s="112" t="s">
        <v>441</v>
      </c>
      <c r="AC157" s="112" t="s">
        <v>441</v>
      </c>
      <c r="AD157" s="112" t="s">
        <v>441</v>
      </c>
      <c r="AE157" s="43"/>
      <c r="AF157" s="16">
        <v>5179.8922413252612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0.10302819913293411</v>
      </c>
      <c r="F158" s="112">
        <v>0.15456086688857185</v>
      </c>
      <c r="G158" s="112">
        <v>6.8332173867149777E-3</v>
      </c>
      <c r="H158" s="112" t="s">
        <v>441</v>
      </c>
      <c r="I158" s="112">
        <v>9.9727758823399396E-5</v>
      </c>
      <c r="J158" s="112">
        <v>9.9727758823399396E-5</v>
      </c>
      <c r="K158" s="112">
        <v>9.9727758823399396E-5</v>
      </c>
      <c r="L158" s="112">
        <v>1.4959163823509908E-5</v>
      </c>
      <c r="M158" s="112">
        <v>4.2688253124622599E-2</v>
      </c>
      <c r="N158" s="112" t="s">
        <v>441</v>
      </c>
      <c r="O158" s="112" t="s">
        <v>441</v>
      </c>
      <c r="P158" s="112" t="s">
        <v>441</v>
      </c>
      <c r="Q158" s="112" t="s">
        <v>441</v>
      </c>
      <c r="R158" s="112" t="s">
        <v>441</v>
      </c>
      <c r="S158" s="112" t="s">
        <v>441</v>
      </c>
      <c r="T158" s="112" t="s">
        <v>441</v>
      </c>
      <c r="U158" s="112" t="s">
        <v>441</v>
      </c>
      <c r="V158" s="112" t="s">
        <v>441</v>
      </c>
      <c r="W158" s="112">
        <v>4.8808694806917421E-4</v>
      </c>
      <c r="X158" s="112" t="s">
        <v>441</v>
      </c>
      <c r="Y158" s="112" t="s">
        <v>441</v>
      </c>
      <c r="Z158" s="112" t="s">
        <v>441</v>
      </c>
      <c r="AA158" s="112" t="s">
        <v>441</v>
      </c>
      <c r="AB158" s="112" t="s">
        <v>441</v>
      </c>
      <c r="AC158" s="112" t="s">
        <v>441</v>
      </c>
      <c r="AD158" s="112" t="s">
        <v>441</v>
      </c>
      <c r="AE158" s="43"/>
      <c r="AF158" s="16">
        <v>358.74390683084312</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1.2742174735415754</v>
      </c>
      <c r="F159" s="112">
        <v>5.4448382568297926E-2</v>
      </c>
      <c r="G159" s="112">
        <v>0.17583199999999999</v>
      </c>
      <c r="H159" s="112" t="s">
        <v>441</v>
      </c>
      <c r="I159" s="112">
        <v>2.3548547793669248E-2</v>
      </c>
      <c r="J159" s="112">
        <v>2.768719473671457E-2</v>
      </c>
      <c r="K159" s="112">
        <v>2.768719473671457E-2</v>
      </c>
      <c r="L159" s="112">
        <v>1.308994047894738E-3</v>
      </c>
      <c r="M159" s="112">
        <v>0.11263326811912175</v>
      </c>
      <c r="N159" s="112">
        <v>3.5599400000000002E-3</v>
      </c>
      <c r="O159" s="112">
        <v>2.8226E-4</v>
      </c>
      <c r="P159" s="112">
        <v>7.9206000000000003E-4</v>
      </c>
      <c r="Q159" s="112">
        <v>1.9498400000000002E-3</v>
      </c>
      <c r="R159" s="112">
        <v>2.25946E-3</v>
      </c>
      <c r="S159" s="112">
        <v>2.4141200000000002E-2</v>
      </c>
      <c r="T159" s="112">
        <v>6.9265999999999994E-2</v>
      </c>
      <c r="U159" s="112">
        <v>2.8362800000000001E-3</v>
      </c>
      <c r="V159" s="112">
        <v>3.2229599999999997E-2</v>
      </c>
      <c r="W159" s="112">
        <v>3.9566599999999999E-3</v>
      </c>
      <c r="X159" s="112">
        <v>5.7819999999999999E-5</v>
      </c>
      <c r="Y159" s="112">
        <v>2.9594000000000002E-4</v>
      </c>
      <c r="Z159" s="112">
        <v>2.8226E-4</v>
      </c>
      <c r="AA159" s="112">
        <v>3.7802000000000002E-5</v>
      </c>
      <c r="AB159" s="112">
        <v>6.7382200000000003E-4</v>
      </c>
      <c r="AC159" s="112">
        <v>2.2307200000000003E-3</v>
      </c>
      <c r="AD159" s="112">
        <v>1.7483799999999999E-3</v>
      </c>
      <c r="AE159" s="43"/>
      <c r="AF159" s="16">
        <v>1151.3371999999999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75" priority="9" operator="containsText" text="NR">
      <formula>NOT(ISERROR(SEARCH("NR",E14)))</formula>
    </cfRule>
  </conditionalFormatting>
  <conditionalFormatting sqref="E14:AK140">
    <cfRule type="containsText" dxfId="174" priority="1" operator="containsText" text="NA">
      <formula>NOT(ISERROR(SEARCH("NA",E14)))</formula>
    </cfRule>
    <cfRule type="containsText" dxfId="173" priority="2" operator="containsText" text="IE">
      <formula>NOT(ISERROR(SEARCH("IE",E14)))</formula>
    </cfRule>
    <cfRule type="containsText" dxfId="172" priority="3" operator="containsText" text="NE">
      <formula>NOT(ISERROR(SEARCH("NE",E14)))</formula>
    </cfRule>
    <cfRule type="containsText" dxfId="171" priority="4" operator="containsText" text="NO">
      <formula>NOT(ISERROR(SEARCH("NO",E14)))</formula>
    </cfRule>
    <cfRule type="cellIs" dxfId="170" priority="6" operator="equal">
      <formula>0</formula>
    </cfRule>
  </conditionalFormatting>
  <conditionalFormatting sqref="E23:AK140">
    <cfRule type="cellIs" dxfId="169" priority="5" operator="lessThan">
      <formula>0</formula>
    </cfRule>
    <cfRule type="cellIs" dxfId="168" priority="7" operator="equal">
      <formula>"NR"</formula>
    </cfRule>
  </conditionalFormatting>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8874D-5249-445D-884D-1E8FF5045FE9}">
  <sheetPr codeName="Sheet13"/>
  <dimension ref="A1:AL170"/>
  <sheetViews>
    <sheetView zoomScale="70" zoomScaleNormal="70" workbookViewId="0">
      <pane xSplit="4" ySplit="13" topLeftCell="E5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2003</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2003</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2.0033424810071941E-2</v>
      </c>
      <c r="F14" s="52">
        <v>4.9219810192282533E-4</v>
      </c>
      <c r="G14" s="52">
        <v>1.8284293813276654E-2</v>
      </c>
      <c r="H14" s="52">
        <v>2.5936124264224985E-5</v>
      </c>
      <c r="I14" s="52">
        <v>5.5773713360000012E-2</v>
      </c>
      <c r="J14" s="52">
        <v>8.3091959040000024E-2</v>
      </c>
      <c r="K14" s="52">
        <v>0.11106012338000003</v>
      </c>
      <c r="L14" s="52">
        <v>1.9605240337600008E-3</v>
      </c>
      <c r="M14" s="52">
        <v>1.0027562733996076E-2</v>
      </c>
      <c r="N14" s="52">
        <v>0.62933233900557117</v>
      </c>
      <c r="O14" s="52">
        <v>2.0612689225428391E-2</v>
      </c>
      <c r="P14" s="52">
        <v>1.6982588820903078E-2</v>
      </c>
      <c r="Q14" s="52">
        <v>1.301650599999608E-2</v>
      </c>
      <c r="R14" s="52">
        <v>1.1744007285546111E-3</v>
      </c>
      <c r="S14" s="52">
        <v>6.7225993339960763E-4</v>
      </c>
      <c r="T14" s="52">
        <v>1.9863230042642252E-3</v>
      </c>
      <c r="U14" s="52">
        <v>2.7194757198037932E-4</v>
      </c>
      <c r="V14" s="52">
        <v>6.0480817467691312E-3</v>
      </c>
      <c r="W14" s="52">
        <v>0.38905798310562462</v>
      </c>
      <c r="X14" s="52">
        <v>2.5410000000000006E-5</v>
      </c>
      <c r="Y14" s="52">
        <v>1.9381452400000009E-5</v>
      </c>
      <c r="Z14" s="52">
        <v>1.8776452400000007E-5</v>
      </c>
      <c r="AA14" s="52">
        <v>2.9092938400000001E-7</v>
      </c>
      <c r="AB14" s="52">
        <v>6.3858834184000017E-5</v>
      </c>
      <c r="AC14" s="52">
        <v>1.2100000000000003E-2</v>
      </c>
      <c r="AD14" s="52">
        <v>3.2065000000000003E-2</v>
      </c>
      <c r="AE14" s="33"/>
      <c r="AF14" s="52">
        <v>31.900199999999998</v>
      </c>
      <c r="AG14" s="52" t="s">
        <v>441</v>
      </c>
      <c r="AH14" s="52" t="s">
        <v>441</v>
      </c>
      <c r="AI14" s="52">
        <v>81.473451866190629</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1.168883821584E-2</v>
      </c>
      <c r="F17" s="52">
        <v>5.696314919999999E-4</v>
      </c>
      <c r="G17" s="52">
        <v>3.1793385599999995E-4</v>
      </c>
      <c r="H17" s="52" t="s">
        <v>441</v>
      </c>
      <c r="I17" s="52">
        <v>4.5570519359999995E-4</v>
      </c>
      <c r="J17" s="52">
        <v>4.5570519359999995E-4</v>
      </c>
      <c r="K17" s="52">
        <v>4.5570519359999995E-4</v>
      </c>
      <c r="L17" s="52">
        <v>2.5519490841600001E-4</v>
      </c>
      <c r="M17" s="52">
        <v>1.5038271388799998E-3</v>
      </c>
      <c r="N17" s="52">
        <v>1.8228207744E-6</v>
      </c>
      <c r="O17" s="52">
        <v>1.3671155807999998E-7</v>
      </c>
      <c r="P17" s="52">
        <v>2.7342311615999999E-6</v>
      </c>
      <c r="Q17" s="52">
        <v>6.8355779039999997E-7</v>
      </c>
      <c r="R17" s="52">
        <v>4.5570519359999992E-6</v>
      </c>
      <c r="S17" s="52">
        <v>5.0127571295999995E-6</v>
      </c>
      <c r="T17" s="52">
        <v>1.8228207744E-7</v>
      </c>
      <c r="U17" s="52">
        <v>2.5063785647999998E-6</v>
      </c>
      <c r="V17" s="52">
        <v>6.6077253071999997E-4</v>
      </c>
      <c r="W17" s="52">
        <v>3.1899363552000002E-5</v>
      </c>
      <c r="X17" s="52">
        <v>4.3291993392000001E-8</v>
      </c>
      <c r="Y17" s="52">
        <v>3.4177889519999999E-7</v>
      </c>
      <c r="Z17" s="52">
        <v>3.8734941455999995E-8</v>
      </c>
      <c r="AA17" s="52">
        <v>3.4177889519999996E-8</v>
      </c>
      <c r="AB17" s="52">
        <v>4.5798371956799999E-7</v>
      </c>
      <c r="AC17" s="52" t="s">
        <v>441</v>
      </c>
      <c r="AD17" s="52" t="s">
        <v>441</v>
      </c>
      <c r="AE17" s="40"/>
      <c r="AF17" s="52">
        <v>22.785259679999999</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0.18591134280000002</v>
      </c>
      <c r="F18" s="52">
        <v>9.7012170999999994E-3</v>
      </c>
      <c r="G18" s="52">
        <v>4.9909273793999993E-3</v>
      </c>
      <c r="H18" s="52" t="s">
        <v>441</v>
      </c>
      <c r="I18" s="52">
        <v>7.1784089060000006E-3</v>
      </c>
      <c r="J18" s="52">
        <v>7.1784089060000006E-3</v>
      </c>
      <c r="K18" s="52">
        <v>7.1784089060000006E-3</v>
      </c>
      <c r="L18" s="52">
        <v>4.0064987562400001E-3</v>
      </c>
      <c r="M18" s="52">
        <v>2.45624643E-2</v>
      </c>
      <c r="N18" s="52">
        <v>2.8974169700000001E-5</v>
      </c>
      <c r="O18" s="52">
        <v>2.1755424300000001E-6</v>
      </c>
      <c r="P18" s="52">
        <v>6.0769577999999995E-5</v>
      </c>
      <c r="Q18" s="52">
        <v>1.4035199999999999E-5</v>
      </c>
      <c r="R18" s="52">
        <v>7.1956015100000013E-5</v>
      </c>
      <c r="S18" s="52">
        <v>7.8764783020000002E-5</v>
      </c>
      <c r="T18" s="52">
        <v>3.2908631000000001E-6</v>
      </c>
      <c r="U18" s="52">
        <v>4.1257046599999997E-5</v>
      </c>
      <c r="V18" s="52">
        <v>1.0395434771E-2</v>
      </c>
      <c r="W18" s="52">
        <v>5.0068340000000006E-4</v>
      </c>
      <c r="X18" s="52">
        <v>6.7949890000000005E-7</v>
      </c>
      <c r="Y18" s="52">
        <v>5.3644650000000001E-6</v>
      </c>
      <c r="Z18" s="52">
        <v>6.0797270000000001E-7</v>
      </c>
      <c r="AA18" s="52">
        <v>5.3644650000000008E-7</v>
      </c>
      <c r="AB18" s="52">
        <v>7.1883830999999998E-6</v>
      </c>
      <c r="AC18" s="52" t="s">
        <v>441</v>
      </c>
      <c r="AD18" s="52" t="s">
        <v>441</v>
      </c>
      <c r="AE18" s="40"/>
      <c r="AF18" s="52">
        <v>390.69370000000004</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4.0849369199999999E-2</v>
      </c>
      <c r="F19" s="52">
        <v>1.9907099999999997E-3</v>
      </c>
      <c r="G19" s="52">
        <v>0.106434</v>
      </c>
      <c r="H19" s="52" t="s">
        <v>441</v>
      </c>
      <c r="I19" s="52">
        <v>1.5925679999999999E-3</v>
      </c>
      <c r="J19" s="52">
        <v>1.5925679999999999E-3</v>
      </c>
      <c r="K19" s="52">
        <v>1.5925679999999999E-3</v>
      </c>
      <c r="L19" s="52">
        <v>8.9183808000000005E-4</v>
      </c>
      <c r="M19" s="52">
        <v>5.2554743999999997E-3</v>
      </c>
      <c r="N19" s="52">
        <v>6.3702719999999999E-6</v>
      </c>
      <c r="O19" s="52">
        <v>4.7777039999999999E-7</v>
      </c>
      <c r="P19" s="52">
        <v>9.5554079999999986E-6</v>
      </c>
      <c r="Q19" s="52">
        <v>2.3888519999999996E-6</v>
      </c>
      <c r="R19" s="52">
        <v>1.5925679999999998E-5</v>
      </c>
      <c r="S19" s="52">
        <v>1.7518247999999999E-5</v>
      </c>
      <c r="T19" s="52">
        <v>6.3702719999999999E-7</v>
      </c>
      <c r="U19" s="52">
        <v>8.7591239999999995E-6</v>
      </c>
      <c r="V19" s="52">
        <v>2.3092235999999998E-3</v>
      </c>
      <c r="W19" s="52">
        <v>1.1147975999999999E-4</v>
      </c>
      <c r="X19" s="52">
        <v>1.5129395999999999E-7</v>
      </c>
      <c r="Y19" s="52">
        <v>1.1944259999999998E-6</v>
      </c>
      <c r="Z19" s="52">
        <v>1.3536827999999998E-7</v>
      </c>
      <c r="AA19" s="52">
        <v>1.194426E-7</v>
      </c>
      <c r="AB19" s="52">
        <v>1.6005308399999998E-6</v>
      </c>
      <c r="AC19" s="52" t="s">
        <v>441</v>
      </c>
      <c r="AD19" s="52" t="s">
        <v>441</v>
      </c>
      <c r="AE19" s="40"/>
      <c r="AF19" s="52">
        <v>79.628399999999999</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0.82788883919999989</v>
      </c>
      <c r="F21" s="52">
        <v>4.0345459999999993E-2</v>
      </c>
      <c r="G21" s="52">
        <v>1.0785419999999999</v>
      </c>
      <c r="H21" s="52" t="s">
        <v>441</v>
      </c>
      <c r="I21" s="52">
        <v>3.2276367999999993E-2</v>
      </c>
      <c r="J21" s="52">
        <v>3.2276367999999993E-2</v>
      </c>
      <c r="K21" s="52">
        <v>3.2276367999999993E-2</v>
      </c>
      <c r="L21" s="52">
        <v>1.8074766079999999E-2</v>
      </c>
      <c r="M21" s="52">
        <v>0.10651201439999998</v>
      </c>
      <c r="N21" s="52">
        <v>1.29105472E-4</v>
      </c>
      <c r="O21" s="52">
        <v>9.6829103999999988E-6</v>
      </c>
      <c r="P21" s="52">
        <v>1.9365820799999996E-4</v>
      </c>
      <c r="Q21" s="52">
        <v>4.8414551999999991E-5</v>
      </c>
      <c r="R21" s="52">
        <v>3.2276367999999994E-4</v>
      </c>
      <c r="S21" s="52">
        <v>3.5504004799999996E-4</v>
      </c>
      <c r="T21" s="52">
        <v>1.29105472E-5</v>
      </c>
      <c r="U21" s="52">
        <v>1.7752002399999998E-4</v>
      </c>
      <c r="V21" s="52">
        <v>4.6800733599999998E-2</v>
      </c>
      <c r="W21" s="52">
        <v>2.2593457599999998E-3</v>
      </c>
      <c r="X21" s="52">
        <v>3.0662549599999999E-6</v>
      </c>
      <c r="Y21" s="52">
        <v>2.4207275999999995E-5</v>
      </c>
      <c r="Z21" s="52">
        <v>2.7434912799999998E-6</v>
      </c>
      <c r="AA21" s="52">
        <v>2.4207275999999997E-6</v>
      </c>
      <c r="AB21" s="52">
        <v>3.2437749839999996E-5</v>
      </c>
      <c r="AC21" s="52" t="s">
        <v>441</v>
      </c>
      <c r="AD21" s="52" t="s">
        <v>441</v>
      </c>
      <c r="AE21" s="40"/>
      <c r="AF21" s="52">
        <v>1613.8183999999999</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6.4659665865000007E-2</v>
      </c>
      <c r="F22" s="52">
        <v>2.7718184545E-2</v>
      </c>
      <c r="G22" s="52">
        <v>7.0100999999999985E-5</v>
      </c>
      <c r="H22" s="52" t="s">
        <v>441</v>
      </c>
      <c r="I22" s="52">
        <v>3.3472421299999999E-2</v>
      </c>
      <c r="J22" s="52">
        <v>3.6223526899999997E-2</v>
      </c>
      <c r="K22" s="52">
        <v>3.8363275699999998E-2</v>
      </c>
      <c r="L22" s="52">
        <v>2.3699753968000003E-3</v>
      </c>
      <c r="M22" s="52">
        <v>0.28610179892999998</v>
      </c>
      <c r="N22" s="52">
        <v>4.0962742216399999E-2</v>
      </c>
      <c r="O22" s="52">
        <v>5.5035886622999998E-4</v>
      </c>
      <c r="P22" s="52">
        <v>2.4176142846000005E-3</v>
      </c>
      <c r="Q22" s="52">
        <v>1.22340233115E-3</v>
      </c>
      <c r="R22" s="52">
        <v>4.1312499410000002E-3</v>
      </c>
      <c r="S22" s="52">
        <v>5.3544226950999994E-3</v>
      </c>
      <c r="T22" s="52">
        <v>3.9740028616399997E-3</v>
      </c>
      <c r="U22" s="52">
        <v>5.5274646755000003E-4</v>
      </c>
      <c r="V22" s="52">
        <v>6.1801453444999994E-2</v>
      </c>
      <c r="W22" s="52">
        <v>3.2140787E-5</v>
      </c>
      <c r="X22" s="52">
        <v>1.3908410819639498E-2</v>
      </c>
      <c r="Y22" s="52">
        <v>1.8004802125574999E-2</v>
      </c>
      <c r="Z22" s="52">
        <v>7.2446171080984998E-3</v>
      </c>
      <c r="AA22" s="52">
        <v>5.6550848365574998E-3</v>
      </c>
      <c r="AB22" s="52">
        <v>4.4812914889870499E-2</v>
      </c>
      <c r="AC22" s="52" t="s">
        <v>441</v>
      </c>
      <c r="AD22" s="52">
        <v>5.1965327999999998E-2</v>
      </c>
      <c r="AE22" s="40"/>
      <c r="AF22" s="52">
        <v>5.7119049999999989</v>
      </c>
      <c r="AG22" s="52">
        <v>305.67840000000001</v>
      </c>
      <c r="AH22" s="52" t="s">
        <v>441</v>
      </c>
      <c r="AI22" s="52" t="s">
        <v>441</v>
      </c>
      <c r="AJ22" s="52">
        <v>17.245800000000003</v>
      </c>
      <c r="AK22" s="52" t="s">
        <v>441</v>
      </c>
      <c r="AL22" s="120" t="s">
        <v>49</v>
      </c>
    </row>
    <row r="23" spans="1:38" ht="26.45" customHeight="1" thickBot="1" x14ac:dyDescent="0.25">
      <c r="A23" s="49" t="s">
        <v>70</v>
      </c>
      <c r="B23" s="53" t="s">
        <v>391</v>
      </c>
      <c r="C23" s="50" t="s">
        <v>387</v>
      </c>
      <c r="D23" s="92"/>
      <c r="E23" s="52">
        <v>0.86789527610208195</v>
      </c>
      <c r="F23" s="52">
        <v>8.982446128893716E-2</v>
      </c>
      <c r="G23" s="52">
        <v>1.5959335733894669E-2</v>
      </c>
      <c r="H23" s="52">
        <v>2.127911431185956E-4</v>
      </c>
      <c r="I23" s="52">
        <v>5.5964070640190641E-2</v>
      </c>
      <c r="J23" s="52">
        <v>5.5964070640190641E-2</v>
      </c>
      <c r="K23" s="52">
        <v>5.5964070640190641E-2</v>
      </c>
      <c r="L23" s="52">
        <v>3.4738154114110728E-2</v>
      </c>
      <c r="M23" s="52">
        <v>0.28657647199496861</v>
      </c>
      <c r="N23" s="52">
        <v>5.9847509002105011E-2</v>
      </c>
      <c r="O23" s="52">
        <v>2.659889288982445E-4</v>
      </c>
      <c r="P23" s="52" t="s">
        <v>441</v>
      </c>
      <c r="Q23" s="52" t="s">
        <v>441</v>
      </c>
      <c r="R23" s="52">
        <v>1.3299446444912223E-3</v>
      </c>
      <c r="S23" s="52">
        <v>4.5218117912701562E-2</v>
      </c>
      <c r="T23" s="52">
        <v>1.8619225022877114E-3</v>
      </c>
      <c r="U23" s="52">
        <v>2.659889288982445E-4</v>
      </c>
      <c r="V23" s="52">
        <v>2.6598892889824449E-2</v>
      </c>
      <c r="W23" s="52">
        <v>2.6598892889824447E-3</v>
      </c>
      <c r="X23" s="52">
        <v>7.9796678669473333E-4</v>
      </c>
      <c r="Y23" s="52">
        <v>1.3299446444912223E-3</v>
      </c>
      <c r="Z23" s="52" t="s">
        <v>441</v>
      </c>
      <c r="AA23" s="52" t="s">
        <v>441</v>
      </c>
      <c r="AB23" s="52">
        <v>2.1279114311859556E-3</v>
      </c>
      <c r="AC23" s="52" t="s">
        <v>441</v>
      </c>
      <c r="AD23" s="52" t="s">
        <v>441</v>
      </c>
      <c r="AE23" s="40"/>
      <c r="AF23" s="52">
        <v>1143.7523942624512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0.44213132551916001</v>
      </c>
      <c r="F24" s="52">
        <v>2.1729825882999997E-2</v>
      </c>
      <c r="G24" s="52">
        <v>0.36628957326400008</v>
      </c>
      <c r="H24" s="52" t="s">
        <v>441</v>
      </c>
      <c r="I24" s="52">
        <v>1.72171755064E-2</v>
      </c>
      <c r="J24" s="52">
        <v>1.72171755064E-2</v>
      </c>
      <c r="K24" s="52">
        <v>1.72171755064E-2</v>
      </c>
      <c r="L24" s="52">
        <v>9.6377813075840015E-3</v>
      </c>
      <c r="M24" s="52">
        <v>5.706666913111999E-2</v>
      </c>
      <c r="N24" s="52">
        <v>6.8943246825600005E-5</v>
      </c>
      <c r="O24" s="52">
        <v>5.17145301192E-6</v>
      </c>
      <c r="P24" s="52">
        <v>1.083671802384E-4</v>
      </c>
      <c r="Q24" s="52">
        <v>2.6760695059599999E-5</v>
      </c>
      <c r="R24" s="52">
        <v>1.7222094706400003E-4</v>
      </c>
      <c r="S24" s="52">
        <v>1.893323597704E-4</v>
      </c>
      <c r="T24" s="52">
        <v>7.0068986825600005E-6</v>
      </c>
      <c r="U24" s="52">
        <v>9.5202561885200003E-5</v>
      </c>
      <c r="V24" s="52">
        <v>2.4961111024279999E-2</v>
      </c>
      <c r="W24" s="52">
        <v>1.2046857694480002E-3</v>
      </c>
      <c r="X24" s="52">
        <v>1.6349306871080001E-6</v>
      </c>
      <c r="Y24" s="52">
        <v>1.2907347529799999E-5</v>
      </c>
      <c r="Z24" s="52">
        <v>1.4628327200439999E-6</v>
      </c>
      <c r="AA24" s="52">
        <v>1.29073475298E-6</v>
      </c>
      <c r="AB24" s="52">
        <v>1.7295845689931999E-5</v>
      </c>
      <c r="AC24" s="52" t="s">
        <v>441</v>
      </c>
      <c r="AD24" s="52" t="s">
        <v>441</v>
      </c>
      <c r="AE24" s="40"/>
      <c r="AF24" s="52">
        <v>869.94983532000015</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0.144070979013492</v>
      </c>
      <c r="F25" s="52">
        <v>0.23197990670428809</v>
      </c>
      <c r="G25" s="52">
        <v>1.0255953756316398E-2</v>
      </c>
      <c r="H25" s="52" t="s">
        <v>441</v>
      </c>
      <c r="I25" s="52">
        <v>1.9763136805055898E-3</v>
      </c>
      <c r="J25" s="52">
        <v>1.9763136805055898E-3</v>
      </c>
      <c r="K25" s="52">
        <v>1.9763136805055898E-3</v>
      </c>
      <c r="L25" s="52">
        <v>2.9644705207583846E-4</v>
      </c>
      <c r="M25" s="52">
        <v>0.10797829521791</v>
      </c>
      <c r="N25" s="52" t="s">
        <v>441</v>
      </c>
      <c r="O25" s="52" t="s">
        <v>441</v>
      </c>
      <c r="P25" s="52" t="s">
        <v>441</v>
      </c>
      <c r="Q25" s="52" t="s">
        <v>441</v>
      </c>
      <c r="R25" s="52" t="s">
        <v>441</v>
      </c>
      <c r="S25" s="52" t="s">
        <v>441</v>
      </c>
      <c r="T25" s="52" t="s">
        <v>441</v>
      </c>
      <c r="U25" s="52" t="s">
        <v>441</v>
      </c>
      <c r="V25" s="52" t="s">
        <v>441</v>
      </c>
      <c r="W25" s="52">
        <v>7.3256812643459387E-4</v>
      </c>
      <c r="X25" s="52" t="s">
        <v>441</v>
      </c>
      <c r="Y25" s="52" t="s">
        <v>441</v>
      </c>
      <c r="Z25" s="52" t="s">
        <v>441</v>
      </c>
      <c r="AA25" s="52" t="s">
        <v>441</v>
      </c>
      <c r="AB25" s="52" t="s">
        <v>441</v>
      </c>
      <c r="AC25" s="52" t="s">
        <v>441</v>
      </c>
      <c r="AD25" s="52" t="s">
        <v>441</v>
      </c>
      <c r="AE25" s="40"/>
      <c r="AF25" s="52">
        <v>538.49378995290442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3.4144473299733427E-2</v>
      </c>
      <c r="F26" s="52">
        <v>7.5922643906579185E-2</v>
      </c>
      <c r="G26" s="52">
        <v>3.4002363671857927E-3</v>
      </c>
      <c r="H26" s="52" t="s">
        <v>441</v>
      </c>
      <c r="I26" s="52">
        <v>8.5903530596499999E-5</v>
      </c>
      <c r="J26" s="52">
        <v>8.5903530596499999E-5</v>
      </c>
      <c r="K26" s="52">
        <v>8.5903530596499999E-5</v>
      </c>
      <c r="L26" s="52">
        <v>1.2885529589475E-5</v>
      </c>
      <c r="M26" s="52">
        <v>0.41177392863957996</v>
      </c>
      <c r="N26" s="52">
        <v>0.22933320000000001</v>
      </c>
      <c r="O26" s="52" t="s">
        <v>441</v>
      </c>
      <c r="P26" s="52" t="s">
        <v>441</v>
      </c>
      <c r="Q26" s="52" t="s">
        <v>441</v>
      </c>
      <c r="R26" s="52" t="s">
        <v>441</v>
      </c>
      <c r="S26" s="52" t="s">
        <v>441</v>
      </c>
      <c r="T26" s="52" t="s">
        <v>441</v>
      </c>
      <c r="U26" s="52" t="s">
        <v>441</v>
      </c>
      <c r="V26" s="52" t="s">
        <v>441</v>
      </c>
      <c r="W26" s="52">
        <v>7.6908929577338965E-4</v>
      </c>
      <c r="X26" s="52" t="s">
        <v>441</v>
      </c>
      <c r="Y26" s="52" t="s">
        <v>441</v>
      </c>
      <c r="Z26" s="52" t="s">
        <v>441</v>
      </c>
      <c r="AA26" s="52" t="s">
        <v>441</v>
      </c>
      <c r="AB26" s="52" t="s">
        <v>441</v>
      </c>
      <c r="AC26" s="52" t="s">
        <v>441</v>
      </c>
      <c r="AD26" s="52" t="s">
        <v>441</v>
      </c>
      <c r="AE26" s="40"/>
      <c r="AF26" s="52">
        <v>176.27502290777363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1.9607023181234078</v>
      </c>
      <c r="F27" s="52">
        <v>1.6871241369783057</v>
      </c>
      <c r="G27" s="52">
        <v>5.1946870797582805E-2</v>
      </c>
      <c r="H27" s="52">
        <v>0.15492238087961721</v>
      </c>
      <c r="I27" s="52">
        <v>6.1735444915790465E-2</v>
      </c>
      <c r="J27" s="52">
        <v>6.1735444915790465E-2</v>
      </c>
      <c r="K27" s="52">
        <v>6.1735444915790465E-2</v>
      </c>
      <c r="L27" s="52">
        <v>2.9094732625440999E-2</v>
      </c>
      <c r="M27" s="52">
        <v>13.940475779459025</v>
      </c>
      <c r="N27" s="52">
        <v>2.3371494156186249E-4</v>
      </c>
      <c r="O27" s="52">
        <v>2.8877784736346533E-5</v>
      </c>
      <c r="P27" s="52">
        <v>1.3403293757526422E-3</v>
      </c>
      <c r="Q27" s="52">
        <v>4.3989843022292329E-5</v>
      </c>
      <c r="R27" s="52">
        <v>1.0961171784179089E-3</v>
      </c>
      <c r="S27" s="52">
        <v>7.7293951952017151E-4</v>
      </c>
      <c r="T27" s="52">
        <v>3.2199703570139732E-4</v>
      </c>
      <c r="U27" s="52">
        <v>3.0224116571891616E-5</v>
      </c>
      <c r="V27" s="52">
        <v>5.0273691894284689E-3</v>
      </c>
      <c r="W27" s="52">
        <v>8.2029900000000003E-2</v>
      </c>
      <c r="X27" s="52">
        <v>1.5140707181E-3</v>
      </c>
      <c r="Y27" s="52">
        <v>1.8373487727999999E-3</v>
      </c>
      <c r="Z27" s="52">
        <v>1.2450195783000001E-3</v>
      </c>
      <c r="AA27" s="52">
        <v>1.8045692823999999E-3</v>
      </c>
      <c r="AB27" s="52">
        <v>6.4010083515999997E-3</v>
      </c>
      <c r="AC27" s="52">
        <v>8.2030100000000006E-5</v>
      </c>
      <c r="AD27" s="52">
        <v>1.6574599999999999E-5</v>
      </c>
      <c r="AE27" s="40"/>
      <c r="AF27" s="52">
        <v>7256.0621960966</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0.27405595144083367</v>
      </c>
      <c r="F28" s="52">
        <v>0.12498846642087415</v>
      </c>
      <c r="G28" s="52">
        <v>6.4596425811919737E-3</v>
      </c>
      <c r="H28" s="52">
        <v>3.4410420285148E-3</v>
      </c>
      <c r="I28" s="52">
        <v>2.3986016123259461E-2</v>
      </c>
      <c r="J28" s="52">
        <v>2.3986016123259461E-2</v>
      </c>
      <c r="K28" s="52">
        <v>2.3986016123259461E-2</v>
      </c>
      <c r="L28" s="52">
        <v>1.1601147799671257E-2</v>
      </c>
      <c r="M28" s="52">
        <v>1.4474180452906347</v>
      </c>
      <c r="N28" s="52">
        <v>1.4145663577936461E-5</v>
      </c>
      <c r="O28" s="52">
        <v>1.6679435556811588E-6</v>
      </c>
      <c r="P28" s="52">
        <v>9.7621642562355096E-5</v>
      </c>
      <c r="Q28" s="52">
        <v>2.7024441166435351E-6</v>
      </c>
      <c r="R28" s="52">
        <v>1.0808669492869443E-4</v>
      </c>
      <c r="S28" s="52">
        <v>7.4225497314115034E-5</v>
      </c>
      <c r="T28" s="52">
        <v>1.6173419143506357E-5</v>
      </c>
      <c r="U28" s="52">
        <v>2.0690011219247543E-6</v>
      </c>
      <c r="V28" s="52">
        <v>3.5341691210489211E-4</v>
      </c>
      <c r="W28" s="52">
        <v>6.5277000000000009E-3</v>
      </c>
      <c r="X28" s="52">
        <v>2.1153095180000001E-4</v>
      </c>
      <c r="Y28" s="52">
        <v>2.5242112690000002E-4</v>
      </c>
      <c r="Z28" s="52">
        <v>1.7976027219999998E-4</v>
      </c>
      <c r="AA28" s="52">
        <v>2.2638951850000001E-4</v>
      </c>
      <c r="AB28" s="52">
        <v>8.7010186939999999E-4</v>
      </c>
      <c r="AC28" s="52">
        <v>6.528E-6</v>
      </c>
      <c r="AD28" s="52">
        <v>2.3288999999999998E-6</v>
      </c>
      <c r="AE28" s="40"/>
      <c r="AF28" s="52">
        <v>625.52475362990003</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1.4409984815006907</v>
      </c>
      <c r="F29" s="52">
        <v>0.14582495452376196</v>
      </c>
      <c r="G29" s="52">
        <v>2.3151181573975235E-2</v>
      </c>
      <c r="H29" s="52">
        <v>5.2173947008481169E-4</v>
      </c>
      <c r="I29" s="52">
        <v>5.3885989913604132E-2</v>
      </c>
      <c r="J29" s="52">
        <v>5.3885989913604132E-2</v>
      </c>
      <c r="K29" s="52">
        <v>5.3885989913604132E-2</v>
      </c>
      <c r="L29" s="52">
        <v>2.9317213942023215E-2</v>
      </c>
      <c r="M29" s="52">
        <v>0.39987641672862428</v>
      </c>
      <c r="N29" s="52">
        <v>2.1524363800200928E-5</v>
      </c>
      <c r="O29" s="52">
        <v>2.2169678254722825E-6</v>
      </c>
      <c r="P29" s="52">
        <v>2.1483251279625273E-4</v>
      </c>
      <c r="Q29" s="52">
        <v>4.2726070373140895E-6</v>
      </c>
      <c r="R29" s="52">
        <v>3.3219650435464663E-4</v>
      </c>
      <c r="S29" s="52">
        <v>2.232111958094633E-4</v>
      </c>
      <c r="T29" s="52">
        <v>1.1287800506346252E-5</v>
      </c>
      <c r="U29" s="52">
        <v>4.1112784236836158E-6</v>
      </c>
      <c r="V29" s="52">
        <v>7.3519025785413674E-4</v>
      </c>
      <c r="W29" s="52">
        <v>1.1534300000000001E-2</v>
      </c>
      <c r="X29" s="52">
        <v>1.64777409E-4</v>
      </c>
      <c r="Y29" s="52">
        <v>9.9781875660000002E-4</v>
      </c>
      <c r="Z29" s="52">
        <v>1.1149938024999999E-3</v>
      </c>
      <c r="AA29" s="52">
        <v>2.5632041450000001E-4</v>
      </c>
      <c r="AB29" s="52">
        <v>2.5339103825999998E-3</v>
      </c>
      <c r="AC29" s="52">
        <v>6.5436999999999997E-6</v>
      </c>
      <c r="AD29" s="52">
        <v>2.1444000000000002E-6</v>
      </c>
      <c r="AE29" s="40"/>
      <c r="AF29" s="52">
        <v>1700.5756903004999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4.8646165406730502E-3</v>
      </c>
      <c r="F30" s="52">
        <v>0.14547743638507776</v>
      </c>
      <c r="G30" s="52">
        <v>2.1230121667593411E-4</v>
      </c>
      <c r="H30" s="52">
        <v>3.8464049231640462E-5</v>
      </c>
      <c r="I30" s="52">
        <v>3.018087736566334E-3</v>
      </c>
      <c r="J30" s="52">
        <v>3.018087736566334E-3</v>
      </c>
      <c r="K30" s="52">
        <v>3.018087736566334E-3</v>
      </c>
      <c r="L30" s="52">
        <v>4.541337819273838E-4</v>
      </c>
      <c r="M30" s="52">
        <v>0.46489352075701573</v>
      </c>
      <c r="N30" s="52">
        <v>1.5884093662257349E-6</v>
      </c>
      <c r="O30" s="52">
        <v>3.888764455611027E-5</v>
      </c>
      <c r="P30" s="52">
        <v>7.1039253272331788E-6</v>
      </c>
      <c r="Q30" s="52">
        <v>2.4496294231838541E-7</v>
      </c>
      <c r="R30" s="52">
        <v>1.6819405727457249E-4</v>
      </c>
      <c r="S30" s="52">
        <v>6.6105896528857976E-3</v>
      </c>
      <c r="T30" s="52">
        <v>2.7269363535178042E-4</v>
      </c>
      <c r="U30" s="52">
        <v>3.8717800977479135E-5</v>
      </c>
      <c r="V30" s="52">
        <v>3.8501248786417959E-3</v>
      </c>
      <c r="W30" s="52">
        <v>4.5419999999999998E-4</v>
      </c>
      <c r="X30" s="52">
        <v>6.9213688999999998E-6</v>
      </c>
      <c r="Y30" s="52">
        <v>1.2689176200000001E-5</v>
      </c>
      <c r="Z30" s="52">
        <v>4.3258554999999995E-6</v>
      </c>
      <c r="AA30" s="52">
        <v>1.4852104000000001E-5</v>
      </c>
      <c r="AB30" s="52">
        <v>3.8788504600000004E-5</v>
      </c>
      <c r="AC30" s="52">
        <v>4.5410000000000002E-7</v>
      </c>
      <c r="AD30" s="52">
        <v>4.5410000000000002E-7</v>
      </c>
      <c r="AE30" s="40"/>
      <c r="AF30" s="52">
        <v>36.172861149100001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0.22510078097149802</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10.570282472500001</v>
      </c>
      <c r="AL31" s="120" t="s">
        <v>49</v>
      </c>
    </row>
    <row r="32" spans="1:38" ht="26.45" customHeight="1" thickBot="1" x14ac:dyDescent="0.25">
      <c r="A32" s="49" t="s">
        <v>78</v>
      </c>
      <c r="B32" s="49" t="s">
        <v>89</v>
      </c>
      <c r="C32" s="50" t="s">
        <v>90</v>
      </c>
      <c r="D32" s="51"/>
      <c r="E32" s="52" t="s">
        <v>441</v>
      </c>
      <c r="F32" s="52" t="s">
        <v>441</v>
      </c>
      <c r="G32" s="52" t="s">
        <v>441</v>
      </c>
      <c r="H32" s="52" t="s">
        <v>441</v>
      </c>
      <c r="I32" s="52">
        <v>3.147361162253471E-2</v>
      </c>
      <c r="J32" s="52">
        <v>6.0800447675942407E-2</v>
      </c>
      <c r="K32" s="52">
        <v>7.7612532921404548E-2</v>
      </c>
      <c r="L32" s="52">
        <v>7.1216687121292638E-3</v>
      </c>
      <c r="M32" s="52" t="s">
        <v>441</v>
      </c>
      <c r="N32" s="52">
        <v>0.2344949190431026</v>
      </c>
      <c r="O32" s="52">
        <v>1.0277337053591895E-3</v>
      </c>
      <c r="P32" s="52" t="s">
        <v>441</v>
      </c>
      <c r="Q32" s="52">
        <v>2.6808158058946176E-3</v>
      </c>
      <c r="R32" s="52">
        <v>8.7514422351196539E-2</v>
      </c>
      <c r="S32" s="52">
        <v>1.9213911137463489</v>
      </c>
      <c r="T32" s="52">
        <v>1.3448517065805002E-2</v>
      </c>
      <c r="U32" s="52">
        <v>1.5522506584280909E-3</v>
      </c>
      <c r="V32" s="52">
        <v>0.62349077100216832</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2969.360465216454</v>
      </c>
      <c r="AL32" s="120" t="s">
        <v>410</v>
      </c>
    </row>
    <row r="33" spans="1:38" ht="26.45" customHeight="1" thickBot="1" x14ac:dyDescent="0.25">
      <c r="A33" s="49" t="s">
        <v>78</v>
      </c>
      <c r="B33" s="49" t="s">
        <v>91</v>
      </c>
      <c r="C33" s="50" t="s">
        <v>92</v>
      </c>
      <c r="D33" s="51"/>
      <c r="E33" s="52" t="s">
        <v>441</v>
      </c>
      <c r="F33" s="52" t="s">
        <v>441</v>
      </c>
      <c r="G33" s="52" t="s">
        <v>441</v>
      </c>
      <c r="H33" s="52" t="s">
        <v>441</v>
      </c>
      <c r="I33" s="52">
        <v>0.14221267351039485</v>
      </c>
      <c r="J33" s="52">
        <v>0.26335680279702739</v>
      </c>
      <c r="K33" s="52">
        <v>0.52671360559405478</v>
      </c>
      <c r="L33" s="52">
        <v>5.5831642192969771E-3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2969.360465216454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0.46742205166775186</v>
      </c>
      <c r="F36" s="52">
        <v>2.2694833272289373E-2</v>
      </c>
      <c r="G36" s="52">
        <v>7.0179999999999992E-2</v>
      </c>
      <c r="H36" s="52" t="s">
        <v>441</v>
      </c>
      <c r="I36" s="52">
        <v>9.3612380521839698E-3</v>
      </c>
      <c r="J36" s="52">
        <v>1.1003614855222298E-2</v>
      </c>
      <c r="K36" s="52">
        <v>1.1003614855222298E-2</v>
      </c>
      <c r="L36" s="52">
        <v>5.1617469180908094E-4</v>
      </c>
      <c r="M36" s="52">
        <v>4.5812103589866641E-2</v>
      </c>
      <c r="N36" s="52">
        <v>1.4208999999999999E-3</v>
      </c>
      <c r="O36" s="52">
        <v>1.1266E-4</v>
      </c>
      <c r="P36" s="52">
        <v>3.1613999999999996E-4</v>
      </c>
      <c r="Q36" s="52">
        <v>7.7824000000000003E-4</v>
      </c>
      <c r="R36" s="52">
        <v>9.0182000000000012E-4</v>
      </c>
      <c r="S36" s="52">
        <v>9.635620000000001E-3</v>
      </c>
      <c r="T36" s="52">
        <v>2.7646E-2</v>
      </c>
      <c r="U36" s="52">
        <v>1.1320600000000001E-3</v>
      </c>
      <c r="V36" s="52">
        <v>1.2863999999999999E-2</v>
      </c>
      <c r="W36" s="52">
        <v>1.57924E-3</v>
      </c>
      <c r="X36" s="52">
        <v>2.3077999999999998E-5</v>
      </c>
      <c r="Y36" s="52">
        <v>1.1812E-4</v>
      </c>
      <c r="Z36" s="52">
        <v>1.1266E-4</v>
      </c>
      <c r="AA36" s="52">
        <v>1.5087999999999999E-5</v>
      </c>
      <c r="AB36" s="52">
        <v>2.68946E-4</v>
      </c>
      <c r="AC36" s="52">
        <v>8.9035999999999998E-4</v>
      </c>
      <c r="AD36" s="52">
        <v>6.9783200000000001E-4</v>
      </c>
      <c r="AE36" s="40"/>
      <c r="AF36" s="52">
        <v>459.54039999999998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0.23734410888411123</v>
      </c>
      <c r="F38" s="52">
        <v>2.4564376956132384E-2</v>
      </c>
      <c r="G38" s="52">
        <v>4.3644140283326709E-3</v>
      </c>
      <c r="H38" s="52">
        <v>5.8192187044435619E-5</v>
      </c>
      <c r="I38" s="52">
        <v>1.5304545192686567E-2</v>
      </c>
      <c r="J38" s="52">
        <v>1.5304545192686567E-2</v>
      </c>
      <c r="K38" s="52">
        <v>1.5304545192686567E-2</v>
      </c>
      <c r="L38" s="52">
        <v>9.4998745350041158E-3</v>
      </c>
      <c r="M38" s="52">
        <v>7.8370327902093667E-2</v>
      </c>
      <c r="N38" s="52">
        <v>1.6366552606247517E-2</v>
      </c>
      <c r="O38" s="52">
        <v>7.274023380554453E-5</v>
      </c>
      <c r="P38" s="52" t="s">
        <v>441</v>
      </c>
      <c r="Q38" s="52" t="s">
        <v>441</v>
      </c>
      <c r="R38" s="52">
        <v>3.6370116902772267E-4</v>
      </c>
      <c r="S38" s="52">
        <v>1.2365839746942569E-2</v>
      </c>
      <c r="T38" s="52">
        <v>5.091816366388117E-4</v>
      </c>
      <c r="U38" s="52">
        <v>7.274023380554453E-5</v>
      </c>
      <c r="V38" s="52">
        <v>7.2740233805544527E-3</v>
      </c>
      <c r="W38" s="52">
        <v>7.2740233805544533E-4</v>
      </c>
      <c r="X38" s="52">
        <v>2.1822070141663355E-4</v>
      </c>
      <c r="Y38" s="52">
        <v>3.6370116902772261E-4</v>
      </c>
      <c r="Z38" s="52" t="s">
        <v>441</v>
      </c>
      <c r="AA38" s="52" t="s">
        <v>441</v>
      </c>
      <c r="AB38" s="52">
        <v>5.8192187044435613E-4</v>
      </c>
      <c r="AC38" s="52" t="s">
        <v>441</v>
      </c>
      <c r="AD38" s="52" t="s">
        <v>441</v>
      </c>
      <c r="AE38" s="40"/>
      <c r="AF38" s="52">
        <v>312.79740536384151</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1.9017197E-2</v>
      </c>
      <c r="F39" s="52">
        <v>1.5766314999999999E-3</v>
      </c>
      <c r="G39" s="52">
        <v>2.1655046910000007E-3</v>
      </c>
      <c r="H39" s="52">
        <v>2.550000000000001E-6</v>
      </c>
      <c r="I39" s="52">
        <v>8.7666935900000027E-3</v>
      </c>
      <c r="J39" s="52">
        <v>1.2746493590000005E-2</v>
      </c>
      <c r="K39" s="52">
        <v>1.6656493590000005E-2</v>
      </c>
      <c r="L39" s="52">
        <v>7.9454374360000014E-4</v>
      </c>
      <c r="M39" s="52">
        <v>6.0590745E-3</v>
      </c>
      <c r="N39" s="52">
        <v>8.8813052345500035E-2</v>
      </c>
      <c r="O39" s="52">
        <v>2.8977606464500013E-3</v>
      </c>
      <c r="P39" s="52">
        <v>2.3874540500000009E-3</v>
      </c>
      <c r="Q39" s="52">
        <v>1.847094050000001E-3</v>
      </c>
      <c r="R39" s="52">
        <v>6.7354822650000012E-4</v>
      </c>
      <c r="S39" s="52">
        <v>2.3390964530000004E-4</v>
      </c>
      <c r="T39" s="52">
        <v>6.5522982265E-3</v>
      </c>
      <c r="U39" s="52">
        <v>1.6435549000000003E-5</v>
      </c>
      <c r="V39" s="52">
        <v>1.7105465650000004E-3</v>
      </c>
      <c r="W39" s="52">
        <v>3.0959999999999999E-4</v>
      </c>
      <c r="X39" s="52">
        <v>3.6680400000000018E-6</v>
      </c>
      <c r="Y39" s="52">
        <v>3.4940000000000012E-6</v>
      </c>
      <c r="Z39" s="52">
        <v>2.7227200000000012E-6</v>
      </c>
      <c r="AA39" s="52">
        <v>8.7260000000000002E-8</v>
      </c>
      <c r="AB39" s="52">
        <v>9.9720200000000035E-6</v>
      </c>
      <c r="AC39" s="52">
        <v>1.7113520000000006E-3</v>
      </c>
      <c r="AD39" s="52">
        <v>4.5050067080000021E-3</v>
      </c>
      <c r="AE39" s="40"/>
      <c r="AF39" s="52">
        <v>74.540499999999994</v>
      </c>
      <c r="AG39" s="52" t="s">
        <v>441</v>
      </c>
      <c r="AH39" s="52" t="s">
        <v>441</v>
      </c>
      <c r="AI39" s="52">
        <v>6.6905168632763443</v>
      </c>
      <c r="AJ39" s="52">
        <v>2.7323130488997038</v>
      </c>
      <c r="AK39" s="52">
        <v>0.85000000000000031</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7.7685697749999994E-3</v>
      </c>
      <c r="F41" s="52">
        <v>3.6382437800000001E-3</v>
      </c>
      <c r="G41" s="52">
        <v>1.5438388718999997E-3</v>
      </c>
      <c r="H41" s="52">
        <v>4.6505451999999999E-5</v>
      </c>
      <c r="I41" s="52">
        <v>4.5519016500000006E-3</v>
      </c>
      <c r="J41" s="52">
        <v>4.668165279999999E-3</v>
      </c>
      <c r="K41" s="52">
        <v>4.9006925400000012E-3</v>
      </c>
      <c r="L41" s="52">
        <v>4.4992649286000001E-4</v>
      </c>
      <c r="M41" s="52">
        <v>3.03508392E-2</v>
      </c>
      <c r="N41" s="52">
        <v>1.5828878654999999E-4</v>
      </c>
      <c r="O41" s="52">
        <v>7.5687512174999998E-5</v>
      </c>
      <c r="P41" s="52">
        <v>2.0037851639999998E-5</v>
      </c>
      <c r="Q41" s="52">
        <v>2.6573075850000003E-6</v>
      </c>
      <c r="R41" s="52">
        <v>1.54933053832E-4</v>
      </c>
      <c r="S41" s="52">
        <v>4.8661526933199996E-5</v>
      </c>
      <c r="T41" s="52">
        <v>1.2177059657E-5</v>
      </c>
      <c r="U41" s="52">
        <v>3.5655184499999998E-6</v>
      </c>
      <c r="V41" s="52">
        <v>3.02092777405E-3</v>
      </c>
      <c r="W41" s="52">
        <v>5.3274557000000007E-3</v>
      </c>
      <c r="X41" s="52">
        <v>7.1187456150000007E-4</v>
      </c>
      <c r="Y41" s="52">
        <v>6.4950294649999995E-4</v>
      </c>
      <c r="Z41" s="52">
        <v>2.5157327299999999E-4</v>
      </c>
      <c r="AA41" s="52">
        <v>4.2969508649999999E-4</v>
      </c>
      <c r="AB41" s="52">
        <v>2.0426458675000003E-3</v>
      </c>
      <c r="AC41" s="52">
        <v>2.90659075E-5</v>
      </c>
      <c r="AD41" s="52">
        <v>3.4879088999999999E-7</v>
      </c>
      <c r="AE41" s="40"/>
      <c r="AF41" s="52">
        <v>146.62569999999999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0.5904571160138069</v>
      </c>
      <c r="F44" s="52">
        <v>6.1110474754930449E-2</v>
      </c>
      <c r="G44" s="52">
        <v>1.0857650237772659E-2</v>
      </c>
      <c r="H44" s="52">
        <v>1.447686698369688E-4</v>
      </c>
      <c r="I44" s="52">
        <v>3.8074160167122797E-2</v>
      </c>
      <c r="J44" s="52">
        <v>3.8074160167122797E-2</v>
      </c>
      <c r="K44" s="52">
        <v>3.8074160167122797E-2</v>
      </c>
      <c r="L44" s="52">
        <v>2.3633485350885157E-2</v>
      </c>
      <c r="M44" s="52">
        <v>0.19496720610293772</v>
      </c>
      <c r="N44" s="52">
        <v>4.0716188391647479E-2</v>
      </c>
      <c r="O44" s="52">
        <v>1.8096083729621102E-4</v>
      </c>
      <c r="P44" s="52" t="s">
        <v>441</v>
      </c>
      <c r="Q44" s="52" t="s">
        <v>441</v>
      </c>
      <c r="R44" s="52">
        <v>9.0480418648105504E-4</v>
      </c>
      <c r="S44" s="52">
        <v>3.0763342340355871E-2</v>
      </c>
      <c r="T44" s="52">
        <v>1.2667258610734771E-3</v>
      </c>
      <c r="U44" s="52">
        <v>1.8096083729621102E-4</v>
      </c>
      <c r="V44" s="52">
        <v>1.8096083729621099E-2</v>
      </c>
      <c r="W44" s="52">
        <v>1.8096083729621101E-3</v>
      </c>
      <c r="X44" s="52">
        <v>5.4288251188863289E-4</v>
      </c>
      <c r="Y44" s="52">
        <v>9.0480418648105493E-4</v>
      </c>
      <c r="Z44" s="52" t="s">
        <v>441</v>
      </c>
      <c r="AA44" s="52" t="s">
        <v>441</v>
      </c>
      <c r="AB44" s="52">
        <v>1.4476866983696877E-3</v>
      </c>
      <c r="AC44" s="52" t="s">
        <v>441</v>
      </c>
      <c r="AD44" s="52" t="s">
        <v>441</v>
      </c>
      <c r="AE44" s="40"/>
      <c r="AF44" s="52">
        <v>778.13160037370733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13.792634966897301</v>
      </c>
      <c r="F45" s="52">
        <v>0.49062377114890898</v>
      </c>
      <c r="G45" s="52">
        <v>1.6859599999999999</v>
      </c>
      <c r="H45" s="52" t="s">
        <v>441</v>
      </c>
      <c r="I45" s="52">
        <v>0.27323601751391502</v>
      </c>
      <c r="J45" s="52">
        <v>0.32107018406874399</v>
      </c>
      <c r="K45" s="52">
        <v>0.32107018406874399</v>
      </c>
      <c r="L45" s="52">
        <v>1.24889844404258E-2</v>
      </c>
      <c r="M45" s="52">
        <v>1.1085415440687398</v>
      </c>
      <c r="N45" s="52">
        <v>3.3253999999999999E-2</v>
      </c>
      <c r="O45" s="52">
        <v>2.6421600000000002E-3</v>
      </c>
      <c r="P45" s="52">
        <v>7.379440000000001E-3</v>
      </c>
      <c r="Q45" s="52">
        <v>1.8774240000000001E-2</v>
      </c>
      <c r="R45" s="52">
        <v>2.1689920000000001E-2</v>
      </c>
      <c r="S45" s="52">
        <v>0.22553532000000001</v>
      </c>
      <c r="T45" s="52">
        <v>0.67449599999999998</v>
      </c>
      <c r="U45" s="52">
        <v>2.6558360000000003E-2</v>
      </c>
      <c r="V45" s="52">
        <v>0.30064800000000003</v>
      </c>
      <c r="W45" s="52">
        <v>3.7220040000000003E-2</v>
      </c>
      <c r="X45" s="52">
        <v>5.4210800000000002E-4</v>
      </c>
      <c r="Y45" s="52">
        <v>2.7789199999999998E-3</v>
      </c>
      <c r="Z45" s="52">
        <v>2.6421600000000002E-3</v>
      </c>
      <c r="AA45" s="52">
        <v>3.5994800000000002E-4</v>
      </c>
      <c r="AB45" s="52">
        <v>6.323136E-3</v>
      </c>
      <c r="AC45" s="52">
        <v>2.0863759999999999E-2</v>
      </c>
      <c r="AD45" s="52">
        <v>1.6796151999999998E-2</v>
      </c>
      <c r="AE45" s="40"/>
      <c r="AF45" s="52">
        <v>10737.662399999999</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5.0461245000000002E-2</v>
      </c>
      <c r="F46" s="52">
        <v>2.4591249999999999E-3</v>
      </c>
      <c r="G46" s="52">
        <v>1.3824E-3</v>
      </c>
      <c r="H46" s="52" t="s">
        <v>441</v>
      </c>
      <c r="I46" s="52">
        <v>1.9673E-3</v>
      </c>
      <c r="J46" s="52">
        <v>1.9673E-3</v>
      </c>
      <c r="K46" s="52">
        <v>1.9673E-3</v>
      </c>
      <c r="L46" s="52">
        <v>1.101688E-3</v>
      </c>
      <c r="M46" s="52">
        <v>6.4920899999999998E-3</v>
      </c>
      <c r="N46" s="52">
        <v>7.8692000000000008E-6</v>
      </c>
      <c r="O46" s="52">
        <v>5.9019000000000002E-7</v>
      </c>
      <c r="P46" s="52">
        <v>1.18038E-5</v>
      </c>
      <c r="Q46" s="52">
        <v>2.9509500000000001E-6</v>
      </c>
      <c r="R46" s="52">
        <v>1.9673E-5</v>
      </c>
      <c r="S46" s="52">
        <v>2.16403E-5</v>
      </c>
      <c r="T46" s="52">
        <v>7.8692000000000017E-7</v>
      </c>
      <c r="U46" s="52">
        <v>1.082015E-5</v>
      </c>
      <c r="V46" s="52">
        <v>2.8525850000000004E-3</v>
      </c>
      <c r="W46" s="52">
        <v>1.37711E-4</v>
      </c>
      <c r="X46" s="52">
        <v>1.8689350000000002E-7</v>
      </c>
      <c r="Y46" s="52">
        <v>1.475475E-6</v>
      </c>
      <c r="Z46" s="52">
        <v>1.672205E-7</v>
      </c>
      <c r="AA46" s="52">
        <v>1.475475E-7</v>
      </c>
      <c r="AB46" s="52">
        <v>1.9771364999999999E-6</v>
      </c>
      <c r="AC46" s="52" t="s">
        <v>441</v>
      </c>
      <c r="AD46" s="52" t="s">
        <v>441</v>
      </c>
      <c r="AE46" s="40"/>
      <c r="AF46" s="52">
        <v>98.365000000000009</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0.22035146647701992</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31616.509599999998</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28.490973380184499</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1406.15</v>
      </c>
      <c r="AL56" s="120" t="s">
        <v>413</v>
      </c>
    </row>
    <row r="57" spans="1:38" ht="26.45" customHeight="1" thickBot="1" x14ac:dyDescent="0.25">
      <c r="A57" s="49" t="s">
        <v>53</v>
      </c>
      <c r="B57" s="49" t="s">
        <v>143</v>
      </c>
      <c r="C57" s="50" t="s">
        <v>144</v>
      </c>
      <c r="D57" s="51"/>
      <c r="E57" s="52" t="s">
        <v>441</v>
      </c>
      <c r="F57" s="52" t="s">
        <v>441</v>
      </c>
      <c r="G57" s="52">
        <v>1E-3</v>
      </c>
      <c r="H57" s="52" t="s">
        <v>441</v>
      </c>
      <c r="I57" s="52">
        <v>7.5313999999999997E-3</v>
      </c>
      <c r="J57" s="52">
        <v>1.5062799999999999E-2</v>
      </c>
      <c r="K57" s="52">
        <v>1.6569079999999996E-2</v>
      </c>
      <c r="L57" s="52">
        <v>2.2594199999999997E-4</v>
      </c>
      <c r="M57" s="52" t="s">
        <v>441</v>
      </c>
      <c r="N57" s="52" t="s">
        <v>441</v>
      </c>
      <c r="O57" s="52" t="s">
        <v>441</v>
      </c>
      <c r="P57" s="52" t="s">
        <v>441</v>
      </c>
      <c r="Q57" s="52" t="s">
        <v>441</v>
      </c>
      <c r="R57" s="52" t="s">
        <v>441</v>
      </c>
      <c r="S57" s="52" t="s">
        <v>441</v>
      </c>
      <c r="T57" s="52" t="s">
        <v>441</v>
      </c>
      <c r="U57" s="52" t="s">
        <v>441</v>
      </c>
      <c r="V57" s="52" t="s">
        <v>441</v>
      </c>
      <c r="W57" s="52">
        <v>3.7656999999999999E-3</v>
      </c>
      <c r="X57" s="52" t="s">
        <v>441</v>
      </c>
      <c r="Y57" s="52" t="s">
        <v>441</v>
      </c>
      <c r="Z57" s="52" t="s">
        <v>441</v>
      </c>
      <c r="AA57" s="52" t="s">
        <v>441</v>
      </c>
      <c r="AB57" s="52" t="s">
        <v>441</v>
      </c>
      <c r="AC57" s="52">
        <v>8.2845399999999995E-4</v>
      </c>
      <c r="AD57" s="52" t="s">
        <v>441</v>
      </c>
      <c r="AE57" s="40"/>
      <c r="AF57" s="52" t="s">
        <v>441</v>
      </c>
      <c r="AG57" s="52" t="s">
        <v>441</v>
      </c>
      <c r="AH57" s="52" t="s">
        <v>441</v>
      </c>
      <c r="AI57" s="52" t="s">
        <v>441</v>
      </c>
      <c r="AJ57" s="52" t="s">
        <v>441</v>
      </c>
      <c r="AK57" s="52">
        <v>60.402999999999999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0.1512820441120476</v>
      </c>
      <c r="J60" s="52">
        <v>0.42883950338099946</v>
      </c>
      <c r="K60" s="52">
        <v>0.90565679124723686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24.83625</v>
      </c>
      <c r="AL60" s="120" t="s">
        <v>415</v>
      </c>
    </row>
    <row r="61" spans="1:38" ht="26.45" customHeight="1" thickBot="1" x14ac:dyDescent="0.25">
      <c r="A61" s="49" t="s">
        <v>53</v>
      </c>
      <c r="B61" s="57" t="s">
        <v>152</v>
      </c>
      <c r="C61" s="50" t="s">
        <v>153</v>
      </c>
      <c r="D61" s="51"/>
      <c r="E61" s="52" t="s">
        <v>441</v>
      </c>
      <c r="F61" s="52" t="s">
        <v>441</v>
      </c>
      <c r="G61" s="52" t="s">
        <v>441</v>
      </c>
      <c r="H61" s="52" t="s">
        <v>441</v>
      </c>
      <c r="I61" s="52">
        <v>0.20092387998050121</v>
      </c>
      <c r="J61" s="52">
        <v>2.0092387998050123</v>
      </c>
      <c r="K61" s="52">
        <v>6.7230185509884679</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2782911.51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8.7729999999999991E-4</v>
      </c>
      <c r="H63" s="52">
        <v>6.7587032900409977E-3</v>
      </c>
      <c r="I63" s="52">
        <v>2.9146112830107178E-3</v>
      </c>
      <c r="J63" s="52">
        <v>3.3069628018775449E-3</v>
      </c>
      <c r="K63" s="52">
        <v>3.7553645377253479E-3</v>
      </c>
      <c r="L63" s="52">
        <v>5.8292225660214355E-5</v>
      </c>
      <c r="M63" s="52">
        <v>1.4120225576811311E-2</v>
      </c>
      <c r="N63" s="52" t="s">
        <v>441</v>
      </c>
      <c r="O63" s="52" t="s">
        <v>441</v>
      </c>
      <c r="P63" s="52" t="s">
        <v>441</v>
      </c>
      <c r="Q63" s="52" t="s">
        <v>441</v>
      </c>
      <c r="R63" s="52" t="s">
        <v>441</v>
      </c>
      <c r="S63" s="52" t="s">
        <v>441</v>
      </c>
      <c r="T63" s="52" t="s">
        <v>441</v>
      </c>
      <c r="U63" s="52" t="s">
        <v>441</v>
      </c>
      <c r="V63" s="52" t="s">
        <v>441</v>
      </c>
      <c r="W63" s="52">
        <v>4.528E-5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7.5910000000000002</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0.45764908077219635</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441</v>
      </c>
      <c r="AH70" s="52" t="s">
        <v>441</v>
      </c>
      <c r="AI70" s="52" t="s">
        <v>435</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1.3097700000000001</v>
      </c>
      <c r="F73" s="52">
        <v>5.3581499999999999E-3</v>
      </c>
      <c r="G73" s="52">
        <v>2.2000000000000002</v>
      </c>
      <c r="H73" s="52" t="s">
        <v>441</v>
      </c>
      <c r="I73" s="52">
        <v>9.1686702294326655E-2</v>
      </c>
      <c r="J73" s="52">
        <v>0.12988949491696278</v>
      </c>
      <c r="K73" s="52">
        <v>0.15281117049054443</v>
      </c>
      <c r="L73" s="52">
        <v>2.1087941527695131E-4</v>
      </c>
      <c r="M73" s="52">
        <v>0.29767499999999997</v>
      </c>
      <c r="N73" s="52">
        <v>1.3294571832677365E-3</v>
      </c>
      <c r="O73" s="52">
        <v>7.0293138425650445E-5</v>
      </c>
      <c r="P73" s="52">
        <v>1.3753005344148998E-3</v>
      </c>
      <c r="Q73" s="52">
        <v>1.8031718117884244E-3</v>
      </c>
      <c r="R73" s="52">
        <v>1.3447383003167912E-3</v>
      </c>
      <c r="S73" s="52">
        <v>1.6503606412978801E-3</v>
      </c>
      <c r="T73" s="52" t="s">
        <v>441</v>
      </c>
      <c r="U73" s="52" t="s">
        <v>441</v>
      </c>
      <c r="V73" s="52">
        <v>3.8508414963617198E-3</v>
      </c>
      <c r="W73" s="52">
        <v>1.3590970504297995E-2</v>
      </c>
      <c r="X73" s="52">
        <v>3.3222372343839543E-4</v>
      </c>
      <c r="Y73" s="52">
        <v>1.2171469140515761E-2</v>
      </c>
      <c r="Z73" s="52">
        <v>3.5336523311174789E-3</v>
      </c>
      <c r="AA73" s="52">
        <v>1.1174797970200572E-3</v>
      </c>
      <c r="AB73" s="52">
        <v>1.7154824992091693E-2</v>
      </c>
      <c r="AC73" s="52" t="s">
        <v>441</v>
      </c>
      <c r="AD73" s="52" t="s">
        <v>441</v>
      </c>
      <c r="AE73" s="40"/>
      <c r="AF73" s="52" t="s">
        <v>441</v>
      </c>
      <c r="AG73" s="52" t="s">
        <v>441</v>
      </c>
      <c r="AH73" s="52" t="s">
        <v>441</v>
      </c>
      <c r="AI73" s="52" t="s">
        <v>441</v>
      </c>
      <c r="AJ73" s="52" t="s">
        <v>441</v>
      </c>
      <c r="AK73" s="52">
        <v>119.07</v>
      </c>
      <c r="AL73" s="120" t="s">
        <v>184</v>
      </c>
    </row>
    <row r="74" spans="1:38" ht="26.45" customHeight="1" thickBot="1" x14ac:dyDescent="0.25">
      <c r="A74" s="49" t="s">
        <v>53</v>
      </c>
      <c r="B74" s="49" t="s">
        <v>185</v>
      </c>
      <c r="C74" s="50" t="s">
        <v>186</v>
      </c>
      <c r="D74" s="51"/>
      <c r="E74" s="52">
        <v>0.21249022358455122</v>
      </c>
      <c r="F74" s="52" t="s">
        <v>441</v>
      </c>
      <c r="G74" s="52">
        <v>3.3399121600000008</v>
      </c>
      <c r="H74" s="52" t="s">
        <v>441</v>
      </c>
      <c r="I74" s="52">
        <v>0.1261702642576687</v>
      </c>
      <c r="J74" s="52">
        <v>0.24147541</v>
      </c>
      <c r="K74" s="52">
        <v>0.28977049199999999</v>
      </c>
      <c r="L74" s="52">
        <v>1.3906034782331289E-3</v>
      </c>
      <c r="M74" s="52">
        <v>31.993320000000004</v>
      </c>
      <c r="N74" s="52">
        <v>5.2724306365811699E-2</v>
      </c>
      <c r="O74" s="52">
        <v>3.9543229774358771E-2</v>
      </c>
      <c r="P74" s="52" t="s">
        <v>441</v>
      </c>
      <c r="Q74" s="52">
        <v>4.0861337433504064E-2</v>
      </c>
      <c r="R74" s="52">
        <v>2.6362153182905849E-2</v>
      </c>
      <c r="S74" s="52">
        <v>4.3497552751794656E-2</v>
      </c>
      <c r="T74" s="52">
        <v>0.52724306365811691</v>
      </c>
      <c r="U74" s="52" t="s">
        <v>441</v>
      </c>
      <c r="V74" s="52">
        <v>1.3181076591452923</v>
      </c>
      <c r="W74" s="52">
        <v>1.602196253628322E-2</v>
      </c>
      <c r="X74" s="52">
        <v>7.4786141200556774E-4</v>
      </c>
      <c r="Y74" s="52">
        <v>3.4514800036270447E-3</v>
      </c>
      <c r="Z74" s="52">
        <v>1.0024389518778112E-3</v>
      </c>
      <c r="AA74" s="52">
        <v>4.2927448841283957E-4</v>
      </c>
      <c r="AB74" s="52">
        <v>5.6310548559232627E-3</v>
      </c>
      <c r="AC74" s="52" t="s">
        <v>441</v>
      </c>
      <c r="AD74" s="52" t="s">
        <v>441</v>
      </c>
      <c r="AE74" s="40"/>
      <c r="AF74" s="52" t="s">
        <v>441</v>
      </c>
      <c r="AG74" s="52" t="s">
        <v>441</v>
      </c>
      <c r="AH74" s="52" t="s">
        <v>441</v>
      </c>
      <c r="AI74" s="52" t="s">
        <v>441</v>
      </c>
      <c r="AJ74" s="52" t="s">
        <v>441</v>
      </c>
      <c r="AK74" s="52">
        <v>266.61099999999999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0.51924780000000004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288471</v>
      </c>
      <c r="AL82" s="120" t="s">
        <v>417</v>
      </c>
    </row>
    <row r="83" spans="1:38" ht="26.45" customHeight="1" thickBot="1" x14ac:dyDescent="0.25">
      <c r="A83" s="49" t="s">
        <v>53</v>
      </c>
      <c r="B83" s="60" t="s">
        <v>211</v>
      </c>
      <c r="C83" s="61" t="s">
        <v>212</v>
      </c>
      <c r="D83" s="51"/>
      <c r="E83" s="52" t="s">
        <v>441</v>
      </c>
      <c r="F83" s="52">
        <v>3.5945120000000007E-3</v>
      </c>
      <c r="G83" s="52" t="s">
        <v>441</v>
      </c>
      <c r="H83" s="52" t="s">
        <v>441</v>
      </c>
      <c r="I83" s="52">
        <v>1.2837542857142858E-4</v>
      </c>
      <c r="J83" s="52">
        <v>9.6281571428571424E-4</v>
      </c>
      <c r="K83" s="52">
        <v>4.4931400000000005E-3</v>
      </c>
      <c r="L83" s="52">
        <v>7.3173994285714292E-6</v>
      </c>
      <c r="M83" s="52" t="s">
        <v>441</v>
      </c>
      <c r="N83" s="52" t="s">
        <v>441</v>
      </c>
      <c r="O83" s="52" t="s">
        <v>441</v>
      </c>
      <c r="P83" s="52" t="s">
        <v>441</v>
      </c>
      <c r="Q83" s="52" t="s">
        <v>441</v>
      </c>
      <c r="R83" s="52" t="s">
        <v>441</v>
      </c>
      <c r="S83" s="52" t="s">
        <v>441</v>
      </c>
      <c r="T83" s="52" t="s">
        <v>441</v>
      </c>
      <c r="U83" s="52" t="s">
        <v>441</v>
      </c>
      <c r="V83" s="52" t="s">
        <v>441</v>
      </c>
      <c r="W83" s="52">
        <v>1.5725990000000003E-3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224.65700000000001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0.37411937999999995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1.626606</v>
      </c>
      <c r="AL85" s="120" t="s">
        <v>216</v>
      </c>
    </row>
    <row r="86" spans="1:38" ht="26.45" customHeight="1" thickBot="1" x14ac:dyDescent="0.25">
      <c r="A86" s="49" t="s">
        <v>208</v>
      </c>
      <c r="B86" s="55" t="s">
        <v>217</v>
      </c>
      <c r="C86" s="59" t="s">
        <v>218</v>
      </c>
      <c r="D86" s="51"/>
      <c r="E86" s="52" t="s">
        <v>441</v>
      </c>
      <c r="F86" s="52">
        <v>6.8350249999999987E-2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0.14858749999999998</v>
      </c>
      <c r="AL86" s="120" t="s">
        <v>219</v>
      </c>
    </row>
    <row r="87" spans="1:38" ht="26.45" customHeight="1" thickBot="1" x14ac:dyDescent="0.25">
      <c r="A87" s="49" t="s">
        <v>208</v>
      </c>
      <c r="B87" s="55" t="s">
        <v>220</v>
      </c>
      <c r="C87" s="59" t="s">
        <v>221</v>
      </c>
      <c r="D87" s="51"/>
      <c r="E87" s="52" t="s">
        <v>441</v>
      </c>
      <c r="F87" s="52">
        <v>1.6849591110000002E-3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86541.3</v>
      </c>
      <c r="AL87" s="120" t="s">
        <v>434</v>
      </c>
    </row>
    <row r="88" spans="1:38" ht="26.45" customHeight="1" thickBot="1" x14ac:dyDescent="0.25">
      <c r="A88" s="49" t="s">
        <v>208</v>
      </c>
      <c r="B88" s="55" t="s">
        <v>222</v>
      </c>
      <c r="C88" s="59" t="s">
        <v>223</v>
      </c>
      <c r="D88" s="51"/>
      <c r="E88" s="52" t="s">
        <v>441</v>
      </c>
      <c r="F88" s="52">
        <v>9.4945069999999993E-3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0.86313699999999993</v>
      </c>
      <c r="AL88" s="120" t="s">
        <v>419</v>
      </c>
    </row>
    <row r="89" spans="1:38" ht="26.45" customHeight="1" thickBot="1" x14ac:dyDescent="0.25">
      <c r="A89" s="49" t="s">
        <v>208</v>
      </c>
      <c r="B89" s="55" t="s">
        <v>224</v>
      </c>
      <c r="C89" s="59" t="s">
        <v>225</v>
      </c>
      <c r="D89" s="51"/>
      <c r="E89" s="52" t="s">
        <v>441</v>
      </c>
      <c r="F89" s="52">
        <v>0.22242149999999997</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0.44484299999999999</v>
      </c>
      <c r="AL89" s="120" t="s">
        <v>420</v>
      </c>
    </row>
    <row r="90" spans="1:38" s="4" customFormat="1" ht="26.45" customHeight="1" thickBot="1" x14ac:dyDescent="0.25">
      <c r="A90" s="49" t="s">
        <v>208</v>
      </c>
      <c r="B90" s="55" t="s">
        <v>226</v>
      </c>
      <c r="C90" s="59" t="s">
        <v>227</v>
      </c>
      <c r="D90" s="51"/>
      <c r="E90" s="52" t="s">
        <v>441</v>
      </c>
      <c r="F90" s="52">
        <v>0.1041742180545</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1.1151000000000001E-6</v>
      </c>
      <c r="Y90" s="52">
        <v>5.6286E-7</v>
      </c>
      <c r="Z90" s="52">
        <v>5.6286E-7</v>
      </c>
      <c r="AA90" s="52">
        <v>5.6286E-7</v>
      </c>
      <c r="AB90" s="52">
        <v>2.8036800000000002E-6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8.6015687999999989E-4</v>
      </c>
      <c r="F91" s="52">
        <v>1.94795964E-3</v>
      </c>
      <c r="G91" s="52">
        <v>1.5763131599999996E-3</v>
      </c>
      <c r="H91" s="52">
        <v>1.6702546499999999E-3</v>
      </c>
      <c r="I91" s="52">
        <v>3.7977215519999996E-2</v>
      </c>
      <c r="J91" s="52">
        <v>6.3020760359999983E-2</v>
      </c>
      <c r="K91" s="52">
        <v>6.819336413999999E-2</v>
      </c>
      <c r="L91" s="52">
        <v>4.8900226499999992E-5</v>
      </c>
      <c r="M91" s="52">
        <v>2.5908151799999998E-2</v>
      </c>
      <c r="N91" s="52">
        <v>0.40947265343999995</v>
      </c>
      <c r="O91" s="52">
        <v>7.8054725999999997E-4</v>
      </c>
      <c r="P91" s="52">
        <v>3.3776316000000001E-5</v>
      </c>
      <c r="Q91" s="52">
        <v>7.5819702900000005E-4</v>
      </c>
      <c r="R91" s="52">
        <v>8.2037203919999978E-3</v>
      </c>
      <c r="S91" s="52">
        <v>0.23189182673399997</v>
      </c>
      <c r="T91" s="52">
        <v>1.5670814129999999E-2</v>
      </c>
      <c r="U91" s="52">
        <v>4.0247100000000005E-6</v>
      </c>
      <c r="V91" s="52">
        <v>0.13635705830999997</v>
      </c>
      <c r="W91" s="52">
        <v>4.0247100000000003E-5</v>
      </c>
      <c r="X91" s="52">
        <v>4.4674281000000002E-5</v>
      </c>
      <c r="Y91" s="52">
        <v>1.8111195E-5</v>
      </c>
      <c r="Z91" s="52">
        <v>1.8111195E-5</v>
      </c>
      <c r="AA91" s="52">
        <v>1.8111195E-5</v>
      </c>
      <c r="AB91" s="52">
        <v>9.9007866000000005E-5</v>
      </c>
      <c r="AC91" s="52">
        <v>0.53207093625000002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0.17991286449843746</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142.19031697710315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3.2738988679211178E-4</v>
      </c>
      <c r="F99" s="52">
        <v>0.36855071223061087</v>
      </c>
      <c r="G99" s="52" t="s">
        <v>441</v>
      </c>
      <c r="H99" s="52">
        <v>0.65374663579280368</v>
      </c>
      <c r="I99" s="52">
        <v>1.069330349929145E-2</v>
      </c>
      <c r="J99" s="52">
        <v>1.6436003526688708E-2</v>
      </c>
      <c r="K99" s="52">
        <v>3.5842369136513938E-2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24.902999999999999</v>
      </c>
      <c r="AL99" s="120" t="s">
        <v>244</v>
      </c>
    </row>
    <row r="100" spans="1:38" ht="26.45" customHeight="1" thickBot="1" x14ac:dyDescent="0.25">
      <c r="A100" s="49" t="s">
        <v>242</v>
      </c>
      <c r="B100" s="49" t="s">
        <v>245</v>
      </c>
      <c r="C100" s="50" t="s">
        <v>406</v>
      </c>
      <c r="D100" s="63"/>
      <c r="E100" s="52">
        <v>2.5728967183789725E-3</v>
      </c>
      <c r="F100" s="52">
        <v>0.15007702251280161</v>
      </c>
      <c r="G100" s="52" t="s">
        <v>441</v>
      </c>
      <c r="H100" s="52">
        <v>0.42585945641843459</v>
      </c>
      <c r="I100" s="52">
        <v>3.53368301369863E-3</v>
      </c>
      <c r="J100" s="52">
        <v>5.3838351369863008E-3</v>
      </c>
      <c r="K100" s="52">
        <v>1.2094436287671232E-2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41.151000000000003</v>
      </c>
      <c r="AL100" s="120" t="s">
        <v>244</v>
      </c>
    </row>
    <row r="101" spans="1:38" ht="26.45" customHeight="1" thickBot="1" x14ac:dyDescent="0.25">
      <c r="A101" s="49" t="s">
        <v>242</v>
      </c>
      <c r="B101" s="49" t="s">
        <v>246</v>
      </c>
      <c r="C101" s="50" t="s">
        <v>247</v>
      </c>
      <c r="D101" s="63"/>
      <c r="E101" s="52">
        <v>1.5486893577566625E-2</v>
      </c>
      <c r="F101" s="52">
        <v>0.20312742546828536</v>
      </c>
      <c r="G101" s="52" t="s">
        <v>441</v>
      </c>
      <c r="H101" s="52">
        <v>0.6587015356056668</v>
      </c>
      <c r="I101" s="52">
        <v>2.8028249315068497E-3</v>
      </c>
      <c r="J101" s="52">
        <v>9.2328350684931504E-3</v>
      </c>
      <c r="K101" s="52">
        <v>2.3082087671232879E-2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728.05528841679336</v>
      </c>
      <c r="AL101" s="120" t="s">
        <v>244</v>
      </c>
    </row>
    <row r="102" spans="1:38" ht="26.45" customHeight="1" thickBot="1" x14ac:dyDescent="0.25">
      <c r="A102" s="49" t="s">
        <v>242</v>
      </c>
      <c r="B102" s="49" t="s">
        <v>248</v>
      </c>
      <c r="C102" s="50" t="s">
        <v>384</v>
      </c>
      <c r="D102" s="63"/>
      <c r="E102" s="52">
        <v>1.1878907414002854E-4</v>
      </c>
      <c r="F102" s="52">
        <v>2.5392577972602734E-2</v>
      </c>
      <c r="G102" s="52" t="s">
        <v>441</v>
      </c>
      <c r="H102" s="52">
        <v>0.21105393994209851</v>
      </c>
      <c r="I102" s="52">
        <v>2.4714709589041088E-3</v>
      </c>
      <c r="J102" s="52">
        <v>1.2931183287671231E-2</v>
      </c>
      <c r="K102" s="52">
        <v>2.9131754520547937E-2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37.952849315068491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1.4929803949166664E-5</v>
      </c>
      <c r="F104" s="52">
        <v>3.6998779999999995E-4</v>
      </c>
      <c r="G104" s="52" t="s">
        <v>441</v>
      </c>
      <c r="H104" s="52">
        <v>4.9148018904916649E-4</v>
      </c>
      <c r="I104" s="52">
        <v>5.5231757990867572E-6</v>
      </c>
      <c r="J104" s="52">
        <v>1.8193990867579905E-5</v>
      </c>
      <c r="K104" s="52">
        <v>4.5160084474885842E-5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0.59292916666666673</v>
      </c>
      <c r="AL104" s="120" t="s">
        <v>244</v>
      </c>
    </row>
    <row r="105" spans="1:38" ht="26.45" customHeight="1" thickBot="1" x14ac:dyDescent="0.25">
      <c r="A105" s="49" t="s">
        <v>242</v>
      </c>
      <c r="B105" s="49" t="s">
        <v>253</v>
      </c>
      <c r="C105" s="50" t="s">
        <v>254</v>
      </c>
      <c r="D105" s="63"/>
      <c r="E105" s="52">
        <v>2.2912033315503977E-3</v>
      </c>
      <c r="F105" s="52">
        <v>0.5710501836666666</v>
      </c>
      <c r="G105" s="52" t="s">
        <v>441</v>
      </c>
      <c r="H105" s="52">
        <v>7.5010474446340306E-2</v>
      </c>
      <c r="I105" s="52">
        <v>1.2932500000000003E-3</v>
      </c>
      <c r="J105" s="52">
        <v>2.0322500000000006E-3</v>
      </c>
      <c r="K105" s="52">
        <v>4.4340000000000013E-3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73.390333333333345</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2.9016525003397361E-4</v>
      </c>
      <c r="F107" s="52">
        <v>3.5349435000000005E-2</v>
      </c>
      <c r="G107" s="52" t="s">
        <v>441</v>
      </c>
      <c r="H107" s="52">
        <v>5.1817482698857061E-2</v>
      </c>
      <c r="I107" s="52">
        <v>1.1354667000000006E-3</v>
      </c>
      <c r="J107" s="52">
        <v>7.671898590000001E-3</v>
      </c>
      <c r="K107" s="52">
        <v>7.671898590000001E-3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214.239</v>
      </c>
      <c r="AL107" s="120" t="s">
        <v>244</v>
      </c>
    </row>
    <row r="108" spans="1:38" ht="26.45" customHeight="1" thickBot="1" x14ac:dyDescent="0.25">
      <c r="A108" s="49" t="s">
        <v>242</v>
      </c>
      <c r="B108" s="49" t="s">
        <v>258</v>
      </c>
      <c r="C108" s="50" t="s">
        <v>378</v>
      </c>
      <c r="D108" s="63"/>
      <c r="E108" s="52">
        <v>3.0062799254690388E-3</v>
      </c>
      <c r="F108" s="52">
        <v>3.933278896438356E-2</v>
      </c>
      <c r="G108" s="52" t="s">
        <v>441</v>
      </c>
      <c r="H108" s="52">
        <v>6.2863844671544364E-2</v>
      </c>
      <c r="I108" s="52">
        <v>3.2777324136986298E-3</v>
      </c>
      <c r="J108" s="52">
        <v>2.5129281838356162E-2</v>
      </c>
      <c r="K108" s="52">
        <v>2.5129281838356162E-2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364.1924904109589</v>
      </c>
      <c r="AL108" s="120" t="s">
        <v>244</v>
      </c>
    </row>
    <row r="109" spans="1:38" ht="26.45" customHeight="1" thickBot="1" x14ac:dyDescent="0.25">
      <c r="A109" s="49" t="s">
        <v>242</v>
      </c>
      <c r="B109" s="49" t="s">
        <v>259</v>
      </c>
      <c r="C109" s="50" t="s">
        <v>379</v>
      </c>
      <c r="D109" s="63"/>
      <c r="E109" s="52">
        <v>2.081828613696E-4</v>
      </c>
      <c r="F109" s="52">
        <v>3.7074827835616437E-3</v>
      </c>
      <c r="G109" s="52" t="s">
        <v>441</v>
      </c>
      <c r="H109" s="52">
        <v>5.9892607809407979E-3</v>
      </c>
      <c r="I109" s="52">
        <v>5.3072350684931499E-4</v>
      </c>
      <c r="J109" s="52">
        <v>3.9425174794520549E-3</v>
      </c>
      <c r="K109" s="52">
        <v>3.9425174794520549E-3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7.5817643835616435</v>
      </c>
      <c r="AL109" s="120" t="s">
        <v>244</v>
      </c>
    </row>
    <row r="110" spans="1:38" ht="26.45" customHeight="1" thickBot="1" x14ac:dyDescent="0.25">
      <c r="A110" s="49" t="s">
        <v>242</v>
      </c>
      <c r="B110" s="49" t="s">
        <v>260</v>
      </c>
      <c r="C110" s="50" t="s">
        <v>380</v>
      </c>
      <c r="D110" s="63"/>
      <c r="E110" s="52">
        <v>1.8632023932149997E-5</v>
      </c>
      <c r="F110" s="52">
        <v>7.2958799999999998E-4</v>
      </c>
      <c r="G110" s="52" t="s">
        <v>441</v>
      </c>
      <c r="H110" s="52">
        <v>5.0362234288469992E-4</v>
      </c>
      <c r="I110" s="52">
        <v>3.2945999999999999E-5</v>
      </c>
      <c r="J110" s="52">
        <v>2.5237999999999997E-4</v>
      </c>
      <c r="K110" s="52">
        <v>2.5237999999999997E-4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1.492</v>
      </c>
      <c r="AL110" s="120" t="s">
        <v>244</v>
      </c>
    </row>
    <row r="111" spans="1:38" ht="26.45" customHeight="1" thickBot="1" x14ac:dyDescent="0.25">
      <c r="A111" s="49" t="s">
        <v>242</v>
      </c>
      <c r="B111" s="49" t="s">
        <v>261</v>
      </c>
      <c r="C111" s="50" t="s">
        <v>374</v>
      </c>
      <c r="D111" s="63"/>
      <c r="E111" s="52">
        <v>3.5215144136228563E-3</v>
      </c>
      <c r="F111" s="52">
        <v>5.6177638000000002E-2</v>
      </c>
      <c r="G111" s="52" t="s">
        <v>441</v>
      </c>
      <c r="H111" s="52">
        <v>5.9847917233782848E-2</v>
      </c>
      <c r="I111" s="52">
        <v>1.2244679999999999E-4</v>
      </c>
      <c r="J111" s="52">
        <v>2.3614739999999997E-4</v>
      </c>
      <c r="K111" s="52">
        <v>5.2477199999999996E-4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29.154</v>
      </c>
      <c r="AL111" s="120" t="s">
        <v>244</v>
      </c>
    </row>
    <row r="112" spans="1:38" ht="26.45" customHeight="1" thickBot="1" x14ac:dyDescent="0.25">
      <c r="A112" s="49" t="s">
        <v>262</v>
      </c>
      <c r="B112" s="49" t="s">
        <v>263</v>
      </c>
      <c r="C112" s="50" t="s">
        <v>264</v>
      </c>
      <c r="D112" s="51"/>
      <c r="E112" s="52">
        <v>0.41376000000000002</v>
      </c>
      <c r="F112" s="52" t="s">
        <v>441</v>
      </c>
      <c r="G112" s="52" t="s">
        <v>441</v>
      </c>
      <c r="H112" s="52">
        <v>0.35066159999999996</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10327.482</v>
      </c>
      <c r="AL112" s="120" t="s">
        <v>431</v>
      </c>
    </row>
    <row r="113" spans="1:38" ht="26.45" customHeight="1" thickBot="1" x14ac:dyDescent="0.25">
      <c r="A113" s="49" t="s">
        <v>262</v>
      </c>
      <c r="B113" s="64" t="s">
        <v>265</v>
      </c>
      <c r="C113" s="65" t="s">
        <v>266</v>
      </c>
      <c r="D113" s="51"/>
      <c r="E113" s="52">
        <v>0.23673193014720575</v>
      </c>
      <c r="F113" s="52" t="s">
        <v>441</v>
      </c>
      <c r="G113" s="52" t="s">
        <v>441</v>
      </c>
      <c r="H113" s="52">
        <v>1.3970785912046153</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5918.2982536801446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1.0795619999999998E-3</v>
      </c>
      <c r="F115" s="52" t="s">
        <v>441</v>
      </c>
      <c r="G115" s="52" t="s">
        <v>441</v>
      </c>
      <c r="H115" s="52">
        <v>2.1591239999999997E-3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26.989049999999999</v>
      </c>
      <c r="AL115" s="120" t="s">
        <v>431</v>
      </c>
    </row>
    <row r="116" spans="1:38" ht="26.45" customHeight="1" thickBot="1" x14ac:dyDescent="0.25">
      <c r="A116" s="49" t="s">
        <v>262</v>
      </c>
      <c r="B116" s="49" t="s">
        <v>270</v>
      </c>
      <c r="C116" s="55" t="s">
        <v>407</v>
      </c>
      <c r="D116" s="51"/>
      <c r="E116" s="52">
        <v>0.28388423061328039</v>
      </c>
      <c r="F116" s="52" t="s">
        <v>441</v>
      </c>
      <c r="G116" s="52" t="s">
        <v>441</v>
      </c>
      <c r="H116" s="52">
        <v>0.78875507090056907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7097.1057653320086</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2.338797042039945E-3</v>
      </c>
      <c r="J119" s="52">
        <v>5.5006909648666141E-2</v>
      </c>
      <c r="K119" s="52">
        <v>5.5006909648666141E-2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94717.091012057397</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9.47170910120574E-3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3.609305170755709E-2</v>
      </c>
      <c r="G125" s="52" t="s">
        <v>441</v>
      </c>
      <c r="H125" s="52" t="s">
        <v>441</v>
      </c>
      <c r="I125" s="52">
        <v>1.1285999999999998E-5</v>
      </c>
      <c r="J125" s="52">
        <v>7.4897999999999987E-5</v>
      </c>
      <c r="K125" s="52">
        <v>1.5834599999999999E-4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341.99999999999994</v>
      </c>
      <c r="AL125" s="120" t="s">
        <v>433</v>
      </c>
    </row>
    <row r="126" spans="1:38" ht="26.45" customHeight="1" thickBot="1" x14ac:dyDescent="0.25">
      <c r="A126" s="49" t="s">
        <v>287</v>
      </c>
      <c r="B126" s="49" t="s">
        <v>290</v>
      </c>
      <c r="C126" s="50" t="s">
        <v>291</v>
      </c>
      <c r="D126" s="51"/>
      <c r="E126" s="52" t="s">
        <v>441</v>
      </c>
      <c r="F126" s="52" t="s">
        <v>441</v>
      </c>
      <c r="G126" s="52" t="s">
        <v>441</v>
      </c>
      <c r="H126" s="52">
        <v>7.1999999999999994E-4</v>
      </c>
      <c r="I126" s="52" t="s">
        <v>441</v>
      </c>
      <c r="J126" s="52" t="s">
        <v>441</v>
      </c>
      <c r="K126" s="52" t="s">
        <v>441</v>
      </c>
      <c r="L126" s="52" t="s">
        <v>441</v>
      </c>
      <c r="M126" s="52">
        <v>1.6800000000000003E-3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441</v>
      </c>
      <c r="AG128" s="52" t="s">
        <v>441</v>
      </c>
      <c r="AH128" s="52" t="s">
        <v>441</v>
      </c>
      <c r="AI128" s="52" t="s">
        <v>441</v>
      </c>
      <c r="AJ128" s="52" t="s">
        <v>441</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v>5.9149646879175438E-6</v>
      </c>
      <c r="F131" s="52">
        <v>2.3002640453012669E-6</v>
      </c>
      <c r="G131" s="52">
        <v>3.6147006426162769E-6</v>
      </c>
      <c r="H131" s="52" t="s">
        <v>441</v>
      </c>
      <c r="I131" s="52">
        <v>3.2499444868613616E-6</v>
      </c>
      <c r="J131" s="52">
        <v>4.912706782464849E-6</v>
      </c>
      <c r="K131" s="52">
        <v>7.5580104345613057E-6</v>
      </c>
      <c r="L131" s="52">
        <v>1.7383423999491004E-7</v>
      </c>
      <c r="M131" s="52">
        <v>4.9291372399312865E-6</v>
      </c>
      <c r="N131" s="52">
        <v>1.1829929375835087E-4</v>
      </c>
      <c r="O131" s="52">
        <v>9.858274479862573E-6</v>
      </c>
      <c r="P131" s="52">
        <v>1.7744894063752631E-4</v>
      </c>
      <c r="Q131" s="52">
        <v>3.2860914932875245E-7</v>
      </c>
      <c r="R131" s="52">
        <v>1.3144365973150098E-6</v>
      </c>
      <c r="S131" s="52">
        <v>1.9716548959725146E-5</v>
      </c>
      <c r="T131" s="52">
        <v>9.8582744798625709E-7</v>
      </c>
      <c r="U131" s="52" t="s">
        <v>441</v>
      </c>
      <c r="V131" s="52" t="s">
        <v>441</v>
      </c>
      <c r="W131" s="52">
        <v>0.13144365973150096</v>
      </c>
      <c r="X131" s="52" t="s">
        <v>441</v>
      </c>
      <c r="Y131" s="52" t="s">
        <v>441</v>
      </c>
      <c r="Z131" s="52" t="s">
        <v>441</v>
      </c>
      <c r="AA131" s="52" t="s">
        <v>441</v>
      </c>
      <c r="AB131" s="52">
        <v>1.3144365973150098E-10</v>
      </c>
      <c r="AC131" s="52">
        <v>3.2860914932875243E-4</v>
      </c>
      <c r="AD131" s="52">
        <v>6.5721829865750489E-5</v>
      </c>
      <c r="AE131" s="40"/>
      <c r="AF131" s="52" t="s">
        <v>441</v>
      </c>
      <c r="AG131" s="52" t="s">
        <v>441</v>
      </c>
      <c r="AH131" s="52" t="s">
        <v>441</v>
      </c>
      <c r="AI131" s="52" t="s">
        <v>441</v>
      </c>
      <c r="AJ131" s="52" t="s">
        <v>441</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2.2604999999999997E-4</v>
      </c>
      <c r="F133" s="52">
        <v>3.5619999999999995E-6</v>
      </c>
      <c r="G133" s="52">
        <v>3.0961999999999999E-5</v>
      </c>
      <c r="H133" s="52" t="s">
        <v>441</v>
      </c>
      <c r="I133" s="52">
        <v>9.5078000000000024E-6</v>
      </c>
      <c r="J133" s="52">
        <v>9.5078000000000024E-6</v>
      </c>
      <c r="K133" s="52">
        <v>1.056544E-5</v>
      </c>
      <c r="L133" s="52" t="s">
        <v>441</v>
      </c>
      <c r="M133" s="52">
        <v>3.8360000000000005E-5</v>
      </c>
      <c r="N133" s="52">
        <v>8.2282200000000017E-6</v>
      </c>
      <c r="O133" s="52">
        <v>1.3782200000000001E-6</v>
      </c>
      <c r="P133" s="52">
        <v>4.0825999999999997E-4</v>
      </c>
      <c r="Q133" s="52">
        <v>3.7291400000000003E-6</v>
      </c>
      <c r="R133" s="52">
        <v>3.7154400000000003E-6</v>
      </c>
      <c r="S133" s="52">
        <v>3.4058199999999998E-6</v>
      </c>
      <c r="T133" s="52">
        <v>4.7484199999999998E-6</v>
      </c>
      <c r="U133" s="52">
        <v>5.4197200000000005E-6</v>
      </c>
      <c r="V133" s="52">
        <v>4.387288000000001E-5</v>
      </c>
      <c r="W133" s="52">
        <v>7.3979999999999993E-6</v>
      </c>
      <c r="X133" s="52">
        <v>3.6167999999999998E-9</v>
      </c>
      <c r="Y133" s="52">
        <v>1.97554E-9</v>
      </c>
      <c r="Z133" s="52">
        <v>1.7645600000000002E-9</v>
      </c>
      <c r="AA133" s="52">
        <v>1.9152599999999999E-9</v>
      </c>
      <c r="AB133" s="52">
        <v>9.27216E-9</v>
      </c>
      <c r="AC133" s="52">
        <v>4.1100000000000003E-5</v>
      </c>
      <c r="AD133" s="52">
        <v>1.1233999999999998E-4</v>
      </c>
      <c r="AE133" s="40"/>
      <c r="AF133" s="52" t="s">
        <v>441</v>
      </c>
      <c r="AG133" s="52" t="s">
        <v>441</v>
      </c>
      <c r="AH133" s="52" t="s">
        <v>441</v>
      </c>
      <c r="AI133" s="52" t="s">
        <v>441</v>
      </c>
      <c r="AJ133" s="52" t="s">
        <v>441</v>
      </c>
      <c r="AK133" s="52">
        <v>274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3.7169722432080873E-2</v>
      </c>
      <c r="F135" s="52">
        <v>1.4376968110521846E-2</v>
      </c>
      <c r="G135" s="52">
        <v>1.2857451155751246E-3</v>
      </c>
      <c r="H135" s="52">
        <v>3.9284981502972992E-4</v>
      </c>
      <c r="I135" s="52">
        <v>4.8975200311452471E-2</v>
      </c>
      <c r="J135" s="52">
        <v>5.27155497385801E-2</v>
      </c>
      <c r="K135" s="52">
        <v>5.4235066693350695E-2</v>
      </c>
      <c r="L135" s="52">
        <v>2.0569584130810038E-2</v>
      </c>
      <c r="M135" s="52">
        <v>0.65257408911417436</v>
      </c>
      <c r="N135" s="52">
        <v>5.7274100602891908E-3</v>
      </c>
      <c r="O135" s="52">
        <v>1.168859195977386E-3</v>
      </c>
      <c r="P135" s="52">
        <v>3.4072167044171271E-2</v>
      </c>
      <c r="Q135" s="52">
        <v>4.7923227035072818E-3</v>
      </c>
      <c r="R135" s="52">
        <v>1.1688591959773859E-4</v>
      </c>
      <c r="S135" s="52">
        <v>2.3377183919547719E-3</v>
      </c>
      <c r="T135" s="52">
        <v>1.2188368292141991E-3</v>
      </c>
      <c r="U135" s="52">
        <v>8.1820143718417011E-4</v>
      </c>
      <c r="V135" s="52">
        <v>0.20490101705483577</v>
      </c>
      <c r="W135" s="52">
        <v>1.2483895148454502</v>
      </c>
      <c r="X135" s="52">
        <v>2.723441926627309E-2</v>
      </c>
      <c r="Y135" s="52">
        <v>5.4118180773752959E-2</v>
      </c>
      <c r="Z135" s="52">
        <v>6.6391202331515506E-2</v>
      </c>
      <c r="AA135" s="52">
        <v>3.2474765902341706E-3</v>
      </c>
      <c r="AB135" s="52">
        <v>0.15099127896177572</v>
      </c>
      <c r="AC135" s="52">
        <v>3.4665661334764834E-2</v>
      </c>
      <c r="AD135" s="52">
        <v>5.0906350229114335E-2</v>
      </c>
      <c r="AE135" s="40"/>
      <c r="AF135" s="52" t="s">
        <v>441</v>
      </c>
      <c r="AG135" s="52" t="s">
        <v>441</v>
      </c>
      <c r="AH135" s="52" t="s">
        <v>441</v>
      </c>
      <c r="AI135" s="52" t="s">
        <v>441</v>
      </c>
      <c r="AJ135" s="52" t="s">
        <v>441</v>
      </c>
      <c r="AK135" s="52">
        <v>11.688591959773859</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6.7936694084633773E-4</v>
      </c>
      <c r="F139" s="52">
        <v>3.3094344985969354E-3</v>
      </c>
      <c r="G139" s="52">
        <v>9.2327673521158463E-3</v>
      </c>
      <c r="H139" s="52" t="s">
        <v>441</v>
      </c>
      <c r="I139" s="52">
        <v>4.2845818760804183E-3</v>
      </c>
      <c r="J139" s="52">
        <v>4.2845818760804183E-3</v>
      </c>
      <c r="K139" s="52">
        <v>4.2845818760804183E-3</v>
      </c>
      <c r="L139" s="52" t="s">
        <v>441</v>
      </c>
      <c r="M139" s="52">
        <v>1.163210863665964E-2</v>
      </c>
      <c r="N139" s="52">
        <v>4.9479265746998492E-2</v>
      </c>
      <c r="O139" s="52">
        <v>1.1420689971938714E-4</v>
      </c>
      <c r="P139" s="52">
        <v>1.164E-5</v>
      </c>
      <c r="Q139" s="52">
        <v>3.4416702310023916E-5</v>
      </c>
      <c r="R139" s="52">
        <v>2.4703718760804181E-4</v>
      </c>
      <c r="S139" s="52">
        <v>1.6703937014255605E-3</v>
      </c>
      <c r="T139" s="52">
        <v>1.6893371718487292E-4</v>
      </c>
      <c r="U139" s="52" t="s">
        <v>441</v>
      </c>
      <c r="V139" s="52">
        <v>0.19306710535414048</v>
      </c>
      <c r="W139" s="52">
        <v>0.10181333881692675</v>
      </c>
      <c r="X139" s="52">
        <v>1.1265020152205828E-3</v>
      </c>
      <c r="Y139" s="52">
        <v>2.3043710946683556E-3</v>
      </c>
      <c r="Z139" s="52">
        <v>2.0734710946683555E-3</v>
      </c>
      <c r="AA139" s="52">
        <v>1.6477698608598356E-3</v>
      </c>
      <c r="AB139" s="52">
        <v>7.1521140654171294E-3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24.467485857105935</v>
      </c>
      <c r="F141" s="68">
        <f>SUM(F14:F140)</f>
        <v>6.6632404898534743</v>
      </c>
      <c r="G141" s="68">
        <f t="shared" ref="G141:AD141" si="0">SUM(G14:G140)</f>
        <v>37.507965065325806</v>
      </c>
      <c r="H141" s="68">
        <f>SUM(H14:H140)</f>
        <v>4.913496751628097</v>
      </c>
      <c r="I141" s="68">
        <f t="shared" si="0"/>
        <v>1.5753515829135474</v>
      </c>
      <c r="J141" s="68">
        <f t="shared" si="0"/>
        <v>4.1972939153275641</v>
      </c>
      <c r="K141" s="68">
        <f t="shared" si="0"/>
        <v>9.8454998333621795</v>
      </c>
      <c r="L141" s="68">
        <f t="shared" si="0"/>
        <v>0.22647020318233735</v>
      </c>
      <c r="M141" s="68">
        <f t="shared" si="0"/>
        <v>52.017693768486239</v>
      </c>
      <c r="N141" s="68">
        <f t="shared" si="0"/>
        <v>1.9127116167515534</v>
      </c>
      <c r="O141" s="68">
        <f t="shared" si="0"/>
        <v>7.0826324926000078E-2</v>
      </c>
      <c r="P141" s="68">
        <f t="shared" si="0"/>
        <v>6.813044264802405E-2</v>
      </c>
      <c r="Q141" s="68">
        <f t="shared" si="0"/>
        <v>8.7106420352057762E-2</v>
      </c>
      <c r="R141" s="68">
        <f>SUM(R14:R140)</f>
        <v>0.15746315454225843</v>
      </c>
      <c r="S141" s="68">
        <f t="shared" si="0"/>
        <v>2.5406545233914546</v>
      </c>
      <c r="T141" s="68">
        <f t="shared" si="0"/>
        <v>1.276729002897814</v>
      </c>
      <c r="U141" s="68">
        <f t="shared" si="0"/>
        <v>3.1847985917467153E-2</v>
      </c>
      <c r="V141" s="68">
        <f t="shared" si="0"/>
        <v>3.0159875890553032</v>
      </c>
      <c r="W141" s="68">
        <f t="shared" si="0"/>
        <v>2.1244324605796412</v>
      </c>
      <c r="X141" s="68">
        <f t="shared" si="0"/>
        <v>4.816423414609336E-2</v>
      </c>
      <c r="Y141" s="68">
        <f t="shared" si="0"/>
        <v>9.938318965301135E-2</v>
      </c>
      <c r="Z141" s="68">
        <f t="shared" si="0"/>
        <v>8.5841760774275522E-2</v>
      </c>
      <c r="AA141" s="68">
        <f t="shared" si="0"/>
        <v>1.5227553294352242E-2</v>
      </c>
      <c r="AB141" s="68">
        <f t="shared" si="0"/>
        <v>0.24861673799917614</v>
      </c>
      <c r="AC141" s="68">
        <f t="shared" si="0"/>
        <v>0.60398328235860699</v>
      </c>
      <c r="AD141" s="68">
        <f t="shared" si="0"/>
        <v>0.15808541527295566</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24.467485857105935</v>
      </c>
      <c r="F152" s="110">
        <f>SUM(F$141, F$151, IF(AND(ISNUMBER(SEARCH($B$4,"AT|BE|CH|GB|IE|LT|LU|NL")),SUM(F$143:F$149)&gt;0),SUM(F$143:F$149)-SUM(F$27:F$33),0))</f>
        <v>6.6632404898534743</v>
      </c>
      <c r="G152" s="10">
        <f t="shared" ref="G152:AD152" si="1">SUM(G$141, G$151, IF(AND(ISNUMBER(SEARCH($B$4,"AT|BE|CH|GB|IE|LT|LU|NL")),SUM(G$143:G$149)&gt;0),SUM(G$143:G$149)-SUM(G$27:G$33),0))</f>
        <v>37.507965065325806</v>
      </c>
      <c r="H152" s="10">
        <f t="shared" si="1"/>
        <v>4.913496751628097</v>
      </c>
      <c r="I152" s="10">
        <f t="shared" si="1"/>
        <v>1.5753515829135474</v>
      </c>
      <c r="J152" s="10">
        <f t="shared" si="1"/>
        <v>4.1972939153275641</v>
      </c>
      <c r="K152" s="10">
        <f t="shared" si="1"/>
        <v>9.8454998333621795</v>
      </c>
      <c r="L152" s="10">
        <f t="shared" si="1"/>
        <v>0.22647020318233735</v>
      </c>
      <c r="M152" s="10">
        <f t="shared" si="1"/>
        <v>52.017693768486239</v>
      </c>
      <c r="N152" s="10">
        <f t="shared" si="1"/>
        <v>1.9127116167515534</v>
      </c>
      <c r="O152" s="10">
        <f t="shared" si="1"/>
        <v>7.0826324926000078E-2</v>
      </c>
      <c r="P152" s="10">
        <f t="shared" si="1"/>
        <v>6.813044264802405E-2</v>
      </c>
      <c r="Q152" s="10">
        <f t="shared" si="1"/>
        <v>8.7106420352057762E-2</v>
      </c>
      <c r="R152" s="10">
        <f t="shared" si="1"/>
        <v>0.15746315454225843</v>
      </c>
      <c r="S152" s="10">
        <f t="shared" si="1"/>
        <v>2.5406545233914546</v>
      </c>
      <c r="T152" s="10">
        <f t="shared" si="1"/>
        <v>1.276729002897814</v>
      </c>
      <c r="U152" s="10">
        <f t="shared" si="1"/>
        <v>3.1847985917467153E-2</v>
      </c>
      <c r="V152" s="10">
        <f t="shared" si="1"/>
        <v>3.0159875890553032</v>
      </c>
      <c r="W152" s="10">
        <f t="shared" si="1"/>
        <v>2.1244324605796412</v>
      </c>
      <c r="X152" s="10">
        <f t="shared" si="1"/>
        <v>4.816423414609336E-2</v>
      </c>
      <c r="Y152" s="10">
        <f t="shared" si="1"/>
        <v>9.938318965301135E-2</v>
      </c>
      <c r="Z152" s="10">
        <f t="shared" si="1"/>
        <v>8.5841760774275522E-2</v>
      </c>
      <c r="AA152" s="10">
        <f t="shared" si="1"/>
        <v>1.5227553294352242E-2</v>
      </c>
      <c r="AB152" s="10">
        <f t="shared" si="1"/>
        <v>0.24861673799917614</v>
      </c>
      <c r="AC152" s="10">
        <f t="shared" si="1"/>
        <v>0.60398328235860699</v>
      </c>
      <c r="AD152" s="10">
        <f t="shared" si="1"/>
        <v>0.15808541527295566</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24.467485857105935</v>
      </c>
      <c r="F154" s="110">
        <f>SUM(F$141, F$153, -1 * IF(OR($B$6=2005,$B$6&gt;=2020),SUM(F$99:F$122),0), IF(AND(ISNUMBER(SEARCH($B$4,"AT|BE|CH|GB|IE|LT|LU|NL")),SUM(F$143:F$149)&gt;0),SUM(F$143:F$149)-SUM(F$27:F$33),0))</f>
        <v>6.6632404898534743</v>
      </c>
      <c r="G154" s="10">
        <f>SUM(G$141, G$153, IF(AND(ISNUMBER(SEARCH($B$4,"AT|BE|CH|GB|IE|LT|LU|NL")),SUM(G$143:G$149)&gt;0),SUM(G$143:G$149)-SUM(G$27:G$33),0))</f>
        <v>37.507965065325806</v>
      </c>
      <c r="H154" s="10">
        <f>SUM(H$141, H$153, IF(AND(ISNUMBER(SEARCH($B$4,"AT|BE|CH|GB|IE|LT|LU|NL")),SUM(H$143:H$149)&gt;0),SUM(H$143:H$149)-SUM(H$27:H$33),0))</f>
        <v>4.913496751628097</v>
      </c>
      <c r="I154" s="10">
        <f t="shared" ref="I154:AD154" si="2">SUM(I$141, I$153, IF(AND(ISNUMBER(SEARCH($B$4,"AT|BE|CH|GB|IE|LT|LU|NL")),SUM(I$143:I$149)&gt;0),SUM(I$143:I$149)-SUM(I$27:I$33),0))</f>
        <v>1.5753515829135474</v>
      </c>
      <c r="J154" s="10">
        <f t="shared" si="2"/>
        <v>4.1972939153275641</v>
      </c>
      <c r="K154" s="10">
        <f t="shared" si="2"/>
        <v>9.8454998333621795</v>
      </c>
      <c r="L154" s="10">
        <f t="shared" si="2"/>
        <v>0.22647020318233735</v>
      </c>
      <c r="M154" s="10">
        <f t="shared" si="2"/>
        <v>52.017693768486239</v>
      </c>
      <c r="N154" s="10">
        <f t="shared" si="2"/>
        <v>1.9127116167515534</v>
      </c>
      <c r="O154" s="10">
        <f t="shared" si="2"/>
        <v>7.0826324926000078E-2</v>
      </c>
      <c r="P154" s="10">
        <f t="shared" si="2"/>
        <v>6.813044264802405E-2</v>
      </c>
      <c r="Q154" s="10">
        <f t="shared" si="2"/>
        <v>8.7106420352057762E-2</v>
      </c>
      <c r="R154" s="10">
        <f t="shared" si="2"/>
        <v>0.15746315454225843</v>
      </c>
      <c r="S154" s="10">
        <f t="shared" si="2"/>
        <v>2.5406545233914546</v>
      </c>
      <c r="T154" s="10">
        <f t="shared" si="2"/>
        <v>1.276729002897814</v>
      </c>
      <c r="U154" s="10">
        <f t="shared" si="2"/>
        <v>3.1847985917467153E-2</v>
      </c>
      <c r="V154" s="10">
        <f t="shared" si="2"/>
        <v>3.0159875890553032</v>
      </c>
      <c r="W154" s="10">
        <f t="shared" si="2"/>
        <v>2.1244324605796412</v>
      </c>
      <c r="X154" s="10">
        <f t="shared" si="2"/>
        <v>4.816423414609336E-2</v>
      </c>
      <c r="Y154" s="10">
        <f t="shared" si="2"/>
        <v>9.938318965301135E-2</v>
      </c>
      <c r="Z154" s="10">
        <f t="shared" si="2"/>
        <v>8.5841760774275522E-2</v>
      </c>
      <c r="AA154" s="10">
        <f t="shared" si="2"/>
        <v>1.5227553294352242E-2</v>
      </c>
      <c r="AB154" s="10">
        <f t="shared" si="2"/>
        <v>0.24861673799917614</v>
      </c>
      <c r="AC154" s="10">
        <f t="shared" si="2"/>
        <v>0.60398328235860699</v>
      </c>
      <c r="AD154" s="10">
        <f t="shared" si="2"/>
        <v>0.15808541527295566</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1.3617922022475899</v>
      </c>
      <c r="F157" s="112">
        <v>2.327279357431256</v>
      </c>
      <c r="G157" s="112">
        <v>0.10289024926904899</v>
      </c>
      <c r="H157" s="112" t="s">
        <v>441</v>
      </c>
      <c r="I157" s="112">
        <v>3.3144250132403803E-2</v>
      </c>
      <c r="J157" s="112">
        <v>3.3144250132403803E-2</v>
      </c>
      <c r="K157" s="112">
        <v>3.3144250132403803E-2</v>
      </c>
      <c r="L157" s="112">
        <v>4.9716375198605705E-3</v>
      </c>
      <c r="M157" s="112">
        <v>0.27388150931254196</v>
      </c>
      <c r="N157" s="112" t="s">
        <v>441</v>
      </c>
      <c r="O157" s="112" t="s">
        <v>441</v>
      </c>
      <c r="P157" s="112" t="s">
        <v>441</v>
      </c>
      <c r="Q157" s="112" t="s">
        <v>441</v>
      </c>
      <c r="R157" s="112" t="s">
        <v>441</v>
      </c>
      <c r="S157" s="112" t="s">
        <v>441</v>
      </c>
      <c r="T157" s="112" t="s">
        <v>441</v>
      </c>
      <c r="U157" s="112" t="s">
        <v>441</v>
      </c>
      <c r="V157" s="112" t="s">
        <v>441</v>
      </c>
      <c r="W157" s="112">
        <v>7.3493032339934398E-3</v>
      </c>
      <c r="X157" s="112" t="s">
        <v>441</v>
      </c>
      <c r="Y157" s="112" t="s">
        <v>441</v>
      </c>
      <c r="Z157" s="112" t="s">
        <v>441</v>
      </c>
      <c r="AA157" s="112" t="s">
        <v>441</v>
      </c>
      <c r="AB157" s="112" t="s">
        <v>441</v>
      </c>
      <c r="AC157" s="112" t="s">
        <v>441</v>
      </c>
      <c r="AD157" s="112" t="s">
        <v>441</v>
      </c>
      <c r="AE157" s="43"/>
      <c r="AF157" s="16">
        <v>5402.3018599617008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0.10434660616489418</v>
      </c>
      <c r="F158" s="112">
        <v>0.15657775772174123</v>
      </c>
      <c r="G158" s="112">
        <v>6.9223851898606295E-3</v>
      </c>
      <c r="H158" s="112" t="s">
        <v>441</v>
      </c>
      <c r="I158" s="112">
        <v>1.0077291979496439E-4</v>
      </c>
      <c r="J158" s="112">
        <v>1.0077291979496439E-4</v>
      </c>
      <c r="K158" s="112">
        <v>1.0077291979496439E-4</v>
      </c>
      <c r="L158" s="112">
        <v>1.5115937969244657E-5</v>
      </c>
      <c r="M158" s="112">
        <v>4.3459282806429349E-2</v>
      </c>
      <c r="N158" s="112" t="s">
        <v>441</v>
      </c>
      <c r="O158" s="112" t="s">
        <v>441</v>
      </c>
      <c r="P158" s="112" t="s">
        <v>441</v>
      </c>
      <c r="Q158" s="112" t="s">
        <v>441</v>
      </c>
      <c r="R158" s="112" t="s">
        <v>441</v>
      </c>
      <c r="S158" s="112" t="s">
        <v>441</v>
      </c>
      <c r="T158" s="112" t="s">
        <v>441</v>
      </c>
      <c r="U158" s="112" t="s">
        <v>441</v>
      </c>
      <c r="V158" s="112" t="s">
        <v>441</v>
      </c>
      <c r="W158" s="112">
        <v>4.9445607701602485E-4</v>
      </c>
      <c r="X158" s="112" t="s">
        <v>441</v>
      </c>
      <c r="Y158" s="112" t="s">
        <v>441</v>
      </c>
      <c r="Z158" s="112" t="s">
        <v>441</v>
      </c>
      <c r="AA158" s="112" t="s">
        <v>441</v>
      </c>
      <c r="AB158" s="112" t="s">
        <v>441</v>
      </c>
      <c r="AC158" s="112" t="s">
        <v>441</v>
      </c>
      <c r="AD158" s="112" t="s">
        <v>441</v>
      </c>
      <c r="AE158" s="43"/>
      <c r="AF158" s="16">
        <v>363.42521660677829</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0.30078292812434748</v>
      </c>
      <c r="F159" s="112">
        <v>1.2121551061391579E-2</v>
      </c>
      <c r="G159" s="112">
        <v>6.5619999999999998E-2</v>
      </c>
      <c r="H159" s="112" t="s">
        <v>441</v>
      </c>
      <c r="I159" s="112">
        <v>7.2106396709789803E-3</v>
      </c>
      <c r="J159" s="112">
        <v>8.4787263530277188E-3</v>
      </c>
      <c r="K159" s="112">
        <v>8.4787263530277188E-3</v>
      </c>
      <c r="L159" s="112">
        <v>3.1888942256564159E-4</v>
      </c>
      <c r="M159" s="112">
        <v>2.516643489572587E-2</v>
      </c>
      <c r="N159" s="112">
        <v>8.317E-4</v>
      </c>
      <c r="O159" s="112">
        <v>6.9059999999999993E-5</v>
      </c>
      <c r="P159" s="112">
        <v>1.7414000000000001E-4</v>
      </c>
      <c r="Q159" s="112">
        <v>7.7183999999999998E-4</v>
      </c>
      <c r="R159" s="112">
        <v>8.5742000000000001E-4</v>
      </c>
      <c r="S159" s="112">
        <v>5.6560199999999995E-3</v>
      </c>
      <c r="T159" s="112">
        <v>3.1685999999999999E-2</v>
      </c>
      <c r="U159" s="112">
        <v>6.9885999999999993E-4</v>
      </c>
      <c r="V159" s="112">
        <v>7.2959999999999987E-3</v>
      </c>
      <c r="W159" s="112">
        <v>1.07124E-3</v>
      </c>
      <c r="X159" s="112">
        <v>1.4638000000000001E-5</v>
      </c>
      <c r="Y159" s="112">
        <v>7.7319999999999998E-5</v>
      </c>
      <c r="Z159" s="112">
        <v>6.9059999999999993E-5</v>
      </c>
      <c r="AA159" s="112">
        <v>1.2687999999999998E-5</v>
      </c>
      <c r="AB159" s="112">
        <v>1.7370599999999998E-4</v>
      </c>
      <c r="AC159" s="112">
        <v>5.3595999999999993E-4</v>
      </c>
      <c r="AD159" s="112">
        <v>6.7047199999999997E-4</v>
      </c>
      <c r="AE159" s="43"/>
      <c r="AF159" s="16">
        <v>259.29239999999999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67" priority="9" operator="containsText" text="NR">
      <formula>NOT(ISERROR(SEARCH("NR",E14)))</formula>
    </cfRule>
  </conditionalFormatting>
  <conditionalFormatting sqref="E14:AK140">
    <cfRule type="containsText" dxfId="166" priority="1" operator="containsText" text="NA">
      <formula>NOT(ISERROR(SEARCH("NA",E14)))</formula>
    </cfRule>
    <cfRule type="containsText" dxfId="165" priority="2" operator="containsText" text="IE">
      <formula>NOT(ISERROR(SEARCH("IE",E14)))</formula>
    </cfRule>
    <cfRule type="containsText" dxfId="164" priority="3" operator="containsText" text="NE">
      <formula>NOT(ISERROR(SEARCH("NE",E14)))</formula>
    </cfRule>
    <cfRule type="containsText" dxfId="163" priority="4" operator="containsText" text="NO">
      <formula>NOT(ISERROR(SEARCH("NO",E14)))</formula>
    </cfRule>
    <cfRule type="cellIs" dxfId="162" priority="6" operator="equal">
      <formula>0</formula>
    </cfRule>
  </conditionalFormatting>
  <conditionalFormatting sqref="E23:AK140">
    <cfRule type="cellIs" dxfId="161" priority="5" operator="lessThan">
      <formula>0</formula>
    </cfRule>
    <cfRule type="cellIs" dxfId="160" priority="7" operator="equal">
      <formula>"NR"</formula>
    </cfRule>
  </conditionalFormatting>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AD032-5D68-4F4E-A549-FEF1925D2292}">
  <sheetPr codeName="Sheet14"/>
  <dimension ref="A1:AL170"/>
  <sheetViews>
    <sheetView zoomScale="70" zoomScaleNormal="70" workbookViewId="0">
      <pane xSplit="4" ySplit="13" topLeftCell="E6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2004</v>
      </c>
      <c r="C6" s="22" t="s">
        <v>5</v>
      </c>
      <c r="R6" s="23"/>
      <c r="S6" s="23"/>
      <c r="T6" s="23"/>
      <c r="U6" s="23"/>
      <c r="V6" s="23"/>
      <c r="X6" s="129"/>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2004</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1.6590923182733811E-2</v>
      </c>
      <c r="F14" s="52">
        <v>3.7982950579463706E-4</v>
      </c>
      <c r="G14" s="52">
        <v>1.3011903359058209E-2</v>
      </c>
      <c r="H14" s="52">
        <v>2.428844931327665E-5</v>
      </c>
      <c r="I14" s="52">
        <v>5.6971502439999995E-2</v>
      </c>
      <c r="J14" s="52">
        <v>8.4842380159999994E-2</v>
      </c>
      <c r="K14" s="52">
        <v>0.11334291991999999</v>
      </c>
      <c r="L14" s="52">
        <v>1.9957642678399999E-3</v>
      </c>
      <c r="M14" s="52">
        <v>8.313525866396337E-3</v>
      </c>
      <c r="N14" s="52">
        <v>0.64368254178733286</v>
      </c>
      <c r="O14" s="52">
        <v>2.1050993271733161E-2</v>
      </c>
      <c r="P14" s="52">
        <v>1.7339244590789536E-2</v>
      </c>
      <c r="Q14" s="52">
        <v>1.3260171050396338E-2</v>
      </c>
      <c r="R14" s="52">
        <v>1.1598041559843033E-3</v>
      </c>
      <c r="S14" s="52">
        <v>6.0432542663963374E-4</v>
      </c>
      <c r="T14" s="52">
        <v>1.1361252093132768E-3</v>
      </c>
      <c r="U14" s="52">
        <v>1.1341515998168739E-4</v>
      </c>
      <c r="V14" s="52">
        <v>5.8095638663178545E-3</v>
      </c>
      <c r="W14" s="52">
        <v>0.35892002583191629</v>
      </c>
      <c r="X14" s="52">
        <v>2.5993800000000002E-5</v>
      </c>
      <c r="Y14" s="52">
        <v>1.9811526599999999E-5</v>
      </c>
      <c r="Z14" s="52">
        <v>1.9192626599999997E-5</v>
      </c>
      <c r="AA14" s="52">
        <v>1.15463136E-7</v>
      </c>
      <c r="AB14" s="52">
        <v>6.5113416336000002E-5</v>
      </c>
      <c r="AC14" s="52">
        <v>1.2378E-2</v>
      </c>
      <c r="AD14" s="52">
        <v>3.2801699999999996E-2</v>
      </c>
      <c r="AE14" s="33"/>
      <c r="AF14" s="52">
        <v>6.3107999999999995</v>
      </c>
      <c r="AG14" s="52" t="s">
        <v>441</v>
      </c>
      <c r="AH14" s="52" t="s">
        <v>441</v>
      </c>
      <c r="AI14" s="52">
        <v>73.590700540425217</v>
      </c>
      <c r="AJ14" s="52">
        <v>19.894453481929723</v>
      </c>
      <c r="AK14" s="52">
        <v>6.1890000000000001</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1.1801565000000002E-2</v>
      </c>
      <c r="F17" s="52">
        <v>5.7512500000000001E-4</v>
      </c>
      <c r="G17" s="52">
        <v>3.21E-4</v>
      </c>
      <c r="H17" s="52" t="s">
        <v>441</v>
      </c>
      <c r="I17" s="52">
        <v>4.6010000000000002E-4</v>
      </c>
      <c r="J17" s="52">
        <v>4.6010000000000002E-4</v>
      </c>
      <c r="K17" s="52">
        <v>4.6010000000000002E-4</v>
      </c>
      <c r="L17" s="52">
        <v>2.5765600000000004E-4</v>
      </c>
      <c r="M17" s="52">
        <v>1.51833E-3</v>
      </c>
      <c r="N17" s="52">
        <v>1.8404000000000002E-6</v>
      </c>
      <c r="O17" s="52">
        <v>1.3803000000000003E-7</v>
      </c>
      <c r="P17" s="52">
        <v>2.7605999999999999E-6</v>
      </c>
      <c r="Q17" s="52">
        <v>6.9014999999999997E-7</v>
      </c>
      <c r="R17" s="52">
        <v>4.6010000000000005E-6</v>
      </c>
      <c r="S17" s="52">
        <v>5.0611000000000006E-6</v>
      </c>
      <c r="T17" s="52">
        <v>1.8404000000000003E-7</v>
      </c>
      <c r="U17" s="52">
        <v>2.5305500000000003E-6</v>
      </c>
      <c r="V17" s="52">
        <v>6.6714500000000006E-4</v>
      </c>
      <c r="W17" s="52">
        <v>3.2207000000000005E-5</v>
      </c>
      <c r="X17" s="52">
        <v>4.3709500000000005E-8</v>
      </c>
      <c r="Y17" s="52">
        <v>3.4507499999999998E-7</v>
      </c>
      <c r="Z17" s="52">
        <v>3.9108500000000002E-8</v>
      </c>
      <c r="AA17" s="52">
        <v>3.4507500000000006E-8</v>
      </c>
      <c r="AB17" s="52">
        <v>4.6240049999999997E-7</v>
      </c>
      <c r="AC17" s="52" t="s">
        <v>441</v>
      </c>
      <c r="AD17" s="52" t="s">
        <v>441</v>
      </c>
      <c r="AE17" s="40"/>
      <c r="AF17" s="52">
        <v>23.005000000000003</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0.15695958899999998</v>
      </c>
      <c r="F18" s="52">
        <v>8.1719779999999981E-3</v>
      </c>
      <c r="G18" s="52">
        <v>4.2155931420000004E-3</v>
      </c>
      <c r="H18" s="52" t="s">
        <v>441</v>
      </c>
      <c r="I18" s="52">
        <v>6.0625295799999991E-3</v>
      </c>
      <c r="J18" s="52">
        <v>6.0625295799999991E-3</v>
      </c>
      <c r="K18" s="52">
        <v>6.0625295799999991E-3</v>
      </c>
      <c r="L18" s="52">
        <v>3.3840811832E-3</v>
      </c>
      <c r="M18" s="52">
        <v>2.0718818999999996E-2</v>
      </c>
      <c r="N18" s="52">
        <v>2.4462570999999999E-5</v>
      </c>
      <c r="O18" s="52">
        <v>1.8367149E-6</v>
      </c>
      <c r="P18" s="52">
        <v>5.0807939999999995E-5</v>
      </c>
      <c r="Q18" s="52">
        <v>1.1758349999999999E-5</v>
      </c>
      <c r="R18" s="52">
        <v>6.0765492999999994E-5</v>
      </c>
      <c r="S18" s="52">
        <v>6.6526598599999992E-5</v>
      </c>
      <c r="T18" s="52">
        <v>2.7670929999999997E-6</v>
      </c>
      <c r="U18" s="52">
        <v>3.4791987999999995E-5</v>
      </c>
      <c r="V18" s="52">
        <v>8.7798565299999996E-3</v>
      </c>
      <c r="W18" s="52">
        <v>4.22905E-4</v>
      </c>
      <c r="X18" s="52">
        <v>5.7394250000000003E-7</v>
      </c>
      <c r="Y18" s="52">
        <v>4.5311249999999998E-6</v>
      </c>
      <c r="Z18" s="52">
        <v>5.1352749999999995E-7</v>
      </c>
      <c r="AA18" s="52">
        <v>4.5311249999999998E-7</v>
      </c>
      <c r="AB18" s="52">
        <v>6.0717074999999995E-6</v>
      </c>
      <c r="AC18" s="52" t="s">
        <v>441</v>
      </c>
      <c r="AD18" s="52" t="s">
        <v>441</v>
      </c>
      <c r="AE18" s="40"/>
      <c r="AF18" s="52">
        <v>329.036</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v>3.3189282742931425E-2</v>
      </c>
      <c r="F19" s="52">
        <v>1.6174114397140068E-3</v>
      </c>
      <c r="G19" s="52">
        <v>8.6475463113422163E-2</v>
      </c>
      <c r="H19" s="52" t="s">
        <v>441</v>
      </c>
      <c r="I19" s="52">
        <v>1.2939291517712055E-3</v>
      </c>
      <c r="J19" s="52">
        <v>1.2939291517712055E-3</v>
      </c>
      <c r="K19" s="52">
        <v>1.2939291517712055E-3</v>
      </c>
      <c r="L19" s="52">
        <v>7.2460032499187515E-4</v>
      </c>
      <c r="M19" s="52">
        <v>4.2699662008449778E-3</v>
      </c>
      <c r="N19" s="52">
        <v>5.1757166070848228E-6</v>
      </c>
      <c r="O19" s="52">
        <v>3.8817874553136169E-7</v>
      </c>
      <c r="P19" s="52">
        <v>7.7635749106272325E-6</v>
      </c>
      <c r="Q19" s="52">
        <v>1.9408937276568081E-6</v>
      </c>
      <c r="R19" s="52">
        <v>1.2939291517712055E-5</v>
      </c>
      <c r="S19" s="52">
        <v>1.423322066948326E-5</v>
      </c>
      <c r="T19" s="52">
        <v>5.1757166070848221E-7</v>
      </c>
      <c r="U19" s="52">
        <v>7.1166103347416301E-6</v>
      </c>
      <c r="V19" s="52">
        <v>1.8761972700682482E-3</v>
      </c>
      <c r="W19" s="52">
        <v>9.0575040623984394E-5</v>
      </c>
      <c r="X19" s="52">
        <v>1.2292326941826454E-7</v>
      </c>
      <c r="Y19" s="52">
        <v>9.7044686382840406E-7</v>
      </c>
      <c r="Z19" s="52">
        <v>1.0998397790055247E-7</v>
      </c>
      <c r="AA19" s="52">
        <v>9.7044686382840422E-8</v>
      </c>
      <c r="AB19" s="52">
        <v>1.3003987975300616E-6</v>
      </c>
      <c r="AC19" s="52" t="s">
        <v>441</v>
      </c>
      <c r="AD19" s="52" t="s">
        <v>441</v>
      </c>
      <c r="AE19" s="40"/>
      <c r="AF19" s="52">
        <v>64.696457588560278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0.63640871639999996</v>
      </c>
      <c r="F21" s="52">
        <v>3.1014069999999994E-2</v>
      </c>
      <c r="G21" s="52">
        <v>0.82908899999999996</v>
      </c>
      <c r="H21" s="52" t="s">
        <v>441</v>
      </c>
      <c r="I21" s="52">
        <v>2.4811255999999997E-2</v>
      </c>
      <c r="J21" s="52">
        <v>2.4811255999999997E-2</v>
      </c>
      <c r="K21" s="52">
        <v>2.4811255999999997E-2</v>
      </c>
      <c r="L21" s="52">
        <v>1.3894303359999999E-2</v>
      </c>
      <c r="M21" s="52">
        <v>8.1877144799999982E-2</v>
      </c>
      <c r="N21" s="52">
        <v>9.9245024000000002E-5</v>
      </c>
      <c r="O21" s="52">
        <v>7.4433767999999994E-6</v>
      </c>
      <c r="P21" s="52">
        <v>1.4886753599999998E-4</v>
      </c>
      <c r="Q21" s="52">
        <v>3.7216883999999996E-5</v>
      </c>
      <c r="R21" s="52">
        <v>2.4811255999999997E-4</v>
      </c>
      <c r="S21" s="52">
        <v>2.7292381599999994E-4</v>
      </c>
      <c r="T21" s="52">
        <v>9.9245023999999998E-6</v>
      </c>
      <c r="U21" s="52">
        <v>1.3646190799999997E-4</v>
      </c>
      <c r="V21" s="52">
        <v>3.5976321200000001E-2</v>
      </c>
      <c r="W21" s="52">
        <v>1.7367879199999998E-3</v>
      </c>
      <c r="X21" s="52">
        <v>2.3570693199999999E-6</v>
      </c>
      <c r="Y21" s="52">
        <v>1.8608441999999998E-5</v>
      </c>
      <c r="Z21" s="52">
        <v>2.1089567599999999E-6</v>
      </c>
      <c r="AA21" s="52">
        <v>1.8608441999999999E-6</v>
      </c>
      <c r="AB21" s="52">
        <v>2.493531228E-5</v>
      </c>
      <c r="AC21" s="52" t="s">
        <v>441</v>
      </c>
      <c r="AD21" s="52" t="s">
        <v>441</v>
      </c>
      <c r="AE21" s="40"/>
      <c r="AF21" s="52">
        <v>1240.5627999999999</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0.119632469652</v>
      </c>
      <c r="F22" s="52">
        <v>4.3029087699999996E-2</v>
      </c>
      <c r="G22" s="52">
        <v>9.2056800000000003E-5</v>
      </c>
      <c r="H22" s="52" t="s">
        <v>441</v>
      </c>
      <c r="I22" s="52">
        <v>5.1530280080000004E-2</v>
      </c>
      <c r="J22" s="52">
        <v>5.5695948080000002E-2</v>
      </c>
      <c r="K22" s="52">
        <v>5.8935912080000007E-2</v>
      </c>
      <c r="L22" s="52">
        <v>4.0629009088E-3</v>
      </c>
      <c r="M22" s="52">
        <v>0.43600468346400001</v>
      </c>
      <c r="N22" s="52">
        <v>6.2028337056320007E-2</v>
      </c>
      <c r="O22" s="52">
        <v>8.3359627922399997E-4</v>
      </c>
      <c r="P22" s="52">
        <v>3.6657843844800004E-3</v>
      </c>
      <c r="Q22" s="52">
        <v>1.8537213961200001E-3</v>
      </c>
      <c r="R22" s="52">
        <v>6.2639246408000004E-3</v>
      </c>
      <c r="S22" s="52">
        <v>8.1168749048800004E-3</v>
      </c>
      <c r="T22" s="52">
        <v>6.0176929056319998E-3</v>
      </c>
      <c r="U22" s="52">
        <v>8.4161605244000004E-4</v>
      </c>
      <c r="V22" s="52">
        <v>9.4806682916000001E-2</v>
      </c>
      <c r="W22" s="52">
        <v>6.0092485600000003E-5</v>
      </c>
      <c r="X22" s="52">
        <v>2.1059912515087601E-2</v>
      </c>
      <c r="Y22" s="52">
        <v>2.7263139498060002E-2</v>
      </c>
      <c r="Z22" s="52">
        <v>1.0969723492446799E-2</v>
      </c>
      <c r="AA22" s="52">
        <v>8.5628776698060006E-3</v>
      </c>
      <c r="AB22" s="52">
        <v>6.7855653175400404E-2</v>
      </c>
      <c r="AC22" s="52" t="s">
        <v>441</v>
      </c>
      <c r="AD22" s="52">
        <v>7.8684839999999992E-2</v>
      </c>
      <c r="AE22" s="40"/>
      <c r="AF22" s="52">
        <v>41.174404000000003</v>
      </c>
      <c r="AG22" s="52">
        <v>462.85200000000003</v>
      </c>
      <c r="AH22" s="52" t="s">
        <v>441</v>
      </c>
      <c r="AI22" s="52" t="s">
        <v>441</v>
      </c>
      <c r="AJ22" s="52">
        <v>35.938800000000001</v>
      </c>
      <c r="AK22" s="52" t="s">
        <v>441</v>
      </c>
      <c r="AL22" s="120" t="s">
        <v>49</v>
      </c>
    </row>
    <row r="23" spans="1:38" ht="26.45" customHeight="1" thickBot="1" x14ac:dyDescent="0.25">
      <c r="A23" s="49" t="s">
        <v>70</v>
      </c>
      <c r="B23" s="53" t="s">
        <v>391</v>
      </c>
      <c r="C23" s="50" t="s">
        <v>387</v>
      </c>
      <c r="D23" s="92"/>
      <c r="E23" s="52">
        <v>1.0416881685832653</v>
      </c>
      <c r="F23" s="52">
        <v>0.10781148503802404</v>
      </c>
      <c r="G23" s="52">
        <v>1.9155135037848513E-2</v>
      </c>
      <c r="H23" s="52">
        <v>2.5540180050464683E-4</v>
      </c>
      <c r="I23" s="52">
        <v>6.7170673532722117E-2</v>
      </c>
      <c r="J23" s="52">
        <v>6.7170673532722117E-2</v>
      </c>
      <c r="K23" s="52">
        <v>6.7170673532722117E-2</v>
      </c>
      <c r="L23" s="52">
        <v>4.1694343932383596E-2</v>
      </c>
      <c r="M23" s="52">
        <v>0.3439623748296331</v>
      </c>
      <c r="N23" s="52">
        <v>7.1831756391931928E-2</v>
      </c>
      <c r="O23" s="52">
        <v>3.192522506308086E-4</v>
      </c>
      <c r="P23" s="52" t="s">
        <v>441</v>
      </c>
      <c r="Q23" s="52" t="s">
        <v>441</v>
      </c>
      <c r="R23" s="52">
        <v>1.5962612531540427E-3</v>
      </c>
      <c r="S23" s="52">
        <v>5.4272882607237456E-2</v>
      </c>
      <c r="T23" s="52">
        <v>2.2347657544156603E-3</v>
      </c>
      <c r="U23" s="52">
        <v>3.192522506308086E-4</v>
      </c>
      <c r="V23" s="52">
        <v>3.1925225063080855E-2</v>
      </c>
      <c r="W23" s="52">
        <v>3.1925225063080855E-3</v>
      </c>
      <c r="X23" s="52">
        <v>9.5775675189242564E-4</v>
      </c>
      <c r="Y23" s="52">
        <v>1.5962612531540427E-3</v>
      </c>
      <c r="Z23" s="52" t="s">
        <v>441</v>
      </c>
      <c r="AA23" s="52" t="s">
        <v>441</v>
      </c>
      <c r="AB23" s="52">
        <v>2.5540180050464684E-3</v>
      </c>
      <c r="AC23" s="52" t="s">
        <v>441</v>
      </c>
      <c r="AD23" s="52" t="s">
        <v>441</v>
      </c>
      <c r="AE23" s="40"/>
      <c r="AF23" s="52">
        <v>1372.7846777124769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0.42441160480506857</v>
      </c>
      <c r="F24" s="52">
        <v>2.0863539760285991E-2</v>
      </c>
      <c r="G24" s="52">
        <v>0.12163628508477783</v>
      </c>
      <c r="H24" s="52" t="s">
        <v>441</v>
      </c>
      <c r="I24" s="52">
        <v>1.6526646886228794E-2</v>
      </c>
      <c r="J24" s="52">
        <v>1.6526646886228794E-2</v>
      </c>
      <c r="K24" s="52">
        <v>1.6526646886228794E-2</v>
      </c>
      <c r="L24" s="52">
        <v>9.2511428349281236E-3</v>
      </c>
      <c r="M24" s="52">
        <v>5.4784174835155013E-2</v>
      </c>
      <c r="N24" s="52">
        <v>6.6180014172915181E-5</v>
      </c>
      <c r="O24" s="52">
        <v>4.9641999204686383E-6</v>
      </c>
      <c r="P24" s="52">
        <v>1.0414804660937275E-4</v>
      </c>
      <c r="Q24" s="52">
        <v>2.571087815234319E-5</v>
      </c>
      <c r="R24" s="52">
        <v>1.6531492298228794E-4</v>
      </c>
      <c r="S24" s="52">
        <v>1.8173739351051672E-4</v>
      </c>
      <c r="T24" s="52">
        <v>6.7288868072915184E-6</v>
      </c>
      <c r="U24" s="52">
        <v>9.1397033025258356E-5</v>
      </c>
      <c r="V24" s="52">
        <v>2.3959901426931749E-2</v>
      </c>
      <c r="W24" s="52">
        <v>1.1563565137760155E-3</v>
      </c>
      <c r="X24" s="52">
        <v>1.5693409829817355E-6</v>
      </c>
      <c r="Y24" s="52">
        <v>1.2389534076171595E-5</v>
      </c>
      <c r="Z24" s="52">
        <v>1.4041471952994473E-6</v>
      </c>
      <c r="AA24" s="52">
        <v>1.2389534076171596E-6</v>
      </c>
      <c r="AB24" s="52">
        <v>1.6601975662069937E-5</v>
      </c>
      <c r="AC24" s="52" t="s">
        <v>441</v>
      </c>
      <c r="AD24" s="52" t="s">
        <v>441</v>
      </c>
      <c r="AE24" s="40"/>
      <c r="AF24" s="52">
        <v>835.28703841143965</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0.16383591240394199</v>
      </c>
      <c r="F25" s="52">
        <v>0.25691149306208649</v>
      </c>
      <c r="G25" s="52">
        <v>1.1358192325797899E-2</v>
      </c>
      <c r="H25" s="52" t="s">
        <v>441</v>
      </c>
      <c r="I25" s="52">
        <v>2.1503605651157199E-3</v>
      </c>
      <c r="J25" s="52">
        <v>2.1503605651157199E-3</v>
      </c>
      <c r="K25" s="52">
        <v>2.1503605651157199E-3</v>
      </c>
      <c r="L25" s="52">
        <v>3.2255408476735797E-4</v>
      </c>
      <c r="M25" s="52">
        <v>0.11945009164385299</v>
      </c>
      <c r="N25" s="52" t="s">
        <v>441</v>
      </c>
      <c r="O25" s="52" t="s">
        <v>441</v>
      </c>
      <c r="P25" s="52" t="s">
        <v>441</v>
      </c>
      <c r="Q25" s="52" t="s">
        <v>441</v>
      </c>
      <c r="R25" s="52" t="s">
        <v>441</v>
      </c>
      <c r="S25" s="52" t="s">
        <v>441</v>
      </c>
      <c r="T25" s="52" t="s">
        <v>441</v>
      </c>
      <c r="U25" s="52" t="s">
        <v>441</v>
      </c>
      <c r="V25" s="52" t="s">
        <v>441</v>
      </c>
      <c r="W25" s="52">
        <v>8.112994517750099E-4</v>
      </c>
      <c r="X25" s="52" t="s">
        <v>441</v>
      </c>
      <c r="Y25" s="52" t="s">
        <v>441</v>
      </c>
      <c r="Z25" s="52" t="s">
        <v>441</v>
      </c>
      <c r="AA25" s="52" t="s">
        <v>441</v>
      </c>
      <c r="AB25" s="52" t="s">
        <v>441</v>
      </c>
      <c r="AC25" s="52" t="s">
        <v>441</v>
      </c>
      <c r="AD25" s="52" t="s">
        <v>441</v>
      </c>
      <c r="AE25" s="40"/>
      <c r="AF25" s="52">
        <v>596.3763929343221</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3.4965492539497704E-2</v>
      </c>
      <c r="F26" s="52">
        <v>7.7826736772609345E-2</v>
      </c>
      <c r="G26" s="52">
        <v>3.4880906681271999E-3</v>
      </c>
      <c r="H26" s="52" t="s">
        <v>441</v>
      </c>
      <c r="I26" s="52">
        <v>9.0744673758070207E-5</v>
      </c>
      <c r="J26" s="52">
        <v>9.0744673758070207E-5</v>
      </c>
      <c r="K26" s="52">
        <v>9.0744673758070207E-5</v>
      </c>
      <c r="L26" s="52">
        <v>1.361170106371053E-5</v>
      </c>
      <c r="M26" s="52">
        <v>0.44122193105583762</v>
      </c>
      <c r="N26" s="52">
        <v>0.24862986000000001</v>
      </c>
      <c r="O26" s="52" t="s">
        <v>441</v>
      </c>
      <c r="P26" s="52" t="s">
        <v>441</v>
      </c>
      <c r="Q26" s="52" t="s">
        <v>441</v>
      </c>
      <c r="R26" s="52" t="s">
        <v>441</v>
      </c>
      <c r="S26" s="52" t="s">
        <v>441</v>
      </c>
      <c r="T26" s="52" t="s">
        <v>441</v>
      </c>
      <c r="U26" s="52" t="s">
        <v>441</v>
      </c>
      <c r="V26" s="52" t="s">
        <v>441</v>
      </c>
      <c r="W26" s="52">
        <v>8.1964165094716897E-4</v>
      </c>
      <c r="X26" s="52" t="s">
        <v>441</v>
      </c>
      <c r="Y26" s="52" t="s">
        <v>441</v>
      </c>
      <c r="Z26" s="52" t="s">
        <v>441</v>
      </c>
      <c r="AA26" s="52" t="s">
        <v>441</v>
      </c>
      <c r="AB26" s="52" t="s">
        <v>441</v>
      </c>
      <c r="AC26" s="52" t="s">
        <v>441</v>
      </c>
      <c r="AD26" s="52" t="s">
        <v>441</v>
      </c>
      <c r="AE26" s="40"/>
      <c r="AF26" s="52">
        <v>180.69911435909245</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1.7841420452604564</v>
      </c>
      <c r="F27" s="52">
        <v>1.5498050771886063</v>
      </c>
      <c r="G27" s="52">
        <v>5.4244044538132315E-2</v>
      </c>
      <c r="H27" s="52">
        <v>0.15568014470252078</v>
      </c>
      <c r="I27" s="52">
        <v>5.1535540614295348E-2</v>
      </c>
      <c r="J27" s="52">
        <v>5.1535540614295348E-2</v>
      </c>
      <c r="K27" s="52">
        <v>5.1535540614295348E-2</v>
      </c>
      <c r="L27" s="52">
        <v>2.5739350162545905E-2</v>
      </c>
      <c r="M27" s="52">
        <v>13.052840141629465</v>
      </c>
      <c r="N27" s="52">
        <v>2.4174757284397015E-4</v>
      </c>
      <c r="O27" s="52">
        <v>2.9857963136797783E-5</v>
      </c>
      <c r="P27" s="52">
        <v>1.388942263625324E-3</v>
      </c>
      <c r="Q27" s="52">
        <v>4.5507911642593633E-5</v>
      </c>
      <c r="R27" s="52">
        <v>1.140233680468091E-3</v>
      </c>
      <c r="S27" s="52">
        <v>8.0374112012159547E-4</v>
      </c>
      <c r="T27" s="52">
        <v>3.3255207201221982E-4</v>
      </c>
      <c r="U27" s="52">
        <v>3.1299897011591721E-5</v>
      </c>
      <c r="V27" s="52">
        <v>5.2077410231564508E-3</v>
      </c>
      <c r="W27" s="52">
        <v>8.4502099999999997E-2</v>
      </c>
      <c r="X27" s="52">
        <v>1.5823529929E-3</v>
      </c>
      <c r="Y27" s="52">
        <v>1.8860616836E-3</v>
      </c>
      <c r="Z27" s="52">
        <v>1.3120690819000001E-3</v>
      </c>
      <c r="AA27" s="52">
        <v>1.8332614539000001E-3</v>
      </c>
      <c r="AB27" s="52">
        <v>6.6137452123000004E-3</v>
      </c>
      <c r="AC27" s="52">
        <v>8.4502500000000006E-5</v>
      </c>
      <c r="AD27" s="52">
        <v>1.7001900000000001E-5</v>
      </c>
      <c r="AE27" s="40"/>
      <c r="AF27" s="52">
        <v>7534.2136138566002</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0.27966531743771511</v>
      </c>
      <c r="F28" s="52">
        <v>0.12402322029088791</v>
      </c>
      <c r="G28" s="52">
        <v>7.1105111132141541E-3</v>
      </c>
      <c r="H28" s="52">
        <v>3.6452076192352101E-3</v>
      </c>
      <c r="I28" s="52">
        <v>2.4687279678177923E-2</v>
      </c>
      <c r="J28" s="52">
        <v>2.4687279678177923E-2</v>
      </c>
      <c r="K28" s="52">
        <v>2.4687279678177923E-2</v>
      </c>
      <c r="L28" s="52">
        <v>1.2105277990816557E-2</v>
      </c>
      <c r="M28" s="52">
        <v>1.4339618874425384</v>
      </c>
      <c r="N28" s="52">
        <v>1.4980993356650897E-5</v>
      </c>
      <c r="O28" s="52">
        <v>1.7599470685510383E-6</v>
      </c>
      <c r="P28" s="52">
        <v>1.0472697273955083E-4</v>
      </c>
      <c r="Q28" s="52">
        <v>2.8652748048872018E-6</v>
      </c>
      <c r="R28" s="52">
        <v>1.1786144663015644E-4</v>
      </c>
      <c r="S28" s="52">
        <v>8.0838628019496407E-5</v>
      </c>
      <c r="T28" s="52">
        <v>1.6859078257427267E-5</v>
      </c>
      <c r="U28" s="52">
        <v>2.2106554726723291E-6</v>
      </c>
      <c r="V28" s="52">
        <v>3.7827940511457299E-4</v>
      </c>
      <c r="W28" s="52">
        <v>7.4257999999999998E-3</v>
      </c>
      <c r="X28" s="52">
        <v>2.347451103E-4</v>
      </c>
      <c r="Y28" s="52">
        <v>2.7736222349999999E-4</v>
      </c>
      <c r="Z28" s="52">
        <v>2.0044900720000001E-4</v>
      </c>
      <c r="AA28" s="52">
        <v>2.4663129410000003E-4</v>
      </c>
      <c r="AB28" s="52">
        <v>9.5918763509999995E-4</v>
      </c>
      <c r="AC28" s="52">
        <v>7.4256999999999999E-6</v>
      </c>
      <c r="AD28" s="52">
        <v>2.4493999999999998E-6</v>
      </c>
      <c r="AE28" s="40"/>
      <c r="AF28" s="52">
        <v>677.60559171550005</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1.5541152664829012</v>
      </c>
      <c r="F29" s="52">
        <v>0.15058392093333023</v>
      </c>
      <c r="G29" s="52">
        <v>2.5504094578570582E-2</v>
      </c>
      <c r="H29" s="52">
        <v>5.8045419996914822E-4</v>
      </c>
      <c r="I29" s="52">
        <v>5.5995261348456844E-2</v>
      </c>
      <c r="J29" s="52">
        <v>5.5995261348456844E-2</v>
      </c>
      <c r="K29" s="52">
        <v>5.5995261348456844E-2</v>
      </c>
      <c r="L29" s="52">
        <v>3.0920271420876298E-2</v>
      </c>
      <c r="M29" s="52">
        <v>0.42771253475163579</v>
      </c>
      <c r="N29" s="52">
        <v>2.3617858291176298E-5</v>
      </c>
      <c r="O29" s="52">
        <v>2.4301553561258474E-6</v>
      </c>
      <c r="P29" s="52">
        <v>2.3623099055927217E-4</v>
      </c>
      <c r="Q29" s="52">
        <v>4.6893868947311534E-6</v>
      </c>
      <c r="R29" s="52">
        <v>3.657805130882041E-4</v>
      </c>
      <c r="S29" s="52">
        <v>2.457586519920876E-4</v>
      </c>
      <c r="T29" s="52">
        <v>1.2284478687311508E-5</v>
      </c>
      <c r="U29" s="52">
        <v>4.5184630772106129E-6</v>
      </c>
      <c r="V29" s="52">
        <v>8.0819563937229333E-4</v>
      </c>
      <c r="W29" s="52">
        <v>1.2822199999999999E-2</v>
      </c>
      <c r="X29" s="52">
        <v>1.8316922040000002E-4</v>
      </c>
      <c r="Y29" s="52">
        <v>1.1091913905E-3</v>
      </c>
      <c r="Z29" s="52">
        <v>1.2394450585E-3</v>
      </c>
      <c r="AA29" s="52">
        <v>2.8492989860000003E-4</v>
      </c>
      <c r="AB29" s="52">
        <v>2.8167355680000002E-3</v>
      </c>
      <c r="AC29" s="52">
        <v>7.8925999999999996E-6</v>
      </c>
      <c r="AD29" s="52">
        <v>2.4036000000000002E-6</v>
      </c>
      <c r="AE29" s="40"/>
      <c r="AF29" s="52">
        <v>1871.6638912942999</v>
      </c>
      <c r="AG29" s="52" t="s">
        <v>441</v>
      </c>
      <c r="AH29" s="52" t="s">
        <v>441</v>
      </c>
      <c r="AI29" s="52" t="s">
        <v>435</v>
      </c>
      <c r="AJ29" s="52" t="s">
        <v>441</v>
      </c>
      <c r="AK29" s="52" t="s">
        <v>441</v>
      </c>
      <c r="AL29" s="120" t="s">
        <v>49</v>
      </c>
    </row>
    <row r="30" spans="1:38" ht="26.45" customHeight="1" thickBot="1" x14ac:dyDescent="0.25">
      <c r="A30" s="49" t="s">
        <v>78</v>
      </c>
      <c r="B30" s="49" t="s">
        <v>85</v>
      </c>
      <c r="C30" s="50" t="s">
        <v>86</v>
      </c>
      <c r="D30" s="51"/>
      <c r="E30" s="52">
        <v>5.4239188227644406E-3</v>
      </c>
      <c r="F30" s="52">
        <v>0.14236672066592432</v>
      </c>
      <c r="G30" s="52">
        <v>2.2421646577076043E-4</v>
      </c>
      <c r="H30" s="52">
        <v>4.1148263165684624E-5</v>
      </c>
      <c r="I30" s="52">
        <v>2.9361644915196221E-3</v>
      </c>
      <c r="J30" s="52">
        <v>2.9361644915196221E-3</v>
      </c>
      <c r="K30" s="52">
        <v>2.9361644915196221E-3</v>
      </c>
      <c r="L30" s="52">
        <v>4.4068022872595711E-4</v>
      </c>
      <c r="M30" s="52">
        <v>0.48928920933238546</v>
      </c>
      <c r="N30" s="52">
        <v>1.6499804885657926E-6</v>
      </c>
      <c r="O30" s="52">
        <v>3.7282475708161854E-5</v>
      </c>
      <c r="P30" s="52">
        <v>7.502627893098522E-6</v>
      </c>
      <c r="Q30" s="52">
        <v>2.5871130665856964E-7</v>
      </c>
      <c r="R30" s="52">
        <v>1.6168557535024174E-4</v>
      </c>
      <c r="S30" s="52">
        <v>6.3353677682613579E-3</v>
      </c>
      <c r="T30" s="52">
        <v>2.615093191303737E-4</v>
      </c>
      <c r="U30" s="52">
        <v>3.711971254367184E-5</v>
      </c>
      <c r="V30" s="52">
        <v>3.6922570764026199E-3</v>
      </c>
      <c r="W30" s="52">
        <v>5.0230000000000001E-4</v>
      </c>
      <c r="X30" s="52">
        <v>7.6561120000000006E-6</v>
      </c>
      <c r="Y30" s="52">
        <v>1.40362054E-5</v>
      </c>
      <c r="Z30" s="52">
        <v>4.7850699000000006E-6</v>
      </c>
      <c r="AA30" s="52">
        <v>1.64287404E-5</v>
      </c>
      <c r="AB30" s="52">
        <v>4.2906127700000001E-5</v>
      </c>
      <c r="AC30" s="52">
        <v>5.0249999999999995E-7</v>
      </c>
      <c r="AD30" s="52">
        <v>5.0249999999999995E-7</v>
      </c>
      <c r="AE30" s="40"/>
      <c r="AF30" s="52">
        <v>38.203036283199999</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0.20846762941615715</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9.7892229421000003</v>
      </c>
      <c r="AL31" s="120" t="s">
        <v>49</v>
      </c>
    </row>
    <row r="32" spans="1:38" ht="26.45" customHeight="1" thickBot="1" x14ac:dyDescent="0.25">
      <c r="A32" s="49" t="s">
        <v>78</v>
      </c>
      <c r="B32" s="49" t="s">
        <v>89</v>
      </c>
      <c r="C32" s="50" t="s">
        <v>90</v>
      </c>
      <c r="D32" s="51"/>
      <c r="E32" s="52" t="s">
        <v>441</v>
      </c>
      <c r="F32" s="52" t="s">
        <v>441</v>
      </c>
      <c r="G32" s="52" t="s">
        <v>441</v>
      </c>
      <c r="H32" s="52" t="s">
        <v>441</v>
      </c>
      <c r="I32" s="52">
        <v>3.3132516562655728E-2</v>
      </c>
      <c r="J32" s="52">
        <v>6.4010192460316515E-2</v>
      </c>
      <c r="K32" s="52">
        <v>8.1704178308663722E-2</v>
      </c>
      <c r="L32" s="52">
        <v>7.4956411580873556E-3</v>
      </c>
      <c r="M32" s="52" t="s">
        <v>441</v>
      </c>
      <c r="N32" s="52">
        <v>0.24692570791205531</v>
      </c>
      <c r="O32" s="52">
        <v>1.0821202509707052E-3</v>
      </c>
      <c r="P32" s="52" t="s">
        <v>441</v>
      </c>
      <c r="Q32" s="52">
        <v>2.8228852585335485E-3</v>
      </c>
      <c r="R32" s="52">
        <v>9.2154649492932103E-2</v>
      </c>
      <c r="S32" s="52">
        <v>2.0232763236877522</v>
      </c>
      <c r="T32" s="52">
        <v>1.4160958496317601E-2</v>
      </c>
      <c r="U32" s="52">
        <v>1.634083566173274E-3</v>
      </c>
      <c r="V32" s="52">
        <v>0.65637492828370325</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3099.9247444841671</v>
      </c>
      <c r="AL32" s="120" t="s">
        <v>410</v>
      </c>
    </row>
    <row r="33" spans="1:38" ht="26.45" customHeight="1" thickBot="1" x14ac:dyDescent="0.25">
      <c r="A33" s="49" t="s">
        <v>78</v>
      </c>
      <c r="B33" s="49" t="s">
        <v>91</v>
      </c>
      <c r="C33" s="50" t="s">
        <v>92</v>
      </c>
      <c r="D33" s="51"/>
      <c r="E33" s="52" t="s">
        <v>441</v>
      </c>
      <c r="F33" s="52" t="s">
        <v>441</v>
      </c>
      <c r="G33" s="52" t="s">
        <v>441</v>
      </c>
      <c r="H33" s="52" t="s">
        <v>441</v>
      </c>
      <c r="I33" s="52">
        <v>0.15073437215090923</v>
      </c>
      <c r="J33" s="52">
        <v>0.27913772620538746</v>
      </c>
      <c r="K33" s="52">
        <v>0.55827545241077492</v>
      </c>
      <c r="L33" s="52">
        <v>5.9177197955542198E-3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3099.9247444841671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0.68469538605364599</v>
      </c>
      <c r="F36" s="52">
        <v>3.1838801386722071E-2</v>
      </c>
      <c r="G36" s="52">
        <v>0.17060400000000001</v>
      </c>
      <c r="H36" s="52" t="s">
        <v>441</v>
      </c>
      <c r="I36" s="52">
        <v>1.8361638358903767E-2</v>
      </c>
      <c r="J36" s="52">
        <v>2.1583455160569899E-2</v>
      </c>
      <c r="K36" s="52">
        <v>2.1583455160569899E-2</v>
      </c>
      <c r="L36" s="52">
        <v>7.9799098021778297E-4</v>
      </c>
      <c r="M36" s="52">
        <v>6.502774897763279E-2</v>
      </c>
      <c r="N36" s="52">
        <v>2.0953800000000004E-3</v>
      </c>
      <c r="O36" s="52">
        <v>1.7466000000000001E-4</v>
      </c>
      <c r="P36" s="52">
        <v>4.3637999999999999E-4</v>
      </c>
      <c r="Q36" s="52">
        <v>2.0126400000000004E-3</v>
      </c>
      <c r="R36" s="52">
        <v>2.2311000000000002E-3</v>
      </c>
      <c r="S36" s="52">
        <v>1.4253180000000001E-2</v>
      </c>
      <c r="T36" s="52">
        <v>8.3166000000000004E-2</v>
      </c>
      <c r="U36" s="52">
        <v>1.7685000000000003E-3</v>
      </c>
      <c r="V36" s="52">
        <v>1.8331199999999999E-2</v>
      </c>
      <c r="W36" s="52">
        <v>2.7304800000000004E-3</v>
      </c>
      <c r="X36" s="52">
        <v>3.7122000000000001E-5</v>
      </c>
      <c r="Y36" s="52">
        <v>1.9656E-4</v>
      </c>
      <c r="Z36" s="52">
        <v>1.7466000000000001E-4</v>
      </c>
      <c r="AA36" s="52">
        <v>3.2796000000000002E-5</v>
      </c>
      <c r="AB36" s="52">
        <v>4.4113799999999999E-4</v>
      </c>
      <c r="AC36" s="52">
        <v>1.35348E-3</v>
      </c>
      <c r="AD36" s="52">
        <v>1.7455679999999999E-3</v>
      </c>
      <c r="AE36" s="40"/>
      <c r="AF36" s="52">
        <v>651.17399999999998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0.2845580258227921</v>
      </c>
      <c r="F38" s="52">
        <v>2.9450870489551285E-2</v>
      </c>
      <c r="G38" s="52">
        <v>5.2326095036217858E-3</v>
      </c>
      <c r="H38" s="52">
        <v>6.9768126714957144E-5</v>
      </c>
      <c r="I38" s="52">
        <v>1.834901732603373E-2</v>
      </c>
      <c r="J38" s="52">
        <v>1.834901732603373E-2</v>
      </c>
      <c r="K38" s="52">
        <v>1.834901732603373E-2</v>
      </c>
      <c r="L38" s="52">
        <v>1.1389646686216755E-2</v>
      </c>
      <c r="M38" s="52">
        <v>9.3960224653368535E-2</v>
      </c>
      <c r="N38" s="52">
        <v>1.9622285638581698E-2</v>
      </c>
      <c r="O38" s="52">
        <v>8.7210158393696447E-5</v>
      </c>
      <c r="P38" s="52" t="s">
        <v>441</v>
      </c>
      <c r="Q38" s="52" t="s">
        <v>441</v>
      </c>
      <c r="R38" s="52">
        <v>4.3605079196848222E-4</v>
      </c>
      <c r="S38" s="52">
        <v>1.4825726926928393E-2</v>
      </c>
      <c r="T38" s="52">
        <v>6.1047110875587509E-4</v>
      </c>
      <c r="U38" s="52">
        <v>8.7210158393696447E-5</v>
      </c>
      <c r="V38" s="52">
        <v>8.7210158393696436E-3</v>
      </c>
      <c r="W38" s="52">
        <v>8.7210158393696445E-4</v>
      </c>
      <c r="X38" s="52">
        <v>2.616304751810893E-4</v>
      </c>
      <c r="Y38" s="52">
        <v>4.3605079196848211E-4</v>
      </c>
      <c r="Z38" s="52" t="s">
        <v>441</v>
      </c>
      <c r="AA38" s="52" t="s">
        <v>441</v>
      </c>
      <c r="AB38" s="52">
        <v>6.9768126714957147E-4</v>
      </c>
      <c r="AC38" s="52" t="s">
        <v>441</v>
      </c>
      <c r="AD38" s="52" t="s">
        <v>441</v>
      </c>
      <c r="AE38" s="40"/>
      <c r="AF38" s="52">
        <v>375.01328109289466</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1.7731409E-2</v>
      </c>
      <c r="F39" s="52">
        <v>1.5539055000000003E-3</v>
      </c>
      <c r="G39" s="52">
        <v>1.9355671270000004E-3</v>
      </c>
      <c r="H39" s="52">
        <v>2.2500000000000005E-6</v>
      </c>
      <c r="I39" s="52">
        <v>7.7715072300000004E-3</v>
      </c>
      <c r="J39" s="52">
        <v>1.1288407230000002E-2</v>
      </c>
      <c r="K39" s="52">
        <v>1.4738407230000004E-2</v>
      </c>
      <c r="L39" s="52">
        <v>7.190882892000001E-4</v>
      </c>
      <c r="M39" s="52">
        <v>5.6714765000000006E-3</v>
      </c>
      <c r="N39" s="52">
        <v>7.8378683563500015E-2</v>
      </c>
      <c r="O39" s="52">
        <v>2.5571182006500007E-3</v>
      </c>
      <c r="P39" s="52">
        <v>2.1073078500000002E-3</v>
      </c>
      <c r="Q39" s="52">
        <v>1.6312278500000006E-3</v>
      </c>
      <c r="R39" s="52">
        <v>6.1208512050000001E-4</v>
      </c>
      <c r="S39" s="52">
        <v>2.1171702410000001E-4</v>
      </c>
      <c r="T39" s="52">
        <v>6.0028351205000004E-3</v>
      </c>
      <c r="U39" s="52">
        <v>1.5000153000000001E-5</v>
      </c>
      <c r="V39" s="52">
        <v>1.5452183050000002E-3</v>
      </c>
      <c r="W39" s="52">
        <v>2.8380000000000001E-4</v>
      </c>
      <c r="X39" s="52">
        <v>3.239870000000001E-6</v>
      </c>
      <c r="Y39" s="52">
        <v>3.1095000000000005E-6</v>
      </c>
      <c r="Z39" s="52">
        <v>2.4054100000000001E-6</v>
      </c>
      <c r="AA39" s="52">
        <v>7.9650000000000015E-8</v>
      </c>
      <c r="AB39" s="52">
        <v>8.8344300000000017E-6</v>
      </c>
      <c r="AC39" s="52">
        <v>1.5104060000000002E-3</v>
      </c>
      <c r="AD39" s="52">
        <v>3.9750061490000004E-3</v>
      </c>
      <c r="AE39" s="40"/>
      <c r="AF39" s="52">
        <v>73.078500000000005</v>
      </c>
      <c r="AG39" s="52" t="s">
        <v>441</v>
      </c>
      <c r="AH39" s="52" t="s">
        <v>441</v>
      </c>
      <c r="AI39" s="52">
        <v>5.9033972323026562</v>
      </c>
      <c r="AJ39" s="52">
        <v>2.4108644549115028</v>
      </c>
      <c r="AK39" s="52">
        <v>0.75000000000000011</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9.7431469749999985E-3</v>
      </c>
      <c r="F41" s="52">
        <v>3.6669045699999998E-3</v>
      </c>
      <c r="G41" s="52">
        <v>2.0616742522999994E-3</v>
      </c>
      <c r="H41" s="52">
        <v>4.6505451999999999E-5</v>
      </c>
      <c r="I41" s="52">
        <v>4.6243385899999998E-3</v>
      </c>
      <c r="J41" s="52">
        <v>4.7406022199999991E-3</v>
      </c>
      <c r="K41" s="52">
        <v>4.9731294800000004E-3</v>
      </c>
      <c r="L41" s="52">
        <v>4.5602380772E-4</v>
      </c>
      <c r="M41" s="52">
        <v>3.2507865400000002E-2</v>
      </c>
      <c r="N41" s="52">
        <v>1.5873650684999999E-4</v>
      </c>
      <c r="O41" s="52">
        <v>7.5725023225000005E-5</v>
      </c>
      <c r="P41" s="52">
        <v>2.4651751639999998E-5</v>
      </c>
      <c r="Q41" s="52">
        <v>2.7845961850000004E-6</v>
      </c>
      <c r="R41" s="52">
        <v>1.6235607606399999E-4</v>
      </c>
      <c r="S41" s="52">
        <v>5.3485819156399999E-5</v>
      </c>
      <c r="T41" s="52">
        <v>1.2363424839E-5</v>
      </c>
      <c r="U41" s="52">
        <v>3.6574266499999998E-6</v>
      </c>
      <c r="V41" s="52">
        <v>3.0365159663500001E-3</v>
      </c>
      <c r="W41" s="52">
        <v>5.5484388000000004E-3</v>
      </c>
      <c r="X41" s="52">
        <v>7.1484328150000001E-4</v>
      </c>
      <c r="Y41" s="52">
        <v>6.5098730649999997E-4</v>
      </c>
      <c r="Z41" s="52">
        <v>2.5417090299999998E-4</v>
      </c>
      <c r="AA41" s="52">
        <v>4.3563252649999999E-4</v>
      </c>
      <c r="AB41" s="52">
        <v>2.0556340175000003E-3</v>
      </c>
      <c r="AC41" s="52">
        <v>2.90659075E-5</v>
      </c>
      <c r="AD41" s="52">
        <v>3.4879088999999999E-7</v>
      </c>
      <c r="AE41" s="40"/>
      <c r="AF41" s="52">
        <v>185.34289999999999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0.70869401959394263</v>
      </c>
      <c r="F44" s="52">
        <v>7.3347626472424654E-2</v>
      </c>
      <c r="G44" s="52">
        <v>1.3031855458529699E-2</v>
      </c>
      <c r="H44" s="52">
        <v>1.7375807278039598E-4</v>
      </c>
      <c r="I44" s="52">
        <v>4.5698373141244149E-2</v>
      </c>
      <c r="J44" s="52">
        <v>4.5698373141244149E-2</v>
      </c>
      <c r="K44" s="52">
        <v>4.5698373141244149E-2</v>
      </c>
      <c r="L44" s="52">
        <v>2.8366005381399648E-2</v>
      </c>
      <c r="M44" s="52">
        <v>0.23400868451699827</v>
      </c>
      <c r="N44" s="52">
        <v>4.8869457969486371E-2</v>
      </c>
      <c r="O44" s="52">
        <v>2.17197590975495E-4</v>
      </c>
      <c r="P44" s="52" t="s">
        <v>441</v>
      </c>
      <c r="Q44" s="52" t="s">
        <v>441</v>
      </c>
      <c r="R44" s="52">
        <v>1.0859879548774749E-3</v>
      </c>
      <c r="S44" s="52">
        <v>3.6923590465834148E-2</v>
      </c>
      <c r="T44" s="52">
        <v>1.5203831368284652E-3</v>
      </c>
      <c r="U44" s="52">
        <v>2.17197590975495E-4</v>
      </c>
      <c r="V44" s="52">
        <v>2.1719759097549498E-2</v>
      </c>
      <c r="W44" s="52">
        <v>2.1719759097549498E-3</v>
      </c>
      <c r="X44" s="52">
        <v>6.5159277292648496E-4</v>
      </c>
      <c r="Y44" s="52">
        <v>1.0859879548774749E-3</v>
      </c>
      <c r="Z44" s="52" t="s">
        <v>441</v>
      </c>
      <c r="AA44" s="52" t="s">
        <v>441</v>
      </c>
      <c r="AB44" s="52">
        <v>1.7375807278039597E-3</v>
      </c>
      <c r="AC44" s="52" t="s">
        <v>441</v>
      </c>
      <c r="AD44" s="52" t="s">
        <v>441</v>
      </c>
      <c r="AE44" s="40"/>
      <c r="AF44" s="52">
        <v>933.9496411946285</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14.1450670954603</v>
      </c>
      <c r="F45" s="52">
        <v>0.50357732513463505</v>
      </c>
      <c r="G45" s="52">
        <v>1.801056</v>
      </c>
      <c r="H45" s="52" t="s">
        <v>441</v>
      </c>
      <c r="I45" s="52">
        <v>0.28551889793872998</v>
      </c>
      <c r="J45" s="52">
        <v>0.33550994645537197</v>
      </c>
      <c r="K45" s="52">
        <v>0.33550994645537197</v>
      </c>
      <c r="L45" s="52">
        <v>1.28854809905447E-2</v>
      </c>
      <c r="M45" s="52">
        <v>1.13814584645537</v>
      </c>
      <c r="N45" s="52">
        <v>3.4219470000000002E-2</v>
      </c>
      <c r="O45" s="52">
        <v>2.72727E-3</v>
      </c>
      <c r="P45" s="52">
        <v>7.5642899999999996E-3</v>
      </c>
      <c r="Q45" s="52">
        <v>2.0171880000000003E-2</v>
      </c>
      <c r="R45" s="52">
        <v>2.3207910000000002E-2</v>
      </c>
      <c r="S45" s="52">
        <v>0.23212637999999999</v>
      </c>
      <c r="T45" s="52">
        <v>0.73586700000000005</v>
      </c>
      <c r="U45" s="52">
        <v>2.742708E-2</v>
      </c>
      <c r="V45" s="52">
        <v>0.30874679999999999</v>
      </c>
      <c r="W45" s="52">
        <v>3.8696490000000007E-2</v>
      </c>
      <c r="X45" s="52">
        <v>5.6089200000000001E-4</v>
      </c>
      <c r="Y45" s="52">
        <v>2.8816499999999999E-3</v>
      </c>
      <c r="Z45" s="52">
        <v>2.72727E-3</v>
      </c>
      <c r="AA45" s="52">
        <v>3.8079299999999998E-4</v>
      </c>
      <c r="AB45" s="52">
        <v>6.5506050000000001E-3</v>
      </c>
      <c r="AC45" s="52">
        <v>2.1509400000000001E-2</v>
      </c>
      <c r="AD45" s="52">
        <v>1.7989998E-2</v>
      </c>
      <c r="AE45" s="40"/>
      <c r="AF45" s="52">
        <v>11023.288200000001</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0.18260019540000003</v>
      </c>
      <c r="F46" s="52">
        <v>8.8986450000000019E-3</v>
      </c>
      <c r="G46" s="52">
        <v>4.9649999999999998E-3</v>
      </c>
      <c r="H46" s="52" t="s">
        <v>441</v>
      </c>
      <c r="I46" s="52">
        <v>7.1189160000000012E-3</v>
      </c>
      <c r="J46" s="52">
        <v>7.1189160000000012E-3</v>
      </c>
      <c r="K46" s="52">
        <v>7.1189160000000012E-3</v>
      </c>
      <c r="L46" s="52">
        <v>3.9865929600000011E-3</v>
      </c>
      <c r="M46" s="52">
        <v>2.3492422800000003E-2</v>
      </c>
      <c r="N46" s="52">
        <v>2.8475664000000007E-5</v>
      </c>
      <c r="O46" s="52">
        <v>2.1356748000000006E-6</v>
      </c>
      <c r="P46" s="52">
        <v>4.2713496000000006E-5</v>
      </c>
      <c r="Q46" s="52">
        <v>1.0678374000000002E-5</v>
      </c>
      <c r="R46" s="52">
        <v>7.118916000000001E-5</v>
      </c>
      <c r="S46" s="52">
        <v>7.8308076000000018E-5</v>
      </c>
      <c r="T46" s="52">
        <v>2.847566400000001E-6</v>
      </c>
      <c r="U46" s="52">
        <v>3.9154038000000009E-5</v>
      </c>
      <c r="V46" s="52">
        <v>1.0322428200000002E-2</v>
      </c>
      <c r="W46" s="52">
        <v>4.9832412000000014E-4</v>
      </c>
      <c r="X46" s="52">
        <v>6.7629702000000019E-7</v>
      </c>
      <c r="Y46" s="52">
        <v>5.3391870000000008E-6</v>
      </c>
      <c r="Z46" s="52">
        <v>6.0510786000000007E-7</v>
      </c>
      <c r="AA46" s="52">
        <v>5.3391870000000016E-7</v>
      </c>
      <c r="AB46" s="52">
        <v>7.1545105800000014E-6</v>
      </c>
      <c r="AC46" s="52" t="s">
        <v>441</v>
      </c>
      <c r="AD46" s="52" t="s">
        <v>441</v>
      </c>
      <c r="AE46" s="40"/>
      <c r="AF46" s="52">
        <v>355.94580000000008</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0.23377595125981598</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33527.956599999998</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23.837161738195739</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1483.489</v>
      </c>
      <c r="AL56" s="120" t="s">
        <v>413</v>
      </c>
    </row>
    <row r="57" spans="1:38" ht="26.45" customHeight="1" thickBot="1" x14ac:dyDescent="0.25">
      <c r="A57" s="49" t="s">
        <v>53</v>
      </c>
      <c r="B57" s="49" t="s">
        <v>143</v>
      </c>
      <c r="C57" s="50" t="s">
        <v>144</v>
      </c>
      <c r="D57" s="51"/>
      <c r="E57" s="52" t="s">
        <v>441</v>
      </c>
      <c r="F57" s="52" t="s">
        <v>441</v>
      </c>
      <c r="G57" s="52">
        <v>1E-3</v>
      </c>
      <c r="H57" s="52" t="s">
        <v>441</v>
      </c>
      <c r="I57" s="52">
        <v>1.04829E-2</v>
      </c>
      <c r="J57" s="52">
        <v>2.09658E-2</v>
      </c>
      <c r="K57" s="52">
        <v>2.3062379999999997E-2</v>
      </c>
      <c r="L57" s="52">
        <v>3.1448699999999996E-4</v>
      </c>
      <c r="M57" s="52" t="s">
        <v>441</v>
      </c>
      <c r="N57" s="52" t="s">
        <v>441</v>
      </c>
      <c r="O57" s="52" t="s">
        <v>441</v>
      </c>
      <c r="P57" s="52" t="s">
        <v>441</v>
      </c>
      <c r="Q57" s="52" t="s">
        <v>441</v>
      </c>
      <c r="R57" s="52" t="s">
        <v>441</v>
      </c>
      <c r="S57" s="52" t="s">
        <v>441</v>
      </c>
      <c r="T57" s="52" t="s">
        <v>441</v>
      </c>
      <c r="U57" s="52" t="s">
        <v>441</v>
      </c>
      <c r="V57" s="52" t="s">
        <v>441</v>
      </c>
      <c r="W57" s="52">
        <v>5.2414500000000008E-3</v>
      </c>
      <c r="X57" s="52" t="s">
        <v>441</v>
      </c>
      <c r="Y57" s="52" t="s">
        <v>441</v>
      </c>
      <c r="Z57" s="52" t="s">
        <v>441</v>
      </c>
      <c r="AA57" s="52" t="s">
        <v>441</v>
      </c>
      <c r="AB57" s="52" t="s">
        <v>441</v>
      </c>
      <c r="AC57" s="52">
        <v>1.153119E-3</v>
      </c>
      <c r="AD57" s="52" t="s">
        <v>441</v>
      </c>
      <c r="AE57" s="40"/>
      <c r="AF57" s="52" t="s">
        <v>441</v>
      </c>
      <c r="AG57" s="52" t="s">
        <v>441</v>
      </c>
      <c r="AH57" s="52" t="s">
        <v>441</v>
      </c>
      <c r="AI57" s="52" t="s">
        <v>441</v>
      </c>
      <c r="AJ57" s="52" t="s">
        <v>441</v>
      </c>
      <c r="AK57" s="52">
        <v>93.655000000000001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0.11240509422850462</v>
      </c>
      <c r="J60" s="52">
        <v>0.31863493826632916</v>
      </c>
      <c r="K60" s="52">
        <v>0.67291817450213687</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18.453749999999999</v>
      </c>
      <c r="AL60" s="120" t="s">
        <v>415</v>
      </c>
    </row>
    <row r="61" spans="1:38" ht="26.45" customHeight="1" thickBot="1" x14ac:dyDescent="0.25">
      <c r="A61" s="49" t="s">
        <v>53</v>
      </c>
      <c r="B61" s="57" t="s">
        <v>152</v>
      </c>
      <c r="C61" s="50" t="s">
        <v>153</v>
      </c>
      <c r="D61" s="51"/>
      <c r="E61" s="52" t="s">
        <v>441</v>
      </c>
      <c r="F61" s="52" t="s">
        <v>441</v>
      </c>
      <c r="G61" s="52" t="s">
        <v>441</v>
      </c>
      <c r="H61" s="52" t="s">
        <v>441</v>
      </c>
      <c r="I61" s="52">
        <v>0.11834659174315273</v>
      </c>
      <c r="J61" s="52">
        <v>1.1834659174315274</v>
      </c>
      <c r="K61" s="52">
        <v>3.9572962334379898</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1932282.0499999998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9.6409999999999996E-4</v>
      </c>
      <c r="H63" s="52">
        <v>1.3195226842497442E-2</v>
      </c>
      <c r="I63" s="52">
        <v>4.0057826120726706E-3</v>
      </c>
      <c r="J63" s="52">
        <v>4.5450225790824531E-3</v>
      </c>
      <c r="K63" s="52">
        <v>5.1612968270936333E-3</v>
      </c>
      <c r="L63" s="52">
        <v>8.0115652241453407E-5</v>
      </c>
      <c r="M63" s="52">
        <v>1.4505657204709674E-2</v>
      </c>
      <c r="N63" s="52" t="s">
        <v>441</v>
      </c>
      <c r="O63" s="52" t="s">
        <v>441</v>
      </c>
      <c r="P63" s="52" t="s">
        <v>441</v>
      </c>
      <c r="Q63" s="52" t="s">
        <v>441</v>
      </c>
      <c r="R63" s="52" t="s">
        <v>441</v>
      </c>
      <c r="S63" s="52" t="s">
        <v>441</v>
      </c>
      <c r="T63" s="52" t="s">
        <v>441</v>
      </c>
      <c r="U63" s="52" t="s">
        <v>441</v>
      </c>
      <c r="V63" s="52" t="s">
        <v>441</v>
      </c>
      <c r="W63" s="52">
        <v>4.9759999999999998E-5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9.1029999999999998</v>
      </c>
      <c r="AL63" s="120" t="s">
        <v>416</v>
      </c>
    </row>
    <row r="64" spans="1:38" ht="26.45" customHeight="1" thickBot="1" x14ac:dyDescent="0.25">
      <c r="A64" s="49" t="s">
        <v>53</v>
      </c>
      <c r="B64" s="57" t="s">
        <v>158</v>
      </c>
      <c r="C64" s="50" t="s">
        <v>159</v>
      </c>
      <c r="D64" s="51"/>
      <c r="E64" s="52" t="s">
        <v>442</v>
      </c>
      <c r="F64" s="52" t="s">
        <v>442</v>
      </c>
      <c r="G64" s="52" t="s">
        <v>442</v>
      </c>
      <c r="H64" s="52" t="s">
        <v>442</v>
      </c>
      <c r="I64" s="52" t="s">
        <v>442</v>
      </c>
      <c r="J64" s="52" t="s">
        <v>442</v>
      </c>
      <c r="K64" s="52" t="s">
        <v>442</v>
      </c>
      <c r="L64" s="52" t="s">
        <v>442</v>
      </c>
      <c r="M64" s="52" t="s">
        <v>442</v>
      </c>
      <c r="N64" s="52" t="s">
        <v>442</v>
      </c>
      <c r="O64" s="52" t="s">
        <v>442</v>
      </c>
      <c r="P64" s="52" t="s">
        <v>442</v>
      </c>
      <c r="Q64" s="52" t="s">
        <v>442</v>
      </c>
      <c r="R64" s="52" t="s">
        <v>442</v>
      </c>
      <c r="S64" s="52" t="s">
        <v>442</v>
      </c>
      <c r="T64" s="52" t="s">
        <v>442</v>
      </c>
      <c r="U64" s="52" t="s">
        <v>442</v>
      </c>
      <c r="V64" s="52" t="s">
        <v>442</v>
      </c>
      <c r="W64" s="52" t="s">
        <v>442</v>
      </c>
      <c r="X64" s="52" t="s">
        <v>442</v>
      </c>
      <c r="Y64" s="52" t="s">
        <v>442</v>
      </c>
      <c r="Z64" s="52" t="s">
        <v>442</v>
      </c>
      <c r="AA64" s="52" t="s">
        <v>442</v>
      </c>
      <c r="AB64" s="52" t="s">
        <v>442</v>
      </c>
      <c r="AC64" s="52" t="s">
        <v>442</v>
      </c>
      <c r="AD64" s="52" t="s">
        <v>442</v>
      </c>
      <c r="AE64" s="40"/>
      <c r="AF64" s="52" t="s">
        <v>442</v>
      </c>
      <c r="AG64" s="52" t="s">
        <v>442</v>
      </c>
      <c r="AH64" s="52" t="s">
        <v>442</v>
      </c>
      <c r="AI64" s="52" t="s">
        <v>442</v>
      </c>
      <c r="AJ64" s="52" t="s">
        <v>442</v>
      </c>
      <c r="AK64" s="52" t="s">
        <v>442</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0.37183058236285044</v>
      </c>
      <c r="F70" s="52" t="s">
        <v>441</v>
      </c>
      <c r="G70" s="52" t="s">
        <v>441</v>
      </c>
      <c r="H70" s="52" t="s">
        <v>441</v>
      </c>
      <c r="I70" s="52" t="s">
        <v>441</v>
      </c>
      <c r="J70" s="52" t="s">
        <v>441</v>
      </c>
      <c r="K70" s="52" t="s">
        <v>441</v>
      </c>
      <c r="L70" s="52" t="s">
        <v>441</v>
      </c>
      <c r="M70" s="52" t="s">
        <v>441</v>
      </c>
      <c r="N70" s="52" t="s">
        <v>441</v>
      </c>
      <c r="O70" s="52" t="s">
        <v>441</v>
      </c>
      <c r="P70" s="52" t="s">
        <v>441</v>
      </c>
      <c r="Q70" s="52" t="s">
        <v>441</v>
      </c>
      <c r="R70" s="52" t="s">
        <v>441</v>
      </c>
      <c r="S70" s="52" t="s">
        <v>441</v>
      </c>
      <c r="T70" s="52" t="s">
        <v>441</v>
      </c>
      <c r="U70" s="52" t="s">
        <v>441</v>
      </c>
      <c r="V70" s="52" t="s">
        <v>441</v>
      </c>
      <c r="W70" s="52" t="s">
        <v>441</v>
      </c>
      <c r="X70" s="52" t="s">
        <v>441</v>
      </c>
      <c r="Y70" s="52" t="s">
        <v>441</v>
      </c>
      <c r="Z70" s="52" t="s">
        <v>441</v>
      </c>
      <c r="AA70" s="52" t="s">
        <v>441</v>
      </c>
      <c r="AB70" s="52" t="s">
        <v>441</v>
      </c>
      <c r="AC70" s="52" t="s">
        <v>441</v>
      </c>
      <c r="AD70" s="52" t="s">
        <v>441</v>
      </c>
      <c r="AE70" s="40"/>
      <c r="AF70" s="52" t="s">
        <v>441</v>
      </c>
      <c r="AG70" s="52" t="s">
        <v>435</v>
      </c>
      <c r="AH70" s="52" t="s">
        <v>441</v>
      </c>
      <c r="AI70" s="52" t="s">
        <v>435</v>
      </c>
      <c r="AJ70" s="52" t="s">
        <v>441</v>
      </c>
      <c r="AK70" s="52" t="s">
        <v>441</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1.303731</v>
      </c>
      <c r="F73" s="52">
        <v>5.333445E-3</v>
      </c>
      <c r="G73" s="52">
        <v>2.17</v>
      </c>
      <c r="H73" s="52" t="s">
        <v>441</v>
      </c>
      <c r="I73" s="52">
        <v>0.1047098138853868</v>
      </c>
      <c r="J73" s="52">
        <v>0.14833890300429797</v>
      </c>
      <c r="K73" s="52">
        <v>0.17451635647564467</v>
      </c>
      <c r="L73" s="52">
        <v>2.4083257193638965E-4</v>
      </c>
      <c r="M73" s="52">
        <v>0.29630250000000002</v>
      </c>
      <c r="N73" s="52">
        <v>1.5182923013381084E-3</v>
      </c>
      <c r="O73" s="52">
        <v>8.0277523978796554E-5</v>
      </c>
      <c r="P73" s="52">
        <v>1.570647208280802E-3</v>
      </c>
      <c r="Q73" s="52">
        <v>2.0592930064126072E-3</v>
      </c>
      <c r="R73" s="52">
        <v>1.5357439369856733E-3</v>
      </c>
      <c r="S73" s="52">
        <v>1.8847766499369627E-3</v>
      </c>
      <c r="T73" s="52" t="s">
        <v>441</v>
      </c>
      <c r="U73" s="52" t="s">
        <v>441</v>
      </c>
      <c r="V73" s="52">
        <v>4.3978121831862458E-3</v>
      </c>
      <c r="W73" s="52">
        <v>1.3528306165616046E-2</v>
      </c>
      <c r="X73" s="52">
        <v>3.3069192849283669E-4</v>
      </c>
      <c r="Y73" s="52">
        <v>1.2115349743873929E-2</v>
      </c>
      <c r="Z73" s="52">
        <v>3.5173596030601728E-3</v>
      </c>
      <c r="AA73" s="52">
        <v>1.1123273958395417E-3</v>
      </c>
      <c r="AB73" s="52">
        <v>1.7075728671266478E-2</v>
      </c>
      <c r="AC73" s="52" t="s">
        <v>441</v>
      </c>
      <c r="AD73" s="52" t="s">
        <v>441</v>
      </c>
      <c r="AE73" s="40"/>
      <c r="AF73" s="52" t="s">
        <v>441</v>
      </c>
      <c r="AG73" s="52" t="s">
        <v>441</v>
      </c>
      <c r="AH73" s="52" t="s">
        <v>441</v>
      </c>
      <c r="AI73" s="52" t="s">
        <v>441</v>
      </c>
      <c r="AJ73" s="52" t="s">
        <v>441</v>
      </c>
      <c r="AK73" s="52">
        <v>118.521</v>
      </c>
      <c r="AL73" s="120" t="s">
        <v>184</v>
      </c>
    </row>
    <row r="74" spans="1:38" ht="26.45" customHeight="1" thickBot="1" x14ac:dyDescent="0.25">
      <c r="A74" s="49" t="s">
        <v>53</v>
      </c>
      <c r="B74" s="49" t="s">
        <v>185</v>
      </c>
      <c r="C74" s="50" t="s">
        <v>186</v>
      </c>
      <c r="D74" s="51"/>
      <c r="E74" s="52">
        <v>0.21645296503648626</v>
      </c>
      <c r="F74" s="52" t="s">
        <v>441</v>
      </c>
      <c r="G74" s="52">
        <v>3.2940534599999998</v>
      </c>
      <c r="H74" s="52" t="s">
        <v>441</v>
      </c>
      <c r="I74" s="52">
        <v>0.14222095595368098</v>
      </c>
      <c r="J74" s="52">
        <v>0.27252645820000004</v>
      </c>
      <c r="K74" s="52">
        <v>0.32778602600000001</v>
      </c>
      <c r="L74" s="52">
        <v>1.5918225390819018E-3</v>
      </c>
      <c r="M74" s="52">
        <v>32.566079999999999</v>
      </c>
      <c r="N74" s="52">
        <v>5.3668202582712057E-2</v>
      </c>
      <c r="O74" s="52">
        <v>4.0251151937034033E-2</v>
      </c>
      <c r="P74" s="52" t="s">
        <v>441</v>
      </c>
      <c r="Q74" s="52">
        <v>4.1592857001601827E-2</v>
      </c>
      <c r="R74" s="52">
        <v>2.6834101291356029E-2</v>
      </c>
      <c r="S74" s="52">
        <v>4.4276267130737443E-2</v>
      </c>
      <c r="T74" s="52">
        <v>0.53668202582712043</v>
      </c>
      <c r="U74" s="52" t="s">
        <v>441</v>
      </c>
      <c r="V74" s="52">
        <v>1.3417050645678008</v>
      </c>
      <c r="W74" s="52">
        <v>1.7466073747221009E-2</v>
      </c>
      <c r="X74" s="52">
        <v>7.610235689352213E-4</v>
      </c>
      <c r="Y74" s="52">
        <v>3.5122251105653367E-3</v>
      </c>
      <c r="Z74" s="52">
        <v>1.0200816040927844E-3</v>
      </c>
      <c r="AA74" s="52">
        <v>4.3682960235732593E-4</v>
      </c>
      <c r="AB74" s="52">
        <v>5.730159885950669E-3</v>
      </c>
      <c r="AC74" s="52">
        <v>1.1785565E-2</v>
      </c>
      <c r="AD74" s="52" t="s">
        <v>441</v>
      </c>
      <c r="AE74" s="40"/>
      <c r="AF74" s="52" t="s">
        <v>441</v>
      </c>
      <c r="AG74" s="52" t="s">
        <v>441</v>
      </c>
      <c r="AH74" s="52" t="s">
        <v>441</v>
      </c>
      <c r="AI74" s="52" t="s">
        <v>441</v>
      </c>
      <c r="AJ74" s="52" t="s">
        <v>441</v>
      </c>
      <c r="AK74" s="52">
        <v>273.74111300000004</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0.52302599999999999</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290570</v>
      </c>
      <c r="AL82" s="120" t="s">
        <v>417</v>
      </c>
    </row>
    <row r="83" spans="1:38" ht="26.45" customHeight="1" thickBot="1" x14ac:dyDescent="0.25">
      <c r="A83" s="49" t="s">
        <v>53</v>
      </c>
      <c r="B83" s="60" t="s">
        <v>211</v>
      </c>
      <c r="C83" s="61" t="s">
        <v>212</v>
      </c>
      <c r="D83" s="51"/>
      <c r="E83" s="52" t="s">
        <v>441</v>
      </c>
      <c r="F83" s="52">
        <v>4.2545280000000005E-3</v>
      </c>
      <c r="G83" s="52" t="s">
        <v>441</v>
      </c>
      <c r="H83" s="52" t="s">
        <v>441</v>
      </c>
      <c r="I83" s="52">
        <v>1.519474285714286E-4</v>
      </c>
      <c r="J83" s="52">
        <v>1.1396057142857143E-3</v>
      </c>
      <c r="K83" s="52">
        <v>5.3181600000000006E-3</v>
      </c>
      <c r="L83" s="52">
        <v>8.6610034285714312E-6</v>
      </c>
      <c r="M83" s="52" t="s">
        <v>441</v>
      </c>
      <c r="N83" s="52" t="s">
        <v>441</v>
      </c>
      <c r="O83" s="52" t="s">
        <v>441</v>
      </c>
      <c r="P83" s="52" t="s">
        <v>441</v>
      </c>
      <c r="Q83" s="52" t="s">
        <v>441</v>
      </c>
      <c r="R83" s="52" t="s">
        <v>441</v>
      </c>
      <c r="S83" s="52" t="s">
        <v>441</v>
      </c>
      <c r="T83" s="52" t="s">
        <v>441</v>
      </c>
      <c r="U83" s="52" t="s">
        <v>441</v>
      </c>
      <c r="V83" s="52" t="s">
        <v>441</v>
      </c>
      <c r="W83" s="52">
        <v>1.8613560000000002E-3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265.90800000000002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0.38375867999999991</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1.6685159999999999</v>
      </c>
      <c r="AL85" s="120" t="s">
        <v>216</v>
      </c>
    </row>
    <row r="86" spans="1:38" ht="26.45" customHeight="1" thickBot="1" x14ac:dyDescent="0.25">
      <c r="A86" s="49" t="s">
        <v>208</v>
      </c>
      <c r="B86" s="55" t="s">
        <v>217</v>
      </c>
      <c r="C86" s="59" t="s">
        <v>218</v>
      </c>
      <c r="D86" s="51"/>
      <c r="E86" s="52" t="s">
        <v>441</v>
      </c>
      <c r="F86" s="52">
        <v>7.2536709999999976E-2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0.15768849999999998</v>
      </c>
      <c r="AL86" s="120" t="s">
        <v>219</v>
      </c>
    </row>
    <row r="87" spans="1:38" ht="26.45" customHeight="1" thickBot="1" x14ac:dyDescent="0.25">
      <c r="A87" s="49" t="s">
        <v>208</v>
      </c>
      <c r="B87" s="55" t="s">
        <v>220</v>
      </c>
      <c r="C87" s="59" t="s">
        <v>221</v>
      </c>
      <c r="D87" s="51"/>
      <c r="E87" s="52" t="s">
        <v>441</v>
      </c>
      <c r="F87" s="52">
        <v>1.6972193700000001E-3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87171</v>
      </c>
      <c r="AL87" s="120" t="s">
        <v>434</v>
      </c>
    </row>
    <row r="88" spans="1:38" ht="26.45" customHeight="1" thickBot="1" x14ac:dyDescent="0.25">
      <c r="A88" s="49" t="s">
        <v>208</v>
      </c>
      <c r="B88" s="55" t="s">
        <v>222</v>
      </c>
      <c r="C88" s="59" t="s">
        <v>223</v>
      </c>
      <c r="D88" s="51"/>
      <c r="E88" s="52" t="s">
        <v>441</v>
      </c>
      <c r="F88" s="52">
        <v>8.3231720000000002E-3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0.75665199999999999</v>
      </c>
      <c r="AL88" s="120" t="s">
        <v>419</v>
      </c>
    </row>
    <row r="89" spans="1:38" ht="26.45" customHeight="1" thickBot="1" x14ac:dyDescent="0.25">
      <c r="A89" s="49" t="s">
        <v>208</v>
      </c>
      <c r="B89" s="55" t="s">
        <v>224</v>
      </c>
      <c r="C89" s="59" t="s">
        <v>225</v>
      </c>
      <c r="D89" s="51"/>
      <c r="E89" s="52" t="s">
        <v>441</v>
      </c>
      <c r="F89" s="52">
        <v>0.28861749999999992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0.57723499999999994</v>
      </c>
      <c r="AL89" s="120" t="s">
        <v>420</v>
      </c>
    </row>
    <row r="90" spans="1:38" s="4" customFormat="1" ht="26.45" customHeight="1" thickBot="1" x14ac:dyDescent="0.25">
      <c r="A90" s="49" t="s">
        <v>208</v>
      </c>
      <c r="B90" s="55" t="s">
        <v>226</v>
      </c>
      <c r="C90" s="59" t="s">
        <v>227</v>
      </c>
      <c r="D90" s="51"/>
      <c r="E90" s="52" t="s">
        <v>441</v>
      </c>
      <c r="F90" s="52">
        <v>0.11800754805449998</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1.6296E-6</v>
      </c>
      <c r="Y90" s="52">
        <v>8.2256000000000003E-7</v>
      </c>
      <c r="Z90" s="52">
        <v>8.2256000000000003E-7</v>
      </c>
      <c r="AA90" s="52">
        <v>8.2256000000000003E-7</v>
      </c>
      <c r="AB90" s="52">
        <v>4.09728E-6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9.4366874000000002E-4</v>
      </c>
      <c r="F91" s="52">
        <v>2.1426050800000002E-3</v>
      </c>
      <c r="G91" s="52">
        <v>1.70551178E-3</v>
      </c>
      <c r="H91" s="52">
        <v>1.83715105E-3</v>
      </c>
      <c r="I91" s="52">
        <v>4.1285092660000001E-2</v>
      </c>
      <c r="J91" s="52">
        <v>6.8381269879999998E-2</v>
      </c>
      <c r="K91" s="52">
        <v>7.3977833369999996E-2</v>
      </c>
      <c r="L91" s="52">
        <v>5.37864705E-5</v>
      </c>
      <c r="M91" s="52">
        <v>2.8429937550000003E-2</v>
      </c>
      <c r="N91" s="52">
        <v>0.44303869568000004</v>
      </c>
      <c r="O91" s="52">
        <v>8.4466746000000001E-4</v>
      </c>
      <c r="P91" s="52">
        <v>3.6616993000000006E-5</v>
      </c>
      <c r="Q91" s="52">
        <v>8.2149010300000005E-4</v>
      </c>
      <c r="R91" s="52">
        <v>8.8772168240000005E-3</v>
      </c>
      <c r="S91" s="52">
        <v>0.250900827198</v>
      </c>
      <c r="T91" s="52">
        <v>1.6955450610000002E-2</v>
      </c>
      <c r="U91" s="52">
        <v>4.4268700000000004E-6</v>
      </c>
      <c r="V91" s="52">
        <v>0.14754486607</v>
      </c>
      <c r="W91" s="52">
        <v>4.4268700000000005E-5</v>
      </c>
      <c r="X91" s="52">
        <v>4.9138257000000006E-5</v>
      </c>
      <c r="Y91" s="52">
        <v>1.9920915000000002E-5</v>
      </c>
      <c r="Z91" s="52">
        <v>1.9920915000000002E-5</v>
      </c>
      <c r="AA91" s="52">
        <v>1.9920915000000002E-5</v>
      </c>
      <c r="AB91" s="52">
        <v>1.0890100200000001E-4</v>
      </c>
      <c r="AC91" s="52">
        <v>0.57568081812500005</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0.1796372412044113</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143.89628547441725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3.2813157510909658E-4</v>
      </c>
      <c r="F99" s="52">
        <v>0.36653418165727875</v>
      </c>
      <c r="G99" s="52" t="s">
        <v>441</v>
      </c>
      <c r="H99" s="52">
        <v>0.65522767189561892</v>
      </c>
      <c r="I99" s="52">
        <v>1.0518776468587624E-2</v>
      </c>
      <c r="J99" s="52">
        <v>1.6167749016532826E-2</v>
      </c>
      <c r="K99" s="52">
        <v>3.5257380385451106E-2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24.398</v>
      </c>
      <c r="AL99" s="120" t="s">
        <v>244</v>
      </c>
    </row>
    <row r="100" spans="1:38" ht="26.45" customHeight="1" thickBot="1" x14ac:dyDescent="0.25">
      <c r="A100" s="49" t="s">
        <v>242</v>
      </c>
      <c r="B100" s="49" t="s">
        <v>245</v>
      </c>
      <c r="C100" s="50" t="s">
        <v>406</v>
      </c>
      <c r="D100" s="63"/>
      <c r="E100" s="52">
        <v>2.7797161725306306E-3</v>
      </c>
      <c r="F100" s="52">
        <v>0.14485590696747683</v>
      </c>
      <c r="G100" s="52" t="s">
        <v>441</v>
      </c>
      <c r="H100" s="52">
        <v>0.42467432601213884</v>
      </c>
      <c r="I100" s="52">
        <v>3.4737271232876707E-3</v>
      </c>
      <c r="J100" s="52">
        <v>5.2967121232876703E-3</v>
      </c>
      <c r="K100" s="52">
        <v>1.189374031506849E-2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40.29</v>
      </c>
      <c r="AL100" s="120" t="s">
        <v>244</v>
      </c>
    </row>
    <row r="101" spans="1:38" ht="26.45" customHeight="1" thickBot="1" x14ac:dyDescent="0.25">
      <c r="A101" s="49" t="s">
        <v>242</v>
      </c>
      <c r="B101" s="49" t="s">
        <v>246</v>
      </c>
      <c r="C101" s="50" t="s">
        <v>247</v>
      </c>
      <c r="D101" s="63"/>
      <c r="E101" s="52">
        <v>1.5901331014542414E-2</v>
      </c>
      <c r="F101" s="52">
        <v>0.1995071418048095</v>
      </c>
      <c r="G101" s="52" t="s">
        <v>441</v>
      </c>
      <c r="H101" s="52">
        <v>0.66720143807402954</v>
      </c>
      <c r="I101" s="52">
        <v>2.7555612054794522E-3</v>
      </c>
      <c r="J101" s="52">
        <v>9.0771427945205464E-3</v>
      </c>
      <c r="K101" s="52">
        <v>2.2692856986301371E-2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715.07936130756093</v>
      </c>
      <c r="AL101" s="120" t="s">
        <v>244</v>
      </c>
    </row>
    <row r="102" spans="1:38" ht="26.45" customHeight="1" thickBot="1" x14ac:dyDescent="0.25">
      <c r="A102" s="49" t="s">
        <v>242</v>
      </c>
      <c r="B102" s="49" t="s">
        <v>248</v>
      </c>
      <c r="C102" s="50" t="s">
        <v>384</v>
      </c>
      <c r="D102" s="63"/>
      <c r="E102" s="52">
        <v>1.1451305473574281E-4</v>
      </c>
      <c r="F102" s="52">
        <v>2.4474680054794518E-2</v>
      </c>
      <c r="G102" s="52" t="s">
        <v>441</v>
      </c>
      <c r="H102" s="52">
        <v>0.20344673186731277</v>
      </c>
      <c r="I102" s="52">
        <v>2.3823980821917803E-3</v>
      </c>
      <c r="J102" s="52">
        <v>1.246497342465753E-2</v>
      </c>
      <c r="K102" s="52">
        <v>2.8081530958904106E-2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36.588301369863011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1.5518170607261906E-5</v>
      </c>
      <c r="F104" s="52">
        <v>3.845686E-4</v>
      </c>
      <c r="G104" s="52" t="s">
        <v>441</v>
      </c>
      <c r="H104" s="52">
        <v>5.1084886645011906E-4</v>
      </c>
      <c r="I104" s="52">
        <v>5.7408378995433789E-6</v>
      </c>
      <c r="J104" s="52">
        <v>1.8910995433789952E-5</v>
      </c>
      <c r="K104" s="52">
        <v>4.6939792237442917E-5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0.61629583333333338</v>
      </c>
      <c r="AL104" s="120" t="s">
        <v>244</v>
      </c>
    </row>
    <row r="105" spans="1:38" ht="26.45" customHeight="1" thickBot="1" x14ac:dyDescent="0.25">
      <c r="A105" s="49" t="s">
        <v>242</v>
      </c>
      <c r="B105" s="49" t="s">
        <v>253</v>
      </c>
      <c r="C105" s="50" t="s">
        <v>254</v>
      </c>
      <c r="D105" s="63"/>
      <c r="E105" s="52">
        <v>2.2773144405601859E-3</v>
      </c>
      <c r="F105" s="52">
        <v>0.57690538616666664</v>
      </c>
      <c r="G105" s="52" t="s">
        <v>441</v>
      </c>
      <c r="H105" s="52">
        <v>7.472288912892032E-2</v>
      </c>
      <c r="I105" s="52">
        <v>1.2954666666666671E-3</v>
      </c>
      <c r="J105" s="52">
        <v>2.0357333333333337E-3</v>
      </c>
      <c r="K105" s="52">
        <v>4.4416000000000013E-3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74.142833333333328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2.7032053370836835E-4</v>
      </c>
      <c r="F107" s="52">
        <v>3.1645184999999999E-2</v>
      </c>
      <c r="G107" s="52" t="s">
        <v>441</v>
      </c>
      <c r="H107" s="52">
        <v>4.6272180461842755E-2</v>
      </c>
      <c r="I107" s="52">
        <v>1.0356606000000003E-3</v>
      </c>
      <c r="J107" s="52">
        <v>6.9581049200000012E-3</v>
      </c>
      <c r="K107" s="52">
        <v>6.9581049200000012E-3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191.78899999999999</v>
      </c>
      <c r="AL107" s="120" t="s">
        <v>244</v>
      </c>
    </row>
    <row r="108" spans="1:38" ht="26.45" customHeight="1" thickBot="1" x14ac:dyDescent="0.25">
      <c r="A108" s="49" t="s">
        <v>242</v>
      </c>
      <c r="B108" s="49" t="s">
        <v>258</v>
      </c>
      <c r="C108" s="50" t="s">
        <v>378</v>
      </c>
      <c r="D108" s="63"/>
      <c r="E108" s="52">
        <v>3.9600412312849184E-3</v>
      </c>
      <c r="F108" s="52">
        <v>5.4920515660273971E-2</v>
      </c>
      <c r="G108" s="52" t="s">
        <v>441</v>
      </c>
      <c r="H108" s="52">
        <v>8.2807796688316171E-2</v>
      </c>
      <c r="I108" s="52">
        <v>4.5767096383561639E-3</v>
      </c>
      <c r="J108" s="52">
        <v>3.5088107227397261E-2</v>
      </c>
      <c r="K108" s="52">
        <v>3.5088107227397261E-2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508.52329315068494</v>
      </c>
      <c r="AL108" s="120" t="s">
        <v>244</v>
      </c>
    </row>
    <row r="109" spans="1:38" ht="26.45" customHeight="1" thickBot="1" x14ac:dyDescent="0.25">
      <c r="A109" s="49" t="s">
        <v>242</v>
      </c>
      <c r="B109" s="49" t="s">
        <v>259</v>
      </c>
      <c r="C109" s="50" t="s">
        <v>379</v>
      </c>
      <c r="D109" s="63"/>
      <c r="E109" s="52">
        <v>2.0153914045199995E-4</v>
      </c>
      <c r="F109" s="52">
        <v>3.5891662191780819E-3</v>
      </c>
      <c r="G109" s="52" t="s">
        <v>441</v>
      </c>
      <c r="H109" s="52">
        <v>5.7981260406959985E-3</v>
      </c>
      <c r="I109" s="52">
        <v>5.1378657534246574E-4</v>
      </c>
      <c r="J109" s="52">
        <v>3.816700273972603E-3</v>
      </c>
      <c r="K109" s="52">
        <v>3.816700273972603E-3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7.3398082191780825</v>
      </c>
      <c r="AL109" s="120" t="s">
        <v>244</v>
      </c>
    </row>
    <row r="110" spans="1:38" ht="26.45" customHeight="1" thickBot="1" x14ac:dyDescent="0.25">
      <c r="A110" s="49" t="s">
        <v>242</v>
      </c>
      <c r="B110" s="49" t="s">
        <v>260</v>
      </c>
      <c r="C110" s="50" t="s">
        <v>380</v>
      </c>
      <c r="D110" s="63"/>
      <c r="E110" s="52">
        <v>2.1629906555399996E-5</v>
      </c>
      <c r="F110" s="52">
        <v>8.3912400000000001E-4</v>
      </c>
      <c r="G110" s="52" t="s">
        <v>441</v>
      </c>
      <c r="H110" s="52">
        <v>5.7437220920039992E-4</v>
      </c>
      <c r="I110" s="52">
        <v>3.7439999999999994E-5</v>
      </c>
      <c r="J110" s="52">
        <v>2.8704000000000002E-4</v>
      </c>
      <c r="K110" s="52">
        <v>2.8704000000000002E-4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1.716</v>
      </c>
      <c r="AL110" s="120" t="s">
        <v>244</v>
      </c>
    </row>
    <row r="111" spans="1:38" ht="26.45" customHeight="1" thickBot="1" x14ac:dyDescent="0.25">
      <c r="A111" s="49" t="s">
        <v>242</v>
      </c>
      <c r="B111" s="49" t="s">
        <v>261</v>
      </c>
      <c r="C111" s="50" t="s">
        <v>374</v>
      </c>
      <c r="D111" s="63"/>
      <c r="E111" s="52">
        <v>3.9110797929599993E-3</v>
      </c>
      <c r="F111" s="52">
        <v>6.5963458000000003E-2</v>
      </c>
      <c r="G111" s="52" t="s">
        <v>441</v>
      </c>
      <c r="H111" s="52">
        <v>6.6468556493279984E-2</v>
      </c>
      <c r="I111" s="52">
        <v>1.4370720000000001E-4</v>
      </c>
      <c r="J111" s="52">
        <v>2.7714960000000001E-4</v>
      </c>
      <c r="K111" s="52">
        <v>6.1588799999999998E-4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34.215999999999994</v>
      </c>
      <c r="AL111" s="120" t="s">
        <v>244</v>
      </c>
    </row>
    <row r="112" spans="1:38" ht="26.45" customHeight="1" thickBot="1" x14ac:dyDescent="0.25">
      <c r="A112" s="49" t="s">
        <v>262</v>
      </c>
      <c r="B112" s="49" t="s">
        <v>263</v>
      </c>
      <c r="C112" s="50" t="s">
        <v>264</v>
      </c>
      <c r="D112" s="51"/>
      <c r="E112" s="52">
        <v>0.39596000000000003</v>
      </c>
      <c r="F112" s="52" t="s">
        <v>441</v>
      </c>
      <c r="G112" s="52" t="s">
        <v>441</v>
      </c>
      <c r="H112" s="52">
        <v>0.33557609999999999</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9879.8150000000005</v>
      </c>
      <c r="AL112" s="120" t="s">
        <v>431</v>
      </c>
    </row>
    <row r="113" spans="1:38" ht="26.45" customHeight="1" thickBot="1" x14ac:dyDescent="0.25">
      <c r="A113" s="49" t="s">
        <v>262</v>
      </c>
      <c r="B113" s="64" t="s">
        <v>265</v>
      </c>
      <c r="C113" s="65" t="s">
        <v>266</v>
      </c>
      <c r="D113" s="51"/>
      <c r="E113" s="52">
        <v>0.23824495622544506</v>
      </c>
      <c r="F113" s="52" t="s">
        <v>441</v>
      </c>
      <c r="G113" s="52" t="s">
        <v>441</v>
      </c>
      <c r="H113" s="52">
        <v>1.3976007325676518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5956.1239056361264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9.0154800000000006E-4</v>
      </c>
      <c r="F115" s="52" t="s">
        <v>441</v>
      </c>
      <c r="G115" s="52" t="s">
        <v>441</v>
      </c>
      <c r="H115" s="52">
        <v>1.8030960000000001E-3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22.538699999999999</v>
      </c>
      <c r="AL115" s="120" t="s">
        <v>431</v>
      </c>
    </row>
    <row r="116" spans="1:38" ht="26.45" customHeight="1" thickBot="1" x14ac:dyDescent="0.25">
      <c r="A116" s="49" t="s">
        <v>262</v>
      </c>
      <c r="B116" s="49" t="s">
        <v>270</v>
      </c>
      <c r="C116" s="55" t="s">
        <v>407</v>
      </c>
      <c r="D116" s="51"/>
      <c r="E116" s="52">
        <v>0.28299794195060773</v>
      </c>
      <c r="F116" s="52" t="s">
        <v>441</v>
      </c>
      <c r="G116" s="52" t="s">
        <v>441</v>
      </c>
      <c r="H116" s="52">
        <v>0.78672359807727499</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7074.9485487651937</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2.4764954897560356E-3</v>
      </c>
      <c r="J119" s="52">
        <v>5.7500012503370855E-2</v>
      </c>
      <c r="K119" s="52">
        <v>5.7500012503370855E-2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94913.844420890106</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9.4913844420890098E-3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3.7203889295573972E-2</v>
      </c>
      <c r="G125" s="52" t="s">
        <v>441</v>
      </c>
      <c r="H125" s="52" t="s">
        <v>441</v>
      </c>
      <c r="I125" s="52">
        <v>1.1286000000000002E-5</v>
      </c>
      <c r="J125" s="52">
        <v>7.4898E-5</v>
      </c>
      <c r="K125" s="52">
        <v>1.5834600000000002E-4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342.00000000000006</v>
      </c>
      <c r="AL125" s="120" t="s">
        <v>433</v>
      </c>
    </row>
    <row r="126" spans="1:38" ht="26.45" customHeight="1" thickBot="1" x14ac:dyDescent="0.25">
      <c r="A126" s="49" t="s">
        <v>287</v>
      </c>
      <c r="B126" s="49" t="s">
        <v>290</v>
      </c>
      <c r="C126" s="50" t="s">
        <v>291</v>
      </c>
      <c r="D126" s="51"/>
      <c r="E126" s="52" t="s">
        <v>441</v>
      </c>
      <c r="F126" s="52" t="s">
        <v>441</v>
      </c>
      <c r="G126" s="52" t="s">
        <v>441</v>
      </c>
      <c r="H126" s="52">
        <v>7.1999999999999994E-4</v>
      </c>
      <c r="I126" s="52" t="s">
        <v>441</v>
      </c>
      <c r="J126" s="52" t="s">
        <v>441</v>
      </c>
      <c r="K126" s="52" t="s">
        <v>441</v>
      </c>
      <c r="L126" s="52" t="s">
        <v>441</v>
      </c>
      <c r="M126" s="52">
        <v>1.6800000000000003E-3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3.0871249999999999E-2</v>
      </c>
      <c r="F128" s="52">
        <v>5.7949528021441746E-5</v>
      </c>
      <c r="G128" s="52">
        <v>2.7331249999999999E-3</v>
      </c>
      <c r="H128" s="52">
        <v>2.8811645604122923E-5</v>
      </c>
      <c r="I128" s="52">
        <v>1.1814999999999998E-3</v>
      </c>
      <c r="J128" s="52">
        <v>1.5921249999999998E-3</v>
      </c>
      <c r="K128" s="52">
        <v>2.0118750000000002E-3</v>
      </c>
      <c r="L128" s="52">
        <v>4.1352500000000001E-5</v>
      </c>
      <c r="M128" s="52">
        <v>3.99875E-4</v>
      </c>
      <c r="N128" s="52">
        <v>1.0041732648346376E-2</v>
      </c>
      <c r="O128" s="52">
        <v>3.5400810659298845E-4</v>
      </c>
      <c r="P128" s="52">
        <v>4.3433747911917036E-4</v>
      </c>
      <c r="Q128" s="52">
        <v>2.5425331758185406E-4</v>
      </c>
      <c r="R128" s="52">
        <v>1.7288841263587195E-4</v>
      </c>
      <c r="S128" s="52">
        <v>1.3880930659216135E-4</v>
      </c>
      <c r="T128" s="52">
        <v>2.1642284834968507E-4</v>
      </c>
      <c r="U128" s="52">
        <v>1.1236541785607939E-4</v>
      </c>
      <c r="V128" s="52">
        <v>3.1518448076700388E-4</v>
      </c>
      <c r="W128" s="52">
        <v>3.2436913173072152E-2</v>
      </c>
      <c r="X128" s="52">
        <v>4.6315610769154415E-7</v>
      </c>
      <c r="Y128" s="52">
        <v>4.622761104379334E-7</v>
      </c>
      <c r="Z128" s="52">
        <v>3.7324500274638925E-7</v>
      </c>
      <c r="AA128" s="52">
        <v>1.1140502966927531E-7</v>
      </c>
      <c r="AB128" s="52">
        <v>1.4100822505451422E-6</v>
      </c>
      <c r="AC128" s="52">
        <v>6.1247096043545203E-4</v>
      </c>
      <c r="AD128" s="52">
        <v>4.8365734294835133E-4</v>
      </c>
      <c r="AE128" s="40"/>
      <c r="AF128" s="52" t="s">
        <v>441</v>
      </c>
      <c r="AG128" s="52" t="s">
        <v>441</v>
      </c>
      <c r="AH128" s="52" t="s">
        <v>441</v>
      </c>
      <c r="AI128" s="52" t="s">
        <v>441</v>
      </c>
      <c r="AJ128" s="52" t="s">
        <v>441</v>
      </c>
      <c r="AK128" s="52">
        <v>9.1249999999999998E-2</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442</v>
      </c>
      <c r="F131" s="52">
        <v>1.2326869237131767E-4</v>
      </c>
      <c r="G131" s="52" t="s">
        <v>442</v>
      </c>
      <c r="H131" s="52" t="s">
        <v>441</v>
      </c>
      <c r="I131" s="52" t="s">
        <v>442</v>
      </c>
      <c r="J131" s="52" t="s">
        <v>442</v>
      </c>
      <c r="K131" s="52" t="s">
        <v>442</v>
      </c>
      <c r="L131" s="52" t="s">
        <v>442</v>
      </c>
      <c r="M131" s="52" t="s">
        <v>442</v>
      </c>
      <c r="N131" s="52" t="s">
        <v>435</v>
      </c>
      <c r="O131" s="52">
        <v>2.1131775835083045E-5</v>
      </c>
      <c r="P131" s="52">
        <v>2.8527897377362117E-4</v>
      </c>
      <c r="Q131" s="52">
        <v>1.7609813195902541E-7</v>
      </c>
      <c r="R131" s="52">
        <v>2.8175701113444066E-6</v>
      </c>
      <c r="S131" s="52">
        <v>4.332014046192021E-4</v>
      </c>
      <c r="T131" s="52">
        <v>5.2829439587707569E-5</v>
      </c>
      <c r="U131" s="52" t="s">
        <v>441</v>
      </c>
      <c r="V131" s="52" t="s">
        <v>441</v>
      </c>
      <c r="W131" s="52">
        <v>7.0439252783610157E-2</v>
      </c>
      <c r="X131" s="52" t="s">
        <v>441</v>
      </c>
      <c r="Y131" s="52" t="s">
        <v>441</v>
      </c>
      <c r="Z131" s="52" t="s">
        <v>441</v>
      </c>
      <c r="AA131" s="52" t="s">
        <v>441</v>
      </c>
      <c r="AB131" s="52">
        <v>7.04392527836101E-9</v>
      </c>
      <c r="AC131" s="52">
        <v>1.7609813195902525E-2</v>
      </c>
      <c r="AD131" s="52">
        <v>3.521962639180505E-3</v>
      </c>
      <c r="AE131" s="40"/>
      <c r="AF131" s="52" t="s">
        <v>441</v>
      </c>
      <c r="AG131" s="52" t="s">
        <v>441</v>
      </c>
      <c r="AH131" s="52" t="s">
        <v>441</v>
      </c>
      <c r="AI131" s="52" t="s">
        <v>441</v>
      </c>
      <c r="AJ131" s="52" t="s">
        <v>441</v>
      </c>
      <c r="AK131" s="52">
        <v>0.17609813195902524</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2.5987500000000001E-4</v>
      </c>
      <c r="F133" s="52">
        <v>4.0949999999999998E-6</v>
      </c>
      <c r="G133" s="52">
        <v>3.5595000000000001E-5</v>
      </c>
      <c r="H133" s="52" t="s">
        <v>441</v>
      </c>
      <c r="I133" s="52">
        <v>1.0930500000000001E-5</v>
      </c>
      <c r="J133" s="52">
        <v>1.0930500000000001E-5</v>
      </c>
      <c r="K133" s="52">
        <v>1.2146400000000001E-5</v>
      </c>
      <c r="L133" s="52" t="s">
        <v>441</v>
      </c>
      <c r="M133" s="52">
        <v>4.4100000000000001E-5</v>
      </c>
      <c r="N133" s="52">
        <v>9.4594500000000014E-6</v>
      </c>
      <c r="O133" s="52">
        <v>1.5844500000000001E-6</v>
      </c>
      <c r="P133" s="52">
        <v>4.6935E-4</v>
      </c>
      <c r="Q133" s="52">
        <v>4.2871500000000001E-6</v>
      </c>
      <c r="R133" s="52">
        <v>4.2714000000000012E-6</v>
      </c>
      <c r="S133" s="52">
        <v>3.9154499999999999E-6</v>
      </c>
      <c r="T133" s="52">
        <v>5.4589500000000005E-6</v>
      </c>
      <c r="U133" s="52">
        <v>6.2307000000000012E-6</v>
      </c>
      <c r="V133" s="52">
        <v>5.0437800000000007E-5</v>
      </c>
      <c r="W133" s="52">
        <v>8.5050000000000007E-6</v>
      </c>
      <c r="X133" s="52">
        <v>4.1579999999999999E-9</v>
      </c>
      <c r="Y133" s="52">
        <v>2.27115E-9</v>
      </c>
      <c r="Z133" s="52">
        <v>2.0286000000000002E-9</v>
      </c>
      <c r="AA133" s="52">
        <v>2.2018499999999998E-9</v>
      </c>
      <c r="AB133" s="52">
        <v>1.0659599999999999E-8</v>
      </c>
      <c r="AC133" s="52">
        <v>4.7249999999999997E-5</v>
      </c>
      <c r="AD133" s="52">
        <v>1.2915E-4</v>
      </c>
      <c r="AE133" s="40"/>
      <c r="AF133" s="52" t="s">
        <v>441</v>
      </c>
      <c r="AG133" s="52" t="s">
        <v>441</v>
      </c>
      <c r="AH133" s="52" t="s">
        <v>441</v>
      </c>
      <c r="AI133" s="52" t="s">
        <v>441</v>
      </c>
      <c r="AJ133" s="52" t="s">
        <v>441</v>
      </c>
      <c r="AK133" s="52">
        <v>315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2.1329808538476824E-2</v>
      </c>
      <c r="F135" s="52">
        <v>8.2502089629957528E-3</v>
      </c>
      <c r="G135" s="52">
        <v>7.3782356579636817E-4</v>
      </c>
      <c r="H135" s="52">
        <v>3.6025479743655609E-4</v>
      </c>
      <c r="I135" s="52">
        <v>2.8104370369879846E-2</v>
      </c>
      <c r="J135" s="52">
        <v>3.0250766197651092E-2</v>
      </c>
      <c r="K135" s="52">
        <v>3.1122739502683162E-2</v>
      </c>
      <c r="L135" s="52">
        <v>1.1803835555349536E-2</v>
      </c>
      <c r="M135" s="52">
        <v>0.3744789970764657</v>
      </c>
      <c r="N135" s="52">
        <v>3.2866686112747309E-3</v>
      </c>
      <c r="O135" s="52">
        <v>6.7074869617851651E-4</v>
      </c>
      <c r="P135" s="52">
        <v>1.6004545190093394E-2</v>
      </c>
      <c r="Q135" s="52">
        <v>2.7500696543319176E-3</v>
      </c>
      <c r="R135" s="52">
        <v>6.7074869617851662E-5</v>
      </c>
      <c r="S135" s="52">
        <v>1.341497392357033E-3</v>
      </c>
      <c r="T135" s="52">
        <v>6.1604397825472976E-4</v>
      </c>
      <c r="U135" s="52">
        <v>4.6952408732496158E-4</v>
      </c>
      <c r="V135" s="52">
        <v>0.11758224644009393</v>
      </c>
      <c r="W135" s="52">
        <v>0.60867575457546907</v>
      </c>
      <c r="X135" s="52">
        <v>1.5628444620959435E-2</v>
      </c>
      <c r="Y135" s="52">
        <v>3.1055664633065312E-2</v>
      </c>
      <c r="Z135" s="52">
        <v>3.8098525942939734E-2</v>
      </c>
      <c r="AA135" s="52">
        <v>3.0850526776186739E-3</v>
      </c>
      <c r="AB135" s="52">
        <v>8.7867687874583156E-2</v>
      </c>
      <c r="AC135" s="52">
        <v>1.6380715096479859E-2</v>
      </c>
      <c r="AD135" s="52">
        <v>2.3894906241926601E-2</v>
      </c>
      <c r="AE135" s="40"/>
      <c r="AF135" s="52" t="s">
        <v>441</v>
      </c>
      <c r="AG135" s="52" t="s">
        <v>441</v>
      </c>
      <c r="AH135" s="52" t="s">
        <v>441</v>
      </c>
      <c r="AI135" s="52" t="s">
        <v>441</v>
      </c>
      <c r="AJ135" s="52" t="s">
        <v>441</v>
      </c>
      <c r="AK135" s="52">
        <v>6.7074869617851647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1.0915981124466584E-3</v>
      </c>
      <c r="F139" s="52">
        <v>5.3978991207554398E-3</v>
      </c>
      <c r="G139" s="52">
        <v>2.3193838138259502E-2</v>
      </c>
      <c r="H139" s="52" t="s">
        <v>441</v>
      </c>
      <c r="I139" s="52">
        <v>4.2403498507722227E-3</v>
      </c>
      <c r="J139" s="52">
        <v>4.2403498507722227E-3</v>
      </c>
      <c r="K139" s="52">
        <v>4.2403498507722227E-3</v>
      </c>
      <c r="L139" s="52" t="s">
        <v>441</v>
      </c>
      <c r="M139" s="52">
        <v>1.6774040542069737E-2</v>
      </c>
      <c r="N139" s="52">
        <v>3.4716351817415621E-2</v>
      </c>
      <c r="O139" s="52">
        <v>8.7351252722516699E-5</v>
      </c>
      <c r="P139" s="52">
        <v>1.5394285714285715E-5</v>
      </c>
      <c r="Q139" s="52">
        <v>3.5653754618065578E-5</v>
      </c>
      <c r="R139" s="52">
        <v>1.842764136486508E-4</v>
      </c>
      <c r="S139" s="52">
        <v>1.1976030894584584E-3</v>
      </c>
      <c r="T139" s="52">
        <v>1.1851735742532163E-4</v>
      </c>
      <c r="U139" s="52" t="s">
        <v>441</v>
      </c>
      <c r="V139" s="52">
        <v>0.13544840848608186</v>
      </c>
      <c r="W139" s="52">
        <v>0.179693105106076</v>
      </c>
      <c r="X139" s="52">
        <v>1.0426732693400815E-3</v>
      </c>
      <c r="Y139" s="52">
        <v>2.0068395160135317E-3</v>
      </c>
      <c r="Z139" s="52">
        <v>1.5926395160135317E-3</v>
      </c>
      <c r="AA139" s="52">
        <v>1.4224622957178549E-3</v>
      </c>
      <c r="AB139" s="52">
        <v>6.0646145970849998E-3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25.190315879618314</v>
      </c>
      <c r="F141" s="68">
        <f>SUM(F14:F140)</f>
        <v>6.7270400124677643</v>
      </c>
      <c r="G141" s="68">
        <f t="shared" ref="G141:AD141" si="0">SUM(G14:G140)</f>
        <v>32.506397484247977</v>
      </c>
      <c r="H141" s="68">
        <f>SUM(H14:H140)</f>
        <v>4.9260688354044753</v>
      </c>
      <c r="I141" s="68">
        <f t="shared" si="0"/>
        <v>1.5299039314601106</v>
      </c>
      <c r="J141" s="68">
        <f t="shared" si="0"/>
        <v>3.3848507717974212</v>
      </c>
      <c r="K141" s="68">
        <f t="shared" si="0"/>
        <v>6.9982120127637248</v>
      </c>
      <c r="L141" s="68">
        <f t="shared" si="0"/>
        <v>0.23095562174241771</v>
      </c>
      <c r="M141" s="68">
        <f t="shared" si="0"/>
        <v>51.807434191528351</v>
      </c>
      <c r="N141" s="68">
        <f t="shared" si="0"/>
        <v>2.0032289957119058</v>
      </c>
      <c r="O141" s="68">
        <f t="shared" si="0"/>
        <v>7.1524300944580455E-2</v>
      </c>
      <c r="P141" s="68">
        <f t="shared" si="0"/>
        <v>5.2048292755228057E-2</v>
      </c>
      <c r="Q141" s="68">
        <f t="shared" si="0"/>
        <v>8.9414707051441999E-2</v>
      </c>
      <c r="R141" s="68">
        <f>SUM(R14:R140)</f>
        <v>0.16893700384767255</v>
      </c>
      <c r="S141" s="68">
        <f t="shared" si="0"/>
        <v>2.6929258808574037</v>
      </c>
      <c r="T141" s="68">
        <f t="shared" si="0"/>
        <v>1.4060215187756953</v>
      </c>
      <c r="U141" s="68">
        <f t="shared" si="0"/>
        <v>3.3406160288891137E-2</v>
      </c>
      <c r="V141" s="68">
        <f t="shared" si="0"/>
        <v>2.989729252136347</v>
      </c>
      <c r="W141" s="68">
        <f t="shared" si="0"/>
        <v>1.4527411690657026</v>
      </c>
      <c r="X141" s="68">
        <f t="shared" si="0"/>
        <v>4.4100318743615273E-2</v>
      </c>
      <c r="Y141" s="68">
        <f t="shared" si="0"/>
        <v>8.6173680169878544E-2</v>
      </c>
      <c r="Z141" s="68">
        <f t="shared" si="0"/>
        <v>6.1158676896048966E-2</v>
      </c>
      <c r="AA141" s="68">
        <f t="shared" si="0"/>
        <v>1.7875293130849068E-2</v>
      </c>
      <c r="AB141" s="68">
        <f t="shared" si="0"/>
        <v>0.20930797598431711</v>
      </c>
      <c r="AC141" s="68">
        <f t="shared" si="0"/>
        <v>0.66015042658531797</v>
      </c>
      <c r="AD141" s="68">
        <f t="shared" si="0"/>
        <v>0.16324949456394547</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25.190315879618314</v>
      </c>
      <c r="F152" s="110">
        <f>SUM(F$141, F$151, IF(AND(ISNUMBER(SEARCH($B$4,"AT|BE|CH|GB|IE|LT|LU|NL")),SUM(F$143:F$149)&gt;0),SUM(F$143:F$149)-SUM(F$27:F$33),0))</f>
        <v>6.7270400124677643</v>
      </c>
      <c r="G152" s="10">
        <f t="shared" ref="G152:AD152" si="1">SUM(G$141, G$151, IF(AND(ISNUMBER(SEARCH($B$4,"AT|BE|CH|GB|IE|LT|LU|NL")),SUM(G$143:G$149)&gt;0),SUM(G$143:G$149)-SUM(G$27:G$33),0))</f>
        <v>32.506397484247977</v>
      </c>
      <c r="H152" s="10">
        <f t="shared" si="1"/>
        <v>4.9260688354044753</v>
      </c>
      <c r="I152" s="10">
        <f t="shared" si="1"/>
        <v>1.5299039314601106</v>
      </c>
      <c r="J152" s="10">
        <f t="shared" si="1"/>
        <v>3.3848507717974212</v>
      </c>
      <c r="K152" s="10">
        <f t="shared" si="1"/>
        <v>6.9982120127637248</v>
      </c>
      <c r="L152" s="10">
        <f t="shared" si="1"/>
        <v>0.23095562174241771</v>
      </c>
      <c r="M152" s="10">
        <f t="shared" si="1"/>
        <v>51.807434191528351</v>
      </c>
      <c r="N152" s="10">
        <f t="shared" si="1"/>
        <v>2.0032289957119058</v>
      </c>
      <c r="O152" s="10">
        <f t="shared" si="1"/>
        <v>7.1524300944580455E-2</v>
      </c>
      <c r="P152" s="10">
        <f t="shared" si="1"/>
        <v>5.2048292755228057E-2</v>
      </c>
      <c r="Q152" s="10">
        <f t="shared" si="1"/>
        <v>8.9414707051441999E-2</v>
      </c>
      <c r="R152" s="10">
        <f t="shared" si="1"/>
        <v>0.16893700384767255</v>
      </c>
      <c r="S152" s="10">
        <f t="shared" si="1"/>
        <v>2.6929258808574037</v>
      </c>
      <c r="T152" s="10">
        <f t="shared" si="1"/>
        <v>1.4060215187756953</v>
      </c>
      <c r="U152" s="10">
        <f t="shared" si="1"/>
        <v>3.3406160288891137E-2</v>
      </c>
      <c r="V152" s="10">
        <f t="shared" si="1"/>
        <v>2.989729252136347</v>
      </c>
      <c r="W152" s="10">
        <f t="shared" si="1"/>
        <v>1.4527411690657026</v>
      </c>
      <c r="X152" s="10">
        <f t="shared" si="1"/>
        <v>4.4100318743615273E-2</v>
      </c>
      <c r="Y152" s="10">
        <f t="shared" si="1"/>
        <v>8.6173680169878544E-2</v>
      </c>
      <c r="Z152" s="10">
        <f t="shared" si="1"/>
        <v>6.1158676896048966E-2</v>
      </c>
      <c r="AA152" s="10">
        <f t="shared" si="1"/>
        <v>1.7875293130849068E-2</v>
      </c>
      <c r="AB152" s="10">
        <f t="shared" si="1"/>
        <v>0.20930797598431711</v>
      </c>
      <c r="AC152" s="10">
        <f t="shared" si="1"/>
        <v>0.66015042658531797</v>
      </c>
      <c r="AD152" s="10">
        <f t="shared" si="1"/>
        <v>0.16324949456394547</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25.190315879618314</v>
      </c>
      <c r="F154" s="110">
        <f>SUM(F$141, F$153, -1 * IF(OR($B$6=2005,$B$6&gt;=2020),SUM(F$99:F$122),0), IF(AND(ISNUMBER(SEARCH($B$4,"AT|BE|CH|GB|IE|LT|LU|NL")),SUM(F$143:F$149)&gt;0),SUM(F$143:F$149)-SUM(F$27:F$33),0))</f>
        <v>6.7270400124677643</v>
      </c>
      <c r="G154" s="10">
        <f>SUM(G$141, G$153, IF(AND(ISNUMBER(SEARCH($B$4,"AT|BE|CH|GB|IE|LT|LU|NL")),SUM(G$143:G$149)&gt;0),SUM(G$143:G$149)-SUM(G$27:G$33),0))</f>
        <v>32.506397484247977</v>
      </c>
      <c r="H154" s="10">
        <f>SUM(H$141, H$153, IF(AND(ISNUMBER(SEARCH($B$4,"AT|BE|CH|GB|IE|LT|LU|NL")),SUM(H$143:H$149)&gt;0),SUM(H$143:H$149)-SUM(H$27:H$33),0))</f>
        <v>4.9260688354044753</v>
      </c>
      <c r="I154" s="10">
        <f t="shared" ref="I154:AD154" si="2">SUM(I$141, I$153, IF(AND(ISNUMBER(SEARCH($B$4,"AT|BE|CH|GB|IE|LT|LU|NL")),SUM(I$143:I$149)&gt;0),SUM(I$143:I$149)-SUM(I$27:I$33),0))</f>
        <v>1.5299039314601106</v>
      </c>
      <c r="J154" s="10">
        <f t="shared" si="2"/>
        <v>3.3848507717974212</v>
      </c>
      <c r="K154" s="10">
        <f t="shared" si="2"/>
        <v>6.9982120127637248</v>
      </c>
      <c r="L154" s="10">
        <f t="shared" si="2"/>
        <v>0.23095562174241771</v>
      </c>
      <c r="M154" s="10">
        <f t="shared" si="2"/>
        <v>51.807434191528351</v>
      </c>
      <c r="N154" s="10">
        <f t="shared" si="2"/>
        <v>2.0032289957119058</v>
      </c>
      <c r="O154" s="10">
        <f t="shared" si="2"/>
        <v>7.1524300944580455E-2</v>
      </c>
      <c r="P154" s="10">
        <f t="shared" si="2"/>
        <v>5.2048292755228057E-2</v>
      </c>
      <c r="Q154" s="10">
        <f t="shared" si="2"/>
        <v>8.9414707051441999E-2</v>
      </c>
      <c r="R154" s="10">
        <f t="shared" si="2"/>
        <v>0.16893700384767255</v>
      </c>
      <c r="S154" s="10">
        <f t="shared" si="2"/>
        <v>2.6929258808574037</v>
      </c>
      <c r="T154" s="10">
        <f t="shared" si="2"/>
        <v>1.4060215187756953</v>
      </c>
      <c r="U154" s="10">
        <f t="shared" si="2"/>
        <v>3.3406160288891137E-2</v>
      </c>
      <c r="V154" s="10">
        <f t="shared" si="2"/>
        <v>2.989729252136347</v>
      </c>
      <c r="W154" s="10">
        <f t="shared" si="2"/>
        <v>1.4527411690657026</v>
      </c>
      <c r="X154" s="10">
        <f t="shared" si="2"/>
        <v>4.4100318743615273E-2</v>
      </c>
      <c r="Y154" s="10">
        <f t="shared" si="2"/>
        <v>8.6173680169878544E-2</v>
      </c>
      <c r="Z154" s="10">
        <f t="shared" si="2"/>
        <v>6.1158676896048966E-2</v>
      </c>
      <c r="AA154" s="10">
        <f t="shared" si="2"/>
        <v>1.7875293130849068E-2</v>
      </c>
      <c r="AB154" s="10">
        <f t="shared" si="2"/>
        <v>0.20930797598431711</v>
      </c>
      <c r="AC154" s="10">
        <f t="shared" si="2"/>
        <v>0.66015042658531797</v>
      </c>
      <c r="AD154" s="10">
        <f t="shared" si="2"/>
        <v>0.16324949456394547</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1.5674475580642899</v>
      </c>
      <c r="F157" s="112">
        <v>2.6164835117997245</v>
      </c>
      <c r="G157" s="112">
        <v>0.115676116865731</v>
      </c>
      <c r="H157" s="112" t="s">
        <v>441</v>
      </c>
      <c r="I157" s="112">
        <v>3.7050150175212598E-2</v>
      </c>
      <c r="J157" s="112">
        <v>3.7050150175212598E-2</v>
      </c>
      <c r="K157" s="112">
        <v>3.7050150175212598E-2</v>
      </c>
      <c r="L157" s="112">
        <v>5.5575225262818892E-3</v>
      </c>
      <c r="M157" s="112">
        <v>0.30032729551703596</v>
      </c>
      <c r="N157" s="112" t="s">
        <v>441</v>
      </c>
      <c r="O157" s="112" t="s">
        <v>441</v>
      </c>
      <c r="P157" s="112" t="s">
        <v>441</v>
      </c>
      <c r="Q157" s="112" t="s">
        <v>441</v>
      </c>
      <c r="R157" s="112" t="s">
        <v>441</v>
      </c>
      <c r="S157" s="112" t="s">
        <v>441</v>
      </c>
      <c r="T157" s="112" t="s">
        <v>441</v>
      </c>
      <c r="U157" s="112" t="s">
        <v>441</v>
      </c>
      <c r="V157" s="112" t="s">
        <v>441</v>
      </c>
      <c r="W157" s="112">
        <v>8.2625795109464977E-3</v>
      </c>
      <c r="X157" s="112" t="s">
        <v>441</v>
      </c>
      <c r="Y157" s="112" t="s">
        <v>441</v>
      </c>
      <c r="Z157" s="112" t="s">
        <v>441</v>
      </c>
      <c r="AA157" s="112" t="s">
        <v>441</v>
      </c>
      <c r="AB157" s="112" t="s">
        <v>441</v>
      </c>
      <c r="AC157" s="112" t="s">
        <v>441</v>
      </c>
      <c r="AD157" s="112" t="s">
        <v>441</v>
      </c>
      <c r="AE157" s="43"/>
      <c r="AF157" s="16">
        <v>6073.7220446659867</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0.10626781092767544</v>
      </c>
      <c r="F158" s="112">
        <v>0.15949329551218389</v>
      </c>
      <c r="G158" s="112">
        <v>7.0512826480411015E-3</v>
      </c>
      <c r="H158" s="112" t="s">
        <v>441</v>
      </c>
      <c r="I158" s="112">
        <v>1.0703128032561381E-4</v>
      </c>
      <c r="J158" s="112">
        <v>1.0703128032561381E-4</v>
      </c>
      <c r="K158" s="112">
        <v>1.0703128032561381E-4</v>
      </c>
      <c r="L158" s="112">
        <v>1.605469204884207E-5</v>
      </c>
      <c r="M158" s="112">
        <v>4.4485739782588164E-2</v>
      </c>
      <c r="N158" s="112" t="s">
        <v>441</v>
      </c>
      <c r="O158" s="112" t="s">
        <v>441</v>
      </c>
      <c r="P158" s="112" t="s">
        <v>441</v>
      </c>
      <c r="Q158" s="112" t="s">
        <v>441</v>
      </c>
      <c r="R158" s="112" t="s">
        <v>441</v>
      </c>
      <c r="S158" s="112" t="s">
        <v>441</v>
      </c>
      <c r="T158" s="112" t="s">
        <v>441</v>
      </c>
      <c r="U158" s="112" t="s">
        <v>441</v>
      </c>
      <c r="V158" s="112" t="s">
        <v>441</v>
      </c>
      <c r="W158" s="112">
        <v>5.036630384595281E-4</v>
      </c>
      <c r="X158" s="112" t="s">
        <v>441</v>
      </c>
      <c r="Y158" s="112" t="s">
        <v>441</v>
      </c>
      <c r="Z158" s="112" t="s">
        <v>441</v>
      </c>
      <c r="AA158" s="112" t="s">
        <v>441</v>
      </c>
      <c r="AB158" s="112" t="s">
        <v>441</v>
      </c>
      <c r="AC158" s="112" t="s">
        <v>441</v>
      </c>
      <c r="AD158" s="112" t="s">
        <v>441</v>
      </c>
      <c r="AE158" s="43"/>
      <c r="AF158" s="16">
        <v>370.19233326775316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0.31239412261723976</v>
      </c>
      <c r="F159" s="112">
        <v>1.3305279972410598E-2</v>
      </c>
      <c r="G159" s="112">
        <v>4.7452000000000001E-2</v>
      </c>
      <c r="H159" s="112" t="s">
        <v>441</v>
      </c>
      <c r="I159" s="112">
        <v>6.0680296310444502E-3</v>
      </c>
      <c r="J159" s="112">
        <v>7.1347134487349901E-3</v>
      </c>
      <c r="K159" s="112">
        <v>7.1347134487349901E-3</v>
      </c>
      <c r="L159" s="112">
        <v>3.2493418378977038E-4</v>
      </c>
      <c r="M159" s="112">
        <v>2.7538370151300558E-2</v>
      </c>
      <c r="N159" s="112">
        <v>8.7754000000000011E-4</v>
      </c>
      <c r="O159" s="112">
        <v>7.0099999999999996E-5</v>
      </c>
      <c r="P159" s="112">
        <v>1.9342E-4</v>
      </c>
      <c r="Q159" s="112">
        <v>5.3359999999999996E-4</v>
      </c>
      <c r="R159" s="112">
        <v>6.1213999999999995E-4</v>
      </c>
      <c r="S159" s="112">
        <v>5.9535800000000009E-3</v>
      </c>
      <c r="T159" s="112">
        <v>1.967E-2</v>
      </c>
      <c r="U159" s="112">
        <v>7.0522E-4</v>
      </c>
      <c r="V159" s="112">
        <v>7.9056000000000005E-3</v>
      </c>
      <c r="W159" s="112">
        <v>9.9992000000000006E-4</v>
      </c>
      <c r="X159" s="112">
        <v>1.4442000000000002E-5</v>
      </c>
      <c r="Y159" s="112">
        <v>7.4320000000000007E-5</v>
      </c>
      <c r="Z159" s="112">
        <v>7.0099999999999996E-5</v>
      </c>
      <c r="AA159" s="112">
        <v>9.9640000000000015E-6</v>
      </c>
      <c r="AB159" s="112">
        <v>1.6882599999999999E-4</v>
      </c>
      <c r="AC159" s="112">
        <v>5.5236E-4</v>
      </c>
      <c r="AD159" s="112">
        <v>4.7484799999999999E-4</v>
      </c>
      <c r="AE159" s="43"/>
      <c r="AF159" s="16">
        <v>282.18680000000006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30</v>
      </c>
      <c r="H162" s="113" t="s">
        <v>443</v>
      </c>
      <c r="I162" s="113" t="s">
        <v>443</v>
      </c>
      <c r="J162" s="113" t="s">
        <v>443</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59" priority="9" operator="containsText" text="NR">
      <formula>NOT(ISERROR(SEARCH("NR",E14)))</formula>
    </cfRule>
  </conditionalFormatting>
  <conditionalFormatting sqref="E14:AK140">
    <cfRule type="containsText" dxfId="158" priority="1" operator="containsText" text="NA">
      <formula>NOT(ISERROR(SEARCH("NA",E14)))</formula>
    </cfRule>
    <cfRule type="containsText" dxfId="157" priority="2" operator="containsText" text="IE">
      <formula>NOT(ISERROR(SEARCH("IE",E14)))</formula>
    </cfRule>
    <cfRule type="containsText" dxfId="156" priority="3" operator="containsText" text="NE">
      <formula>NOT(ISERROR(SEARCH("NE",E14)))</formula>
    </cfRule>
    <cfRule type="containsText" dxfId="155" priority="4" operator="containsText" text="NO">
      <formula>NOT(ISERROR(SEARCH("NO",E14)))</formula>
    </cfRule>
    <cfRule type="cellIs" dxfId="154" priority="6" operator="equal">
      <formula>0</formula>
    </cfRule>
  </conditionalFormatting>
  <conditionalFormatting sqref="E23:AK140">
    <cfRule type="cellIs" dxfId="153" priority="5" operator="lessThan">
      <formula>0</formula>
    </cfRule>
    <cfRule type="cellIs" dxfId="152" priority="7" operator="equal">
      <formula>"NR"</formula>
    </cfRule>
  </conditionalFormatting>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D6FC-9CA1-4695-8754-7A8FD0504D17}">
  <sheetPr codeName="Sheet15"/>
  <dimension ref="A1:AL170"/>
  <sheetViews>
    <sheetView zoomScale="70" zoomScaleNormal="70" workbookViewId="0">
      <pane xSplit="4" ySplit="13" topLeftCell="E14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2005</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2005</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2.1057705388489209E-2</v>
      </c>
      <c r="F14" s="52">
        <v>6.0099000143884885E-4</v>
      </c>
      <c r="G14" s="52">
        <v>2.118718955755396E-2</v>
      </c>
      <c r="H14" s="52">
        <v>2.8502408633093528E-5</v>
      </c>
      <c r="I14" s="52">
        <v>5.489276780000002E-2</v>
      </c>
      <c r="J14" s="52">
        <v>8.1716415200000031E-2</v>
      </c>
      <c r="K14" s="52">
        <v>0.10916975070000004</v>
      </c>
      <c r="L14" s="52">
        <v>1.9246565464000008E-3</v>
      </c>
      <c r="M14" s="52">
        <v>1.1523698342446043E-2</v>
      </c>
      <c r="N14" s="52">
        <v>0.61883983046410085</v>
      </c>
      <c r="O14" s="52">
        <v>2.0240774309640296E-2</v>
      </c>
      <c r="P14" s="52">
        <v>1.6669472256417271E-2</v>
      </c>
      <c r="Q14" s="52">
        <v>1.2767934092446049E-2</v>
      </c>
      <c r="R14" s="52">
        <v>1.1304036476258996E-3</v>
      </c>
      <c r="S14" s="52">
        <v>6.1199593424460458E-4</v>
      </c>
      <c r="T14" s="52">
        <v>2.7347704886330937E-3</v>
      </c>
      <c r="U14" s="52">
        <v>1.0170116223021584E-4</v>
      </c>
      <c r="V14" s="52">
        <v>6.2335821105755423E-3</v>
      </c>
      <c r="W14" s="52">
        <v>0.3790646087273381</v>
      </c>
      <c r="X14" s="52">
        <v>2.499000000000001E-5</v>
      </c>
      <c r="Y14" s="52">
        <v>1.9075451000000007E-5</v>
      </c>
      <c r="Z14" s="52">
        <v>1.8480451000000006E-5</v>
      </c>
      <c r="AA14" s="52">
        <v>1.2978452000000003E-7</v>
      </c>
      <c r="AB14" s="52">
        <v>6.2675686520000034E-5</v>
      </c>
      <c r="AC14" s="52">
        <v>1.1900000000000004E-2</v>
      </c>
      <c r="AD14" s="52">
        <v>3.1535000000000007E-2</v>
      </c>
      <c r="AE14" s="33"/>
      <c r="AF14" s="52">
        <v>8.7810000000000006</v>
      </c>
      <c r="AG14" s="52" t="s">
        <v>441</v>
      </c>
      <c r="AH14" s="52" t="s">
        <v>441</v>
      </c>
      <c r="AI14" s="52">
        <v>93.148438186819305</v>
      </c>
      <c r="AJ14" s="52">
        <v>19.126191342297929</v>
      </c>
      <c r="AK14" s="52">
        <v>5.950000000000002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1.0036844999999999E-2</v>
      </c>
      <c r="F17" s="52">
        <v>4.8912499999999987E-4</v>
      </c>
      <c r="G17" s="52">
        <v>3.6399999999999997E-5</v>
      </c>
      <c r="H17" s="52" t="s">
        <v>441</v>
      </c>
      <c r="I17" s="52">
        <v>3.9129999999999992E-4</v>
      </c>
      <c r="J17" s="52">
        <v>3.9129999999999992E-4</v>
      </c>
      <c r="K17" s="52">
        <v>3.9129999999999992E-4</v>
      </c>
      <c r="L17" s="52">
        <v>2.1912799999999997E-4</v>
      </c>
      <c r="M17" s="52">
        <v>1.2912899999999996E-3</v>
      </c>
      <c r="N17" s="52">
        <v>1.5651999999999999E-6</v>
      </c>
      <c r="O17" s="52">
        <v>1.1738999999999998E-7</v>
      </c>
      <c r="P17" s="52">
        <v>2.3477999999999994E-6</v>
      </c>
      <c r="Q17" s="52">
        <v>5.8694999999999984E-7</v>
      </c>
      <c r="R17" s="52">
        <v>3.9129999999999996E-6</v>
      </c>
      <c r="S17" s="52">
        <v>4.3042999999999996E-6</v>
      </c>
      <c r="T17" s="52">
        <v>1.5652E-7</v>
      </c>
      <c r="U17" s="52">
        <v>2.1521499999999998E-6</v>
      </c>
      <c r="V17" s="52">
        <v>5.6738499999999989E-4</v>
      </c>
      <c r="W17" s="52">
        <v>2.7390999999999996E-5</v>
      </c>
      <c r="X17" s="52">
        <v>3.7173499999999999E-8</v>
      </c>
      <c r="Y17" s="52">
        <v>2.9347499999999992E-7</v>
      </c>
      <c r="Z17" s="52">
        <v>3.3260499999999995E-8</v>
      </c>
      <c r="AA17" s="52">
        <v>2.9347499999999995E-8</v>
      </c>
      <c r="AB17" s="52">
        <v>3.9325649999999992E-7</v>
      </c>
      <c r="AC17" s="52" t="s">
        <v>441</v>
      </c>
      <c r="AD17" s="52" t="s">
        <v>441</v>
      </c>
      <c r="AE17" s="40"/>
      <c r="AF17" s="52">
        <v>19.564999999999998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0.120793579</v>
      </c>
      <c r="F18" s="52">
        <v>6.4874744999999989E-3</v>
      </c>
      <c r="G18" s="52">
        <v>4.3044159300000001E-4</v>
      </c>
      <c r="H18" s="52" t="s">
        <v>441</v>
      </c>
      <c r="I18" s="52">
        <v>4.6440855699999995E-3</v>
      </c>
      <c r="J18" s="52">
        <v>4.6440855699999995E-3</v>
      </c>
      <c r="K18" s="52">
        <v>4.6440855699999995E-3</v>
      </c>
      <c r="L18" s="52">
        <v>2.5881218228000001E-3</v>
      </c>
      <c r="M18" s="52">
        <v>1.6144199499999998E-2</v>
      </c>
      <c r="N18" s="52">
        <v>1.8820476499999996E-5</v>
      </c>
      <c r="O18" s="52">
        <v>1.4138593499999998E-6</v>
      </c>
      <c r="P18" s="52">
        <v>4.4449529999999997E-5</v>
      </c>
      <c r="Q18" s="52">
        <v>1.0028029999999998E-5</v>
      </c>
      <c r="R18" s="52">
        <v>4.6601959499999998E-5</v>
      </c>
      <c r="S18" s="52">
        <v>5.0899671899999988E-5</v>
      </c>
      <c r="T18" s="52">
        <v>2.2507274999999997E-6</v>
      </c>
      <c r="U18" s="52">
        <v>2.7206486999999996E-5</v>
      </c>
      <c r="V18" s="52">
        <v>6.7215004949999994E-3</v>
      </c>
      <c r="W18" s="52">
        <v>3.2339439999999999E-4</v>
      </c>
      <c r="X18" s="52">
        <v>4.3889239999999995E-7</v>
      </c>
      <c r="Y18" s="52">
        <v>3.4649399999999995E-6</v>
      </c>
      <c r="Z18" s="52">
        <v>3.9269319999999997E-7</v>
      </c>
      <c r="AA18" s="52">
        <v>3.4649399999999998E-7</v>
      </c>
      <c r="AB18" s="52">
        <v>4.6430196000000002E-6</v>
      </c>
      <c r="AC18" s="52" t="s">
        <v>441</v>
      </c>
      <c r="AD18" s="52" t="s">
        <v>441</v>
      </c>
      <c r="AE18" s="40"/>
      <c r="AF18" s="52">
        <v>261.97749999999996</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0.44441046359999997</v>
      </c>
      <c r="F21" s="52">
        <v>2.1657429999999998E-2</v>
      </c>
      <c r="G21" s="52">
        <v>0.57896100000000006</v>
      </c>
      <c r="H21" s="52" t="s">
        <v>441</v>
      </c>
      <c r="I21" s="52">
        <v>1.7325943999999999E-2</v>
      </c>
      <c r="J21" s="52">
        <v>1.7325943999999999E-2</v>
      </c>
      <c r="K21" s="52">
        <v>1.7325943999999999E-2</v>
      </c>
      <c r="L21" s="52">
        <v>9.7025286400000011E-3</v>
      </c>
      <c r="M21" s="52">
        <v>5.7175615199999988E-2</v>
      </c>
      <c r="N21" s="52">
        <v>6.9303776E-5</v>
      </c>
      <c r="O21" s="52">
        <v>5.1977831999999996E-6</v>
      </c>
      <c r="P21" s="52">
        <v>1.0395566399999999E-4</v>
      </c>
      <c r="Q21" s="52">
        <v>2.5988915999999998E-5</v>
      </c>
      <c r="R21" s="52">
        <v>1.7325943999999999E-4</v>
      </c>
      <c r="S21" s="52">
        <v>1.9058538399999999E-4</v>
      </c>
      <c r="T21" s="52">
        <v>6.9303776000000007E-6</v>
      </c>
      <c r="U21" s="52">
        <v>9.5292691999999995E-5</v>
      </c>
      <c r="V21" s="52">
        <v>2.51226188E-2</v>
      </c>
      <c r="W21" s="52">
        <v>1.2128160799999999E-3</v>
      </c>
      <c r="X21" s="52">
        <v>1.64596468E-6</v>
      </c>
      <c r="Y21" s="52">
        <v>1.2994457999999999E-5</v>
      </c>
      <c r="Z21" s="52">
        <v>1.4727052399999998E-6</v>
      </c>
      <c r="AA21" s="52">
        <v>1.2994457999999999E-6</v>
      </c>
      <c r="AB21" s="52">
        <v>1.7412573719999997E-5</v>
      </c>
      <c r="AC21" s="52" t="s">
        <v>441</v>
      </c>
      <c r="AD21" s="52" t="s">
        <v>441</v>
      </c>
      <c r="AE21" s="40"/>
      <c r="AF21" s="52">
        <v>866.29719999999998</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0.22127569482000001</v>
      </c>
      <c r="F22" s="52">
        <v>3.1338273019999995E-2</v>
      </c>
      <c r="G22" s="52">
        <v>1.2518400000000002E-5</v>
      </c>
      <c r="H22" s="52" t="s">
        <v>441</v>
      </c>
      <c r="I22" s="52">
        <v>3.4523338000000001E-2</v>
      </c>
      <c r="J22" s="52">
        <v>3.6825136600000002E-2</v>
      </c>
      <c r="K22" s="52">
        <v>3.8615424400000001E-2</v>
      </c>
      <c r="L22" s="52">
        <v>5.6327640127999999E-3</v>
      </c>
      <c r="M22" s="52">
        <v>0.26088406823999999</v>
      </c>
      <c r="N22" s="52">
        <v>3.4298830619200006E-2</v>
      </c>
      <c r="O22" s="52">
        <v>4.6243024643999997E-4</v>
      </c>
      <c r="P22" s="52">
        <v>2.0618781888E-3</v>
      </c>
      <c r="Q22" s="52">
        <v>1.0333742322E-3</v>
      </c>
      <c r="R22" s="52">
        <v>3.5217154480000003E-3</v>
      </c>
      <c r="S22" s="52">
        <v>4.5516388028000003E-3</v>
      </c>
      <c r="T22" s="52">
        <v>3.3275809019200002E-3</v>
      </c>
      <c r="U22" s="52">
        <v>4.9831937139999994E-4</v>
      </c>
      <c r="V22" s="52">
        <v>6.1158624459999991E-2</v>
      </c>
      <c r="W22" s="52">
        <v>1.1316233599999998E-4</v>
      </c>
      <c r="X22" s="52">
        <v>1.1637526366705999E-2</v>
      </c>
      <c r="Y22" s="52">
        <v>1.5069169376099999E-2</v>
      </c>
      <c r="Z22" s="52">
        <v>6.0619896291579994E-3</v>
      </c>
      <c r="AA22" s="52">
        <v>4.7319925316099999E-3</v>
      </c>
      <c r="AB22" s="52">
        <v>3.7500677903574003E-2</v>
      </c>
      <c r="AC22" s="52" t="s">
        <v>441</v>
      </c>
      <c r="AD22" s="52">
        <v>4.3478417999999998E-2</v>
      </c>
      <c r="AE22" s="40"/>
      <c r="AF22" s="52">
        <v>271.80313999999998</v>
      </c>
      <c r="AG22" s="52">
        <v>255.75540000000001</v>
      </c>
      <c r="AH22" s="52" t="s">
        <v>441</v>
      </c>
      <c r="AI22" s="52" t="s">
        <v>441</v>
      </c>
      <c r="AJ22" s="52">
        <v>73.284599999999998</v>
      </c>
      <c r="AK22" s="52" t="s">
        <v>441</v>
      </c>
      <c r="AL22" s="120" t="s">
        <v>49</v>
      </c>
    </row>
    <row r="23" spans="1:38" ht="26.45" customHeight="1" thickBot="1" x14ac:dyDescent="0.25">
      <c r="A23" s="49" t="s">
        <v>70</v>
      </c>
      <c r="B23" s="53" t="s">
        <v>391</v>
      </c>
      <c r="C23" s="50" t="s">
        <v>387</v>
      </c>
      <c r="D23" s="92"/>
      <c r="E23" s="52">
        <v>1.1323518259412759</v>
      </c>
      <c r="F23" s="52">
        <v>0.11719489154444476</v>
      </c>
      <c r="G23" s="52">
        <v>2.7763077653407114E-3</v>
      </c>
      <c r="H23" s="52">
        <v>2.7763077653407116E-4</v>
      </c>
      <c r="I23" s="52">
        <v>7.3016894228460721E-2</v>
      </c>
      <c r="J23" s="52">
        <v>7.3016894228460721E-2</v>
      </c>
      <c r="K23" s="52">
        <v>7.3016894228460721E-2</v>
      </c>
      <c r="L23" s="52">
        <v>4.5323224269187119E-2</v>
      </c>
      <c r="M23" s="52">
        <v>0.37389924829726029</v>
      </c>
      <c r="N23" s="52">
        <v>7.8083655900207508E-2</v>
      </c>
      <c r="O23" s="52">
        <v>3.4703847066758892E-4</v>
      </c>
      <c r="P23" s="52" t="s">
        <v>441</v>
      </c>
      <c r="Q23" s="52" t="s">
        <v>441</v>
      </c>
      <c r="R23" s="52">
        <v>1.7351923533379446E-3</v>
      </c>
      <c r="S23" s="52">
        <v>5.8996540013490112E-2</v>
      </c>
      <c r="T23" s="52">
        <v>2.4292692946731227E-3</v>
      </c>
      <c r="U23" s="52">
        <v>3.4703847066758892E-4</v>
      </c>
      <c r="V23" s="52">
        <v>3.4703847066758893E-2</v>
      </c>
      <c r="W23" s="52">
        <v>3.4703847066758892E-3</v>
      </c>
      <c r="X23" s="52">
        <v>1.0411154120027668E-3</v>
      </c>
      <c r="Y23" s="52">
        <v>1.7351923533379446E-3</v>
      </c>
      <c r="Z23" s="52" t="s">
        <v>441</v>
      </c>
      <c r="AA23" s="52" t="s">
        <v>441</v>
      </c>
      <c r="AB23" s="52">
        <v>2.7763077653407114E-3</v>
      </c>
      <c r="AC23" s="52" t="s">
        <v>441</v>
      </c>
      <c r="AD23" s="52" t="s">
        <v>441</v>
      </c>
      <c r="AE23" s="40"/>
      <c r="AF23" s="52">
        <v>1492.2654238706323</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0.27756807407999995</v>
      </c>
      <c r="F24" s="52">
        <v>1.3774386999999999E-2</v>
      </c>
      <c r="G24" s="52">
        <v>0.19308376256200002</v>
      </c>
      <c r="H24" s="52" t="s">
        <v>441</v>
      </c>
      <c r="I24" s="52">
        <v>1.0794484579999998E-2</v>
      </c>
      <c r="J24" s="52">
        <v>1.0794484579999998E-2</v>
      </c>
      <c r="K24" s="52">
        <v>1.0794484579999998E-2</v>
      </c>
      <c r="L24" s="52">
        <v>6.0397314471999988E-3</v>
      </c>
      <c r="M24" s="52">
        <v>3.5959285559999991E-2</v>
      </c>
      <c r="N24" s="52">
        <v>4.3278573799999995E-5</v>
      </c>
      <c r="O24" s="52">
        <v>3.2468508599999998E-6</v>
      </c>
      <c r="P24" s="52">
        <v>7.1603479199999992E-5</v>
      </c>
      <c r="Q24" s="52">
        <v>1.7453884799999995E-5</v>
      </c>
      <c r="R24" s="52">
        <v>1.0801125499999999E-4</v>
      </c>
      <c r="S24" s="52">
        <v>1.1866295979999999E-4</v>
      </c>
      <c r="T24" s="52">
        <v>4.4798322800000001E-6</v>
      </c>
      <c r="U24" s="52">
        <v>6.0055595599999991E-5</v>
      </c>
      <c r="V24" s="52">
        <v>1.5646881469999999E-2</v>
      </c>
      <c r="W24" s="52">
        <v>7.5491662400000001E-4</v>
      </c>
      <c r="X24" s="52">
        <v>1.0245297039999999E-6</v>
      </c>
      <c r="Y24" s="52">
        <v>8.0883923999999982E-6</v>
      </c>
      <c r="Z24" s="52">
        <v>9.1668447199999994E-7</v>
      </c>
      <c r="AA24" s="52">
        <v>8.0883923999999993E-7</v>
      </c>
      <c r="AB24" s="52">
        <v>1.0838445815999999E-5</v>
      </c>
      <c r="AC24" s="52" t="s">
        <v>441</v>
      </c>
      <c r="AD24" s="52" t="s">
        <v>441</v>
      </c>
      <c r="AE24" s="40"/>
      <c r="AF24" s="52">
        <v>551.99715999999989</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0.16976278146554397</v>
      </c>
      <c r="F25" s="52">
        <v>0.26438767549698899</v>
      </c>
      <c r="G25" s="52">
        <v>1.16887182904905E-2</v>
      </c>
      <c r="H25" s="52" t="s">
        <v>441</v>
      </c>
      <c r="I25" s="52">
        <v>2.2025516388363298E-3</v>
      </c>
      <c r="J25" s="52">
        <v>2.2025516388363298E-3</v>
      </c>
      <c r="K25" s="52">
        <v>2.2025516388363298E-3</v>
      </c>
      <c r="L25" s="52">
        <v>3.3038274582544946E-4</v>
      </c>
      <c r="M25" s="52">
        <v>0.12289011514278199</v>
      </c>
      <c r="N25" s="52" t="s">
        <v>441</v>
      </c>
      <c r="O25" s="52" t="s">
        <v>441</v>
      </c>
      <c r="P25" s="52" t="s">
        <v>441</v>
      </c>
      <c r="Q25" s="52" t="s">
        <v>441</v>
      </c>
      <c r="R25" s="52" t="s">
        <v>441</v>
      </c>
      <c r="S25" s="52" t="s">
        <v>441</v>
      </c>
      <c r="T25" s="52" t="s">
        <v>441</v>
      </c>
      <c r="U25" s="52" t="s">
        <v>441</v>
      </c>
      <c r="V25" s="52" t="s">
        <v>441</v>
      </c>
      <c r="W25" s="52">
        <v>8.3490844893785985E-4</v>
      </c>
      <c r="X25" s="52" t="s">
        <v>441</v>
      </c>
      <c r="Y25" s="52" t="s">
        <v>441</v>
      </c>
      <c r="Z25" s="52" t="s">
        <v>441</v>
      </c>
      <c r="AA25" s="52" t="s">
        <v>441</v>
      </c>
      <c r="AB25" s="52" t="s">
        <v>441</v>
      </c>
      <c r="AC25" s="52" t="s">
        <v>441</v>
      </c>
      <c r="AD25" s="52" t="s">
        <v>441</v>
      </c>
      <c r="AE25" s="40"/>
      <c r="AF25" s="52">
        <v>615.2206258381508</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3.7485135771931931E-2</v>
      </c>
      <c r="F26" s="52">
        <v>8.3641619784205673E-2</v>
      </c>
      <c r="G26" s="52">
        <v>3.7542594463381733E-3</v>
      </c>
      <c r="H26" s="52" t="s">
        <v>441</v>
      </c>
      <c r="I26" s="52">
        <v>1.03294815050188E-4</v>
      </c>
      <c r="J26" s="52">
        <v>1.03294815050188E-4</v>
      </c>
      <c r="K26" s="52">
        <v>1.03294815050188E-4</v>
      </c>
      <c r="L26" s="52">
        <v>1.5494222257528199E-5</v>
      </c>
      <c r="M26" s="52">
        <v>0.5159812198302236</v>
      </c>
      <c r="N26" s="52">
        <v>0.29637959999999997</v>
      </c>
      <c r="O26" s="52" t="s">
        <v>441</v>
      </c>
      <c r="P26" s="52" t="s">
        <v>441</v>
      </c>
      <c r="Q26" s="52" t="s">
        <v>441</v>
      </c>
      <c r="R26" s="52" t="s">
        <v>441</v>
      </c>
      <c r="S26" s="52" t="s">
        <v>441</v>
      </c>
      <c r="T26" s="52" t="s">
        <v>441</v>
      </c>
      <c r="U26" s="52" t="s">
        <v>441</v>
      </c>
      <c r="V26" s="52" t="s">
        <v>441</v>
      </c>
      <c r="W26" s="52">
        <v>9.4821761713515744E-4</v>
      </c>
      <c r="X26" s="52" t="s">
        <v>441</v>
      </c>
      <c r="Y26" s="52" t="s">
        <v>441</v>
      </c>
      <c r="Z26" s="52" t="s">
        <v>441</v>
      </c>
      <c r="AA26" s="52" t="s">
        <v>441</v>
      </c>
      <c r="AB26" s="52" t="s">
        <v>441</v>
      </c>
      <c r="AC26" s="52" t="s">
        <v>441</v>
      </c>
      <c r="AD26" s="52" t="s">
        <v>441</v>
      </c>
      <c r="AE26" s="40"/>
      <c r="AF26" s="52">
        <v>194.20712605875298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1.622325915457606</v>
      </c>
      <c r="F27" s="52">
        <v>1.4134724719915766</v>
      </c>
      <c r="G27" s="52">
        <v>1.4243980712217167E-2</v>
      </c>
      <c r="H27" s="52">
        <v>0.14969385029123891</v>
      </c>
      <c r="I27" s="52">
        <v>5.0975423412603686E-2</v>
      </c>
      <c r="J27" s="52">
        <v>5.0975423412603686E-2</v>
      </c>
      <c r="K27" s="52">
        <v>5.0975423412603686E-2</v>
      </c>
      <c r="L27" s="52">
        <v>2.573844853574413E-2</v>
      </c>
      <c r="M27" s="52">
        <v>12.067832907065975</v>
      </c>
      <c r="N27" s="52">
        <v>2.5085235522119109E-4</v>
      </c>
      <c r="O27" s="52">
        <v>3.0969871004658522E-5</v>
      </c>
      <c r="P27" s="52">
        <v>1.443857738200237E-3</v>
      </c>
      <c r="Q27" s="52">
        <v>4.7228153302968507E-5</v>
      </c>
      <c r="R27" s="52">
        <v>1.1897679991334066E-3</v>
      </c>
      <c r="S27" s="52">
        <v>8.383445612692909E-4</v>
      </c>
      <c r="T27" s="52">
        <v>3.4455331461386176E-4</v>
      </c>
      <c r="U27" s="52">
        <v>3.2516564596619997E-5</v>
      </c>
      <c r="V27" s="52">
        <v>5.4116339662011407E-3</v>
      </c>
      <c r="W27" s="52">
        <v>8.2974499999999993E-2</v>
      </c>
      <c r="X27" s="52">
        <v>1.6579377012000001E-3</v>
      </c>
      <c r="Y27" s="52">
        <v>1.9506076026000001E-3</v>
      </c>
      <c r="Z27" s="52">
        <v>1.3832907225999999E-3</v>
      </c>
      <c r="AA27" s="52">
        <v>1.8797268362999999E-3</v>
      </c>
      <c r="AB27" s="52">
        <v>6.8715628626999994E-3</v>
      </c>
      <c r="AC27" s="52">
        <v>8.2974799999999997E-5</v>
      </c>
      <c r="AD27" s="52">
        <v>1.6683900000000001E-5</v>
      </c>
      <c r="AE27" s="40"/>
      <c r="AF27" s="52">
        <v>7847.3902859992004</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0.27405593602494904</v>
      </c>
      <c r="F28" s="52">
        <v>0.11784995141844981</v>
      </c>
      <c r="G28" s="52">
        <v>1.3170707491150027E-3</v>
      </c>
      <c r="H28" s="52">
        <v>3.7571825154908375E-3</v>
      </c>
      <c r="I28" s="52">
        <v>2.3853951017950185E-2</v>
      </c>
      <c r="J28" s="52">
        <v>2.3853951017950185E-2</v>
      </c>
      <c r="K28" s="52">
        <v>2.3853951017950185E-2</v>
      </c>
      <c r="L28" s="52">
        <v>1.1812053678792168E-2</v>
      </c>
      <c r="M28" s="52">
        <v>1.3630887961684</v>
      </c>
      <c r="N28" s="52">
        <v>1.5547618723795138E-5</v>
      </c>
      <c r="O28" s="52">
        <v>1.8207955648095644E-6</v>
      </c>
      <c r="P28" s="52">
        <v>1.0986880098542318E-4</v>
      </c>
      <c r="Q28" s="52">
        <v>2.976506898544004E-6</v>
      </c>
      <c r="R28" s="52">
        <v>1.2530691400981626E-4</v>
      </c>
      <c r="S28" s="52">
        <v>8.5860280101542405E-5</v>
      </c>
      <c r="T28" s="52">
        <v>1.7259445725365124E-5</v>
      </c>
      <c r="U28" s="52">
        <v>2.3114226674688778E-6</v>
      </c>
      <c r="V28" s="52">
        <v>3.9610355321214436E-4</v>
      </c>
      <c r="W28" s="52">
        <v>8.2001999999999995E-3</v>
      </c>
      <c r="X28" s="52">
        <v>2.5295586990000004E-4</v>
      </c>
      <c r="Y28" s="52">
        <v>2.9626616610000002E-4</v>
      </c>
      <c r="Z28" s="52">
        <v>2.168976689E-4</v>
      </c>
      <c r="AA28" s="52">
        <v>2.6145589650000001E-4</v>
      </c>
      <c r="AB28" s="52">
        <v>1.0275756014000001E-3</v>
      </c>
      <c r="AC28" s="52">
        <v>8.1998999999999992E-6</v>
      </c>
      <c r="AD28" s="52">
        <v>2.5141000000000002E-6</v>
      </c>
      <c r="AE28" s="40"/>
      <c r="AF28" s="52">
        <v>716.57162265340003</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1.5060416816443101</v>
      </c>
      <c r="F29" s="52">
        <v>0.13906056633270519</v>
      </c>
      <c r="G29" s="52">
        <v>3.5547400844525203E-3</v>
      </c>
      <c r="H29" s="52">
        <v>6.0602818298248712E-4</v>
      </c>
      <c r="I29" s="52">
        <v>5.0965963445613001E-2</v>
      </c>
      <c r="J29" s="52">
        <v>5.0965963445613001E-2</v>
      </c>
      <c r="K29" s="52">
        <v>5.0965963445613001E-2</v>
      </c>
      <c r="L29" s="52">
        <v>2.8377404149102239E-2</v>
      </c>
      <c r="M29" s="52">
        <v>0.40700612599266484</v>
      </c>
      <c r="N29" s="52">
        <v>2.4090056970707751E-5</v>
      </c>
      <c r="O29" s="52">
        <v>2.4771122949936678E-6</v>
      </c>
      <c r="P29" s="52">
        <v>2.4129059141842537E-4</v>
      </c>
      <c r="Q29" s="52">
        <v>4.7839580951801084E-6</v>
      </c>
      <c r="R29" s="52">
        <v>3.7394527108732163E-4</v>
      </c>
      <c r="S29" s="52">
        <v>2.5123203307955575E-4</v>
      </c>
      <c r="T29" s="52">
        <v>1.2462446602083078E-5</v>
      </c>
      <c r="U29" s="52">
        <v>4.6136916003728804E-6</v>
      </c>
      <c r="V29" s="52">
        <v>8.2535649322290161E-4</v>
      </c>
      <c r="W29" s="52">
        <v>1.32614E-2</v>
      </c>
      <c r="X29" s="52">
        <v>1.895426627E-4</v>
      </c>
      <c r="Y29" s="52">
        <v>1.1477861225999998E-3</v>
      </c>
      <c r="Z29" s="52">
        <v>1.2825720154000001E-3</v>
      </c>
      <c r="AA29" s="52">
        <v>2.9484414180000002E-4</v>
      </c>
      <c r="AB29" s="52">
        <v>2.9147449424999998E-3</v>
      </c>
      <c r="AC29" s="52">
        <v>8.8467999999999997E-6</v>
      </c>
      <c r="AD29" s="52">
        <v>2.5079000000000002E-6</v>
      </c>
      <c r="AE29" s="40"/>
      <c r="AF29" s="52">
        <v>1912.8862598259</v>
      </c>
      <c r="AG29" s="52" t="s">
        <v>441</v>
      </c>
      <c r="AH29" s="52" t="s">
        <v>441</v>
      </c>
      <c r="AI29" s="52">
        <v>1.9656</v>
      </c>
      <c r="AJ29" s="52" t="s">
        <v>441</v>
      </c>
      <c r="AK29" s="52" t="s">
        <v>441</v>
      </c>
      <c r="AL29" s="120" t="s">
        <v>49</v>
      </c>
    </row>
    <row r="30" spans="1:38" ht="26.45" customHeight="1" thickBot="1" x14ac:dyDescent="0.25">
      <c r="A30" s="49" t="s">
        <v>78</v>
      </c>
      <c r="B30" s="49" t="s">
        <v>85</v>
      </c>
      <c r="C30" s="50" t="s">
        <v>86</v>
      </c>
      <c r="D30" s="51"/>
      <c r="E30" s="52">
        <v>7.4669890692231978E-3</v>
      </c>
      <c r="F30" s="52">
        <v>0.13645229276127643</v>
      </c>
      <c r="G30" s="52">
        <v>8.2161645950790268E-5</v>
      </c>
      <c r="H30" s="52">
        <v>5.115572774156759E-5</v>
      </c>
      <c r="I30" s="52">
        <v>2.8064194794415096E-3</v>
      </c>
      <c r="J30" s="52">
        <v>2.8064194794415096E-3</v>
      </c>
      <c r="K30" s="52">
        <v>2.8064194794415096E-3</v>
      </c>
      <c r="L30" s="52">
        <v>4.3142613720005606E-4</v>
      </c>
      <c r="M30" s="52">
        <v>0.53509175132238662</v>
      </c>
      <c r="N30" s="52">
        <v>1.9127224821298103E-6</v>
      </c>
      <c r="O30" s="52">
        <v>3.7219633265475158E-5</v>
      </c>
      <c r="P30" s="52">
        <v>8.9350789971484427E-6</v>
      </c>
      <c r="Q30" s="52">
        <v>3.0810617231546351E-7</v>
      </c>
      <c r="R30" s="52">
        <v>1.6231961551588025E-4</v>
      </c>
      <c r="S30" s="52">
        <v>6.3197685836297729E-3</v>
      </c>
      <c r="T30" s="52">
        <v>2.6121823670980802E-4</v>
      </c>
      <c r="U30" s="52">
        <v>3.7057290155165527E-5</v>
      </c>
      <c r="V30" s="52">
        <v>3.688235092024724E-3</v>
      </c>
      <c r="W30" s="52">
        <v>6.6310000000000002E-4</v>
      </c>
      <c r="X30" s="52">
        <v>9.1524041000000016E-6</v>
      </c>
      <c r="Y30" s="52">
        <v>1.5492314999999998E-5</v>
      </c>
      <c r="Z30" s="52">
        <v>6.0609536000000003E-6</v>
      </c>
      <c r="AA30" s="52">
        <v>1.7954956599999999E-5</v>
      </c>
      <c r="AB30" s="52">
        <v>4.8660629300000007E-5</v>
      </c>
      <c r="AC30" s="52">
        <v>6.6319999999999996E-7</v>
      </c>
      <c r="AD30" s="52">
        <v>5.1780000000000004E-7</v>
      </c>
      <c r="AE30" s="40"/>
      <c r="AF30" s="52">
        <v>45.497011445299997</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0.18945585916053673</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8.8964682344000003</v>
      </c>
      <c r="AL31" s="120" t="s">
        <v>49</v>
      </c>
    </row>
    <row r="32" spans="1:38" ht="26.45" customHeight="1" thickBot="1" x14ac:dyDescent="0.25">
      <c r="A32" s="49" t="s">
        <v>78</v>
      </c>
      <c r="B32" s="49" t="s">
        <v>89</v>
      </c>
      <c r="C32" s="50" t="s">
        <v>90</v>
      </c>
      <c r="D32" s="51"/>
      <c r="E32" s="52" t="s">
        <v>441</v>
      </c>
      <c r="F32" s="52" t="s">
        <v>441</v>
      </c>
      <c r="G32" s="52" t="s">
        <v>441</v>
      </c>
      <c r="H32" s="52" t="s">
        <v>441</v>
      </c>
      <c r="I32" s="52">
        <v>3.4398825075464691E-2</v>
      </c>
      <c r="J32" s="52">
        <v>6.6449851044207753E-2</v>
      </c>
      <c r="K32" s="52">
        <v>8.4825726689205114E-2</v>
      </c>
      <c r="L32" s="52">
        <v>7.783980216622347E-3</v>
      </c>
      <c r="M32" s="52" t="s">
        <v>441</v>
      </c>
      <c r="N32" s="52">
        <v>0.25626835689971339</v>
      </c>
      <c r="O32" s="52">
        <v>1.1231891945001056E-3</v>
      </c>
      <c r="P32" s="52" t="s">
        <v>441</v>
      </c>
      <c r="Q32" s="52">
        <v>2.9297489126153408E-3</v>
      </c>
      <c r="R32" s="52">
        <v>9.5640057711471965E-2</v>
      </c>
      <c r="S32" s="52">
        <v>2.0997880786360774</v>
      </c>
      <c r="T32" s="52">
        <v>1.4697385821734679E-2</v>
      </c>
      <c r="U32" s="52">
        <v>1.6965145337841023E-3</v>
      </c>
      <c r="V32" s="52">
        <v>0.68143282975521002</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3218.6813324470195</v>
      </c>
      <c r="AL32" s="120" t="s">
        <v>410</v>
      </c>
    </row>
    <row r="33" spans="1:38" ht="26.45" customHeight="1" thickBot="1" x14ac:dyDescent="0.25">
      <c r="A33" s="49" t="s">
        <v>78</v>
      </c>
      <c r="B33" s="49" t="s">
        <v>91</v>
      </c>
      <c r="C33" s="50" t="s">
        <v>92</v>
      </c>
      <c r="D33" s="51"/>
      <c r="E33" s="52" t="s">
        <v>441</v>
      </c>
      <c r="F33" s="52" t="s">
        <v>441</v>
      </c>
      <c r="G33" s="52" t="s">
        <v>441</v>
      </c>
      <c r="H33" s="52" t="s">
        <v>441</v>
      </c>
      <c r="I33" s="52">
        <v>0.15640656277394194</v>
      </c>
      <c r="J33" s="52">
        <v>0.28964178291470744</v>
      </c>
      <c r="K33" s="52">
        <v>0.57928356582941487</v>
      </c>
      <c r="L33" s="52">
        <v>6.1404057977917969E-3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3218.6813324470195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0.31528057737630305</v>
      </c>
      <c r="F36" s="52">
        <v>1.4812204464863608E-2</v>
      </c>
      <c r="G36" s="52">
        <v>7.236999999999999E-2</v>
      </c>
      <c r="H36" s="52" t="s">
        <v>441</v>
      </c>
      <c r="I36" s="52">
        <v>8.0550776605997788E-3</v>
      </c>
      <c r="J36" s="52">
        <v>9.4684574734322183E-3</v>
      </c>
      <c r="K36" s="52">
        <v>9.4684574734322183E-3</v>
      </c>
      <c r="L36" s="52">
        <v>3.6386760264147338E-4</v>
      </c>
      <c r="M36" s="52">
        <v>3.017262562094063E-2</v>
      </c>
      <c r="N36" s="52">
        <v>9.6444999999999994E-4</v>
      </c>
      <c r="O36" s="52">
        <v>7.9609999999999992E-5</v>
      </c>
      <c r="P36" s="52">
        <v>2.0359000000000002E-4</v>
      </c>
      <c r="Q36" s="52">
        <v>8.4704000000000008E-4</v>
      </c>
      <c r="R36" s="52">
        <v>9.4426999999999998E-4</v>
      </c>
      <c r="S36" s="52">
        <v>6.5563699999999997E-3</v>
      </c>
      <c r="T36" s="52">
        <v>3.4391000000000005E-2</v>
      </c>
      <c r="U36" s="52">
        <v>8.0491000000000004E-4</v>
      </c>
      <c r="V36" s="52">
        <v>8.4960000000000001E-3</v>
      </c>
      <c r="W36" s="52">
        <v>1.2199400000000001E-3</v>
      </c>
      <c r="X36" s="52">
        <v>1.6802999999999998E-5</v>
      </c>
      <c r="Y36" s="52">
        <v>8.8419999999999997E-5</v>
      </c>
      <c r="Z36" s="52">
        <v>7.9609999999999992E-5</v>
      </c>
      <c r="AA36" s="52">
        <v>1.4127999999999999E-5</v>
      </c>
      <c r="AB36" s="52">
        <v>1.9896099999999999E-4</v>
      </c>
      <c r="AC36" s="52">
        <v>6.1925999999999995E-4</v>
      </c>
      <c r="AD36" s="52">
        <v>7.3773200000000006E-4</v>
      </c>
      <c r="AE36" s="40"/>
      <c r="AF36" s="52">
        <v>302.14940000000001</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0.30961683458893852</v>
      </c>
      <c r="F38" s="52">
        <v>3.2044379245666291E-2</v>
      </c>
      <c r="G38" s="52">
        <v>7.5912062175105229E-4</v>
      </c>
      <c r="H38" s="52">
        <v>7.5912062175105221E-5</v>
      </c>
      <c r="I38" s="52">
        <v>1.9964872352052673E-2</v>
      </c>
      <c r="J38" s="52">
        <v>1.9964872352052673E-2</v>
      </c>
      <c r="K38" s="52">
        <v>1.9964872352052673E-2</v>
      </c>
      <c r="L38" s="52">
        <v>1.2392644150085928E-2</v>
      </c>
      <c r="M38" s="52">
        <v>0.10223456973432295</v>
      </c>
      <c r="N38" s="52">
        <v>2.1350267486748346E-2</v>
      </c>
      <c r="O38" s="52">
        <v>9.4890077718881536E-5</v>
      </c>
      <c r="P38" s="52" t="s">
        <v>441</v>
      </c>
      <c r="Q38" s="52" t="s">
        <v>441</v>
      </c>
      <c r="R38" s="52">
        <v>4.7445038859440764E-4</v>
      </c>
      <c r="S38" s="52">
        <v>1.6131313212209859E-2</v>
      </c>
      <c r="T38" s="52">
        <v>6.642305440321708E-4</v>
      </c>
      <c r="U38" s="52">
        <v>9.4890077718881536E-5</v>
      </c>
      <c r="V38" s="52">
        <v>9.489007771888153E-3</v>
      </c>
      <c r="W38" s="52">
        <v>9.4890077718881528E-4</v>
      </c>
      <c r="X38" s="52">
        <v>2.8467023315664454E-4</v>
      </c>
      <c r="Y38" s="52">
        <v>4.7445038859440759E-4</v>
      </c>
      <c r="Z38" s="52" t="s">
        <v>441</v>
      </c>
      <c r="AA38" s="52" t="s">
        <v>441</v>
      </c>
      <c r="AB38" s="52">
        <v>7.5912062175105218E-4</v>
      </c>
      <c r="AC38" s="52" t="s">
        <v>441</v>
      </c>
      <c r="AD38" s="52" t="s">
        <v>441</v>
      </c>
      <c r="AE38" s="40"/>
      <c r="AF38" s="52">
        <v>408.04493419119052</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1.59380992E-2</v>
      </c>
      <c r="F39" s="52">
        <v>1.4111983999999999E-3</v>
      </c>
      <c r="G39" s="52">
        <v>1.0665161376000004E-3</v>
      </c>
      <c r="H39" s="52">
        <v>1.7400000000000007E-6</v>
      </c>
      <c r="I39" s="52">
        <v>6.128299424000002E-3</v>
      </c>
      <c r="J39" s="52">
        <v>8.8672994240000039E-3</v>
      </c>
      <c r="K39" s="52">
        <v>1.1535299424000006E-2</v>
      </c>
      <c r="L39" s="52">
        <v>6.2093197696000012E-4</v>
      </c>
      <c r="M39" s="52">
        <v>5.0853631999999999E-3</v>
      </c>
      <c r="N39" s="52">
        <v>6.066425806880002E-2</v>
      </c>
      <c r="O39" s="52">
        <v>1.9784711147200007E-3</v>
      </c>
      <c r="P39" s="52">
        <v>1.6306460800000007E-3</v>
      </c>
      <c r="Q39" s="52">
        <v>1.2650460800000007E-3</v>
      </c>
      <c r="R39" s="52">
        <v>5.3760499040000009E-4</v>
      </c>
      <c r="S39" s="52">
        <v>1.8300099808000003E-4</v>
      </c>
      <c r="T39" s="52">
        <v>5.4449049904000011E-3</v>
      </c>
      <c r="U39" s="52">
        <v>1.2446726400000002E-5</v>
      </c>
      <c r="V39" s="52">
        <v>1.3131263840000002E-3</v>
      </c>
      <c r="W39" s="52">
        <v>2.5799999999999998E-4</v>
      </c>
      <c r="X39" s="52">
        <v>2.5177000000000013E-6</v>
      </c>
      <c r="Y39" s="52">
        <v>2.5010000000000007E-6</v>
      </c>
      <c r="Z39" s="52">
        <v>1.8711000000000008E-6</v>
      </c>
      <c r="AA39" s="52">
        <v>7.1228000000000008E-8</v>
      </c>
      <c r="AB39" s="52">
        <v>6.9610280000000032E-6</v>
      </c>
      <c r="AC39" s="52">
        <v>1.1694600000000004E-3</v>
      </c>
      <c r="AD39" s="52">
        <v>3.0740055900000014E-3</v>
      </c>
      <c r="AE39" s="40"/>
      <c r="AF39" s="52">
        <v>66.460800000000006</v>
      </c>
      <c r="AG39" s="52" t="s">
        <v>441</v>
      </c>
      <c r="AH39" s="52" t="s">
        <v>441</v>
      </c>
      <c r="AI39" s="52">
        <v>4.5652938596473884</v>
      </c>
      <c r="AJ39" s="52">
        <v>1.8644018451315629</v>
      </c>
      <c r="AK39" s="52">
        <v>0.58000000000000018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9.6394180750000013E-3</v>
      </c>
      <c r="F41" s="52">
        <v>3.6676187999999999E-3</v>
      </c>
      <c r="G41" s="52">
        <v>3.2411275450000001E-4</v>
      </c>
      <c r="H41" s="52">
        <v>4.6505451999999999E-5</v>
      </c>
      <c r="I41" s="52">
        <v>4.6192491100000002E-3</v>
      </c>
      <c r="J41" s="52">
        <v>4.7355127399999995E-3</v>
      </c>
      <c r="K41" s="52">
        <v>4.9680400000000008E-3</v>
      </c>
      <c r="L41" s="52">
        <v>4.5552609819999999E-4</v>
      </c>
      <c r="M41" s="52">
        <v>3.2337680000000008E-2</v>
      </c>
      <c r="N41" s="52">
        <v>1.5869372399999999E-4</v>
      </c>
      <c r="O41" s="52">
        <v>7.5721676749999995E-5</v>
      </c>
      <c r="P41" s="52">
        <v>2.4372681640000002E-5</v>
      </c>
      <c r="Q41" s="52">
        <v>2.834781485E-6</v>
      </c>
      <c r="R41" s="52">
        <v>1.6160060614000001E-4</v>
      </c>
      <c r="S41" s="52">
        <v>5.2994032164000007E-5</v>
      </c>
      <c r="T41" s="52">
        <v>1.234539739E-5</v>
      </c>
      <c r="U41" s="52">
        <v>3.6691097500000002E-6</v>
      </c>
      <c r="V41" s="52">
        <v>3.0349293114999999E-3</v>
      </c>
      <c r="W41" s="52">
        <v>5.5283332000000008E-3</v>
      </c>
      <c r="X41" s="52">
        <v>7.1454056150000009E-4</v>
      </c>
      <c r="Y41" s="52">
        <v>6.508359464999999E-4</v>
      </c>
      <c r="Z41" s="52">
        <v>2.5390602299999999E-4</v>
      </c>
      <c r="AA41" s="52">
        <v>4.3502708649999997E-4</v>
      </c>
      <c r="AB41" s="52">
        <v>2.0543096175000002E-3</v>
      </c>
      <c r="AC41" s="52">
        <v>2.90659075E-5</v>
      </c>
      <c r="AD41" s="52">
        <v>3.4879088999999999E-7</v>
      </c>
      <c r="AE41" s="40"/>
      <c r="AF41" s="52">
        <v>183.30900000000003</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0.77037542646978585</v>
      </c>
      <c r="F44" s="52">
        <v>7.9731460209888957E-2</v>
      </c>
      <c r="G44" s="52">
        <v>1.8888116129082372E-3</v>
      </c>
      <c r="H44" s="52">
        <v>1.8888116129082372E-4</v>
      </c>
      <c r="I44" s="52">
        <v>4.967574541948664E-2</v>
      </c>
      <c r="J44" s="52">
        <v>4.967574541948664E-2</v>
      </c>
      <c r="K44" s="52">
        <v>4.967574541948664E-2</v>
      </c>
      <c r="L44" s="52">
        <v>3.0834849580726971E-2</v>
      </c>
      <c r="M44" s="52">
        <v>0.2543757039684168</v>
      </c>
      <c r="N44" s="52">
        <v>5.3122826613044169E-2</v>
      </c>
      <c r="O44" s="52">
        <v>2.3610145161352965E-4</v>
      </c>
      <c r="P44" s="52" t="s">
        <v>441</v>
      </c>
      <c r="Q44" s="52" t="s">
        <v>441</v>
      </c>
      <c r="R44" s="52">
        <v>1.1805072580676483E-3</v>
      </c>
      <c r="S44" s="52">
        <v>4.0137246774300042E-2</v>
      </c>
      <c r="T44" s="52">
        <v>1.6527101612947078E-3</v>
      </c>
      <c r="U44" s="52">
        <v>2.3610145161352965E-4</v>
      </c>
      <c r="V44" s="52">
        <v>2.3610145161352965E-2</v>
      </c>
      <c r="W44" s="52">
        <v>2.3610145161352966E-3</v>
      </c>
      <c r="X44" s="52">
        <v>7.0830435484058886E-4</v>
      </c>
      <c r="Y44" s="52">
        <v>1.1805072580676483E-3</v>
      </c>
      <c r="Z44" s="52" t="s">
        <v>441</v>
      </c>
      <c r="AA44" s="52" t="s">
        <v>441</v>
      </c>
      <c r="AB44" s="52">
        <v>1.8888116129082372E-3</v>
      </c>
      <c r="AC44" s="52" t="s">
        <v>441</v>
      </c>
      <c r="AD44" s="52" t="s">
        <v>441</v>
      </c>
      <c r="AE44" s="40"/>
      <c r="AF44" s="52">
        <v>1015.2362419381775</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12.769651439174599</v>
      </c>
      <c r="F45" s="52">
        <v>0.45165069270165198</v>
      </c>
      <c r="G45" s="52">
        <v>2.5608239999999998</v>
      </c>
      <c r="H45" s="52" t="s">
        <v>441</v>
      </c>
      <c r="I45" s="52">
        <v>0.32397652629915796</v>
      </c>
      <c r="J45" s="52">
        <v>0.380787568977972</v>
      </c>
      <c r="K45" s="52">
        <v>0.380787568977972</v>
      </c>
      <c r="L45" s="52">
        <v>1.24510576941529E-2</v>
      </c>
      <c r="M45" s="52">
        <v>1.025290768977972</v>
      </c>
      <c r="N45" s="52">
        <v>3.1862880000000003E-2</v>
      </c>
      <c r="O45" s="52">
        <v>2.65168E-3</v>
      </c>
      <c r="P45" s="52">
        <v>6.6505599999999998E-3</v>
      </c>
      <c r="Q45" s="52">
        <v>3.0173920000000003E-2</v>
      </c>
      <c r="R45" s="52">
        <v>3.3477840000000002E-2</v>
      </c>
      <c r="S45" s="52">
        <v>0.21671572</v>
      </c>
      <c r="T45" s="52">
        <v>1.243528</v>
      </c>
      <c r="U45" s="52">
        <v>2.6842919999999999E-2</v>
      </c>
      <c r="V45" s="52">
        <v>0.27906720000000002</v>
      </c>
      <c r="W45" s="52">
        <v>4.132036E-2</v>
      </c>
      <c r="X45" s="52">
        <v>5.6294799999999996E-4</v>
      </c>
      <c r="Y45" s="52">
        <v>2.9778000000000001E-3</v>
      </c>
      <c r="Z45" s="52">
        <v>2.65168E-3</v>
      </c>
      <c r="AA45" s="52">
        <v>4.9345200000000002E-4</v>
      </c>
      <c r="AB45" s="52">
        <v>6.6858799999999999E-3</v>
      </c>
      <c r="AC45" s="52">
        <v>2.0561200000000002E-2</v>
      </c>
      <c r="AD45" s="52">
        <v>2.6186712000000001E-2</v>
      </c>
      <c r="AE45" s="40"/>
      <c r="AF45" s="52">
        <v>9915.1167999999998</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0.20033563140000005</v>
      </c>
      <c r="F46" s="52">
        <v>9.7629450000000003E-3</v>
      </c>
      <c r="G46" s="52">
        <v>7.2632000000000013E-4</v>
      </c>
      <c r="H46" s="52" t="s">
        <v>441</v>
      </c>
      <c r="I46" s="52">
        <v>7.8103560000000009E-3</v>
      </c>
      <c r="J46" s="52">
        <v>7.8103560000000009E-3</v>
      </c>
      <c r="K46" s="52">
        <v>7.8103560000000009E-3</v>
      </c>
      <c r="L46" s="52">
        <v>4.3737993600000006E-3</v>
      </c>
      <c r="M46" s="52">
        <v>2.5774174800000001E-2</v>
      </c>
      <c r="N46" s="52">
        <v>3.1241424000000008E-5</v>
      </c>
      <c r="O46" s="52">
        <v>2.3431068000000006E-6</v>
      </c>
      <c r="P46" s="52">
        <v>4.6862136000000005E-5</v>
      </c>
      <c r="Q46" s="52">
        <v>1.1715534000000001E-5</v>
      </c>
      <c r="R46" s="52">
        <v>7.8103560000000006E-5</v>
      </c>
      <c r="S46" s="52">
        <v>8.5913916000000015E-5</v>
      </c>
      <c r="T46" s="52">
        <v>3.1241424000000008E-6</v>
      </c>
      <c r="U46" s="52">
        <v>4.2956958000000007E-5</v>
      </c>
      <c r="V46" s="52">
        <v>1.1325016200000003E-2</v>
      </c>
      <c r="W46" s="52">
        <v>5.4672492000000007E-4</v>
      </c>
      <c r="X46" s="52">
        <v>7.4198382000000012E-7</v>
      </c>
      <c r="Y46" s="52">
        <v>5.8577670000000006E-6</v>
      </c>
      <c r="Z46" s="52">
        <v>6.6388026000000008E-7</v>
      </c>
      <c r="AA46" s="52">
        <v>5.8577670000000015E-7</v>
      </c>
      <c r="AB46" s="52">
        <v>7.8494077800000021E-6</v>
      </c>
      <c r="AC46" s="52" t="s">
        <v>441</v>
      </c>
      <c r="AD46" s="52" t="s">
        <v>441</v>
      </c>
      <c r="AE46" s="40"/>
      <c r="AF46" s="52">
        <v>390.51780000000008</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0.22551220473600031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32300.787400000001</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30.30639745344002</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1657.997204</v>
      </c>
      <c r="AL56" s="120" t="s">
        <v>413</v>
      </c>
    </row>
    <row r="57" spans="1:38" ht="26.45" customHeight="1" thickBot="1" x14ac:dyDescent="0.25">
      <c r="A57" s="49" t="s">
        <v>53</v>
      </c>
      <c r="B57" s="49" t="s">
        <v>143</v>
      </c>
      <c r="C57" s="50" t="s">
        <v>144</v>
      </c>
      <c r="D57" s="51"/>
      <c r="E57" s="52" t="s">
        <v>441</v>
      </c>
      <c r="F57" s="52" t="s">
        <v>441</v>
      </c>
      <c r="G57" s="52">
        <v>1E-3</v>
      </c>
      <c r="H57" s="52" t="s">
        <v>441</v>
      </c>
      <c r="I57" s="52">
        <v>1.2612300000000002E-2</v>
      </c>
      <c r="J57" s="52">
        <v>2.5224600000000003E-2</v>
      </c>
      <c r="K57" s="52">
        <v>2.774706E-2</v>
      </c>
      <c r="L57" s="52">
        <v>3.7836900000000004E-4</v>
      </c>
      <c r="M57" s="52" t="s">
        <v>441</v>
      </c>
      <c r="N57" s="52" t="s">
        <v>441</v>
      </c>
      <c r="O57" s="52" t="s">
        <v>441</v>
      </c>
      <c r="P57" s="52" t="s">
        <v>441</v>
      </c>
      <c r="Q57" s="52" t="s">
        <v>441</v>
      </c>
      <c r="R57" s="52" t="s">
        <v>441</v>
      </c>
      <c r="S57" s="52" t="s">
        <v>441</v>
      </c>
      <c r="T57" s="52" t="s">
        <v>441</v>
      </c>
      <c r="U57" s="52" t="s">
        <v>441</v>
      </c>
      <c r="V57" s="52" t="s">
        <v>441</v>
      </c>
      <c r="W57" s="52">
        <v>6.3061500000000008E-3</v>
      </c>
      <c r="X57" s="52" t="s">
        <v>441</v>
      </c>
      <c r="Y57" s="52" t="s">
        <v>441</v>
      </c>
      <c r="Z57" s="52" t="s">
        <v>441</v>
      </c>
      <c r="AA57" s="52" t="s">
        <v>441</v>
      </c>
      <c r="AB57" s="52" t="s">
        <v>441</v>
      </c>
      <c r="AC57" s="52">
        <v>1.387353E-3</v>
      </c>
      <c r="AD57" s="52" t="s">
        <v>441</v>
      </c>
      <c r="AE57" s="40"/>
      <c r="AF57" s="52" t="s">
        <v>441</v>
      </c>
      <c r="AG57" s="52" t="s">
        <v>441</v>
      </c>
      <c r="AH57" s="52" t="s">
        <v>441</v>
      </c>
      <c r="AI57" s="52" t="s">
        <v>441</v>
      </c>
      <c r="AJ57" s="52" t="s">
        <v>441</v>
      </c>
      <c r="AK57" s="52">
        <v>99.17</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5.742458989848824E-2</v>
      </c>
      <c r="J60" s="52">
        <v>0.16278159617995358</v>
      </c>
      <c r="K60" s="52">
        <v>0.34377490158471286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9.4275000000000002</v>
      </c>
      <c r="AL60" s="120" t="s">
        <v>415</v>
      </c>
    </row>
    <row r="61" spans="1:38" ht="26.45" customHeight="1" thickBot="1" x14ac:dyDescent="0.25">
      <c r="A61" s="49" t="s">
        <v>53</v>
      </c>
      <c r="B61" s="57" t="s">
        <v>152</v>
      </c>
      <c r="C61" s="50" t="s">
        <v>153</v>
      </c>
      <c r="D61" s="51"/>
      <c r="E61" s="52" t="s">
        <v>441</v>
      </c>
      <c r="F61" s="52" t="s">
        <v>441</v>
      </c>
      <c r="G61" s="52" t="s">
        <v>441</v>
      </c>
      <c r="H61" s="52" t="s">
        <v>441</v>
      </c>
      <c r="I61" s="52">
        <v>9.2910091100462375E-2</v>
      </c>
      <c r="J61" s="52">
        <v>0.92910091100462355</v>
      </c>
      <c r="K61" s="52">
        <v>3.1039706585573499</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1485154.94</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9.9200000000000004E-4</v>
      </c>
      <c r="H63" s="52">
        <v>1.3838557300318213E-2</v>
      </c>
      <c r="I63" s="52">
        <v>4.5033949180696576E-3</v>
      </c>
      <c r="J63" s="52">
        <v>5.1096211570405723E-3</v>
      </c>
      <c r="K63" s="52">
        <v>5.8024511444359052E-3</v>
      </c>
      <c r="L63" s="52">
        <v>9.0067898361393146E-5</v>
      </c>
      <c r="M63" s="52">
        <v>1.315467510484067E-2</v>
      </c>
      <c r="N63" s="52" t="s">
        <v>441</v>
      </c>
      <c r="O63" s="52" t="s">
        <v>441</v>
      </c>
      <c r="P63" s="52" t="s">
        <v>441</v>
      </c>
      <c r="Q63" s="52" t="s">
        <v>441</v>
      </c>
      <c r="R63" s="52" t="s">
        <v>441</v>
      </c>
      <c r="S63" s="52" t="s">
        <v>441</v>
      </c>
      <c r="T63" s="52" t="s">
        <v>441</v>
      </c>
      <c r="U63" s="52" t="s">
        <v>441</v>
      </c>
      <c r="V63" s="52" t="s">
        <v>441</v>
      </c>
      <c r="W63" s="52">
        <v>5.1200000000000004E-5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9.9139999999999997</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1.2205929999999998</v>
      </c>
      <c r="F73" s="52">
        <v>4.9933349999999998E-3</v>
      </c>
      <c r="G73" s="52">
        <v>2.64</v>
      </c>
      <c r="H73" s="52" t="s">
        <v>441</v>
      </c>
      <c r="I73" s="52">
        <v>9.0275352962750702E-2</v>
      </c>
      <c r="J73" s="52">
        <v>0.12789008336389684</v>
      </c>
      <c r="K73" s="52">
        <v>0.15045892160458452</v>
      </c>
      <c r="L73" s="52">
        <v>2.0763331181432662E-4</v>
      </c>
      <c r="M73" s="52">
        <v>0.27740749999999997</v>
      </c>
      <c r="N73" s="52">
        <v>1.3089926179598852E-3</v>
      </c>
      <c r="O73" s="52">
        <v>6.9211103938108878E-5</v>
      </c>
      <c r="P73" s="52">
        <v>1.3541302944412607E-3</v>
      </c>
      <c r="Q73" s="52">
        <v>1.7754152749340974E-3</v>
      </c>
      <c r="R73" s="52">
        <v>1.3240385101203438E-3</v>
      </c>
      <c r="S73" s="52">
        <v>1.6249563533295129E-3</v>
      </c>
      <c r="T73" s="52" t="s">
        <v>441</v>
      </c>
      <c r="U73" s="52" t="s">
        <v>441</v>
      </c>
      <c r="V73" s="52">
        <v>3.7915648244355297E-3</v>
      </c>
      <c r="W73" s="52">
        <v>1.2665615688825215E-2</v>
      </c>
      <c r="X73" s="52">
        <v>3.0960393906017195E-4</v>
      </c>
      <c r="Y73" s="52">
        <v>1.1342762494659027E-2</v>
      </c>
      <c r="Z73" s="52">
        <v>3.2930600790945564E-3</v>
      </c>
      <c r="AA73" s="52">
        <v>1.041395067747851E-3</v>
      </c>
      <c r="AB73" s="52">
        <v>1.5986821580561607E-2</v>
      </c>
      <c r="AC73" s="52" t="s">
        <v>441</v>
      </c>
      <c r="AD73" s="52" t="s">
        <v>441</v>
      </c>
      <c r="AE73" s="40"/>
      <c r="AF73" s="52" t="s">
        <v>441</v>
      </c>
      <c r="AG73" s="52" t="s">
        <v>441</v>
      </c>
      <c r="AH73" s="52" t="s">
        <v>441</v>
      </c>
      <c r="AI73" s="52" t="s">
        <v>441</v>
      </c>
      <c r="AJ73" s="52" t="s">
        <v>441</v>
      </c>
      <c r="AK73" s="52">
        <v>110.96299999999999</v>
      </c>
      <c r="AL73" s="120" t="s">
        <v>184</v>
      </c>
    </row>
    <row r="74" spans="1:38" ht="26.45" customHeight="1" thickBot="1" x14ac:dyDescent="0.25">
      <c r="A74" s="49" t="s">
        <v>53</v>
      </c>
      <c r="B74" s="49" t="s">
        <v>185</v>
      </c>
      <c r="C74" s="50" t="s">
        <v>186</v>
      </c>
      <c r="D74" s="51"/>
      <c r="E74" s="52">
        <v>0.21724049627227243</v>
      </c>
      <c r="F74" s="52" t="s">
        <v>441</v>
      </c>
      <c r="G74" s="52">
        <v>3.4138297000000004</v>
      </c>
      <c r="H74" s="52" t="s">
        <v>441</v>
      </c>
      <c r="I74" s="52">
        <v>0.1290749853</v>
      </c>
      <c r="J74" s="52">
        <v>0.2385534144</v>
      </c>
      <c r="K74" s="52">
        <v>0.28698449600000003</v>
      </c>
      <c r="L74" s="52">
        <v>1.6045856619000003E-3</v>
      </c>
      <c r="M74" s="52">
        <v>32.698560000000001</v>
      </c>
      <c r="N74" s="52">
        <v>5.3886526786243991E-2</v>
      </c>
      <c r="O74" s="52">
        <v>4.0414895089682989E-2</v>
      </c>
      <c r="P74" s="52" t="s">
        <v>441</v>
      </c>
      <c r="Q74" s="52">
        <v>4.176205825933909E-2</v>
      </c>
      <c r="R74" s="52">
        <v>2.6943263393121995E-2</v>
      </c>
      <c r="S74" s="52">
        <v>4.4456384598651297E-2</v>
      </c>
      <c r="T74" s="52">
        <v>0.53886526786243993</v>
      </c>
      <c r="U74" s="52" t="s">
        <v>441</v>
      </c>
      <c r="V74" s="52">
        <v>1.3471631696560995</v>
      </c>
      <c r="W74" s="52">
        <v>1.7491873624502805E-2</v>
      </c>
      <c r="X74" s="52">
        <v>7.6425218895855235E-4</v>
      </c>
      <c r="Y74" s="52">
        <v>3.5271256219046683E-3</v>
      </c>
      <c r="Z74" s="52">
        <v>1.0244092701820408E-3</v>
      </c>
      <c r="AA74" s="52">
        <v>4.3868283904870451E-4</v>
      </c>
      <c r="AB74" s="52">
        <v>5.7544699200939662E-3</v>
      </c>
      <c r="AC74" s="52">
        <v>1.1256230000000001E-2</v>
      </c>
      <c r="AD74" s="52" t="s">
        <v>441</v>
      </c>
      <c r="AE74" s="40"/>
      <c r="AF74" s="52" t="s">
        <v>441</v>
      </c>
      <c r="AG74" s="52" t="s">
        <v>441</v>
      </c>
      <c r="AH74" s="52" t="s">
        <v>441</v>
      </c>
      <c r="AI74" s="52" t="s">
        <v>441</v>
      </c>
      <c r="AJ74" s="52" t="s">
        <v>441</v>
      </c>
      <c r="AK74" s="52">
        <v>274.73924599999998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0.52843859999999998</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293577</v>
      </c>
      <c r="AL82" s="120" t="s">
        <v>417</v>
      </c>
    </row>
    <row r="83" spans="1:38" ht="26.45" customHeight="1" thickBot="1" x14ac:dyDescent="0.25">
      <c r="A83" s="49" t="s">
        <v>53</v>
      </c>
      <c r="B83" s="60" t="s">
        <v>211</v>
      </c>
      <c r="C83" s="61" t="s">
        <v>212</v>
      </c>
      <c r="D83" s="51"/>
      <c r="E83" s="52" t="s">
        <v>441</v>
      </c>
      <c r="F83" s="52">
        <v>5.3595839999999997E-3</v>
      </c>
      <c r="G83" s="52" t="s">
        <v>441</v>
      </c>
      <c r="H83" s="52" t="s">
        <v>441</v>
      </c>
      <c r="I83" s="52">
        <v>1.9141371428571429E-4</v>
      </c>
      <c r="J83" s="52">
        <v>1.4356028571428569E-3</v>
      </c>
      <c r="K83" s="52">
        <v>6.6994800000000007E-3</v>
      </c>
      <c r="L83" s="52">
        <v>1.0910581714285715E-5</v>
      </c>
      <c r="M83" s="52" t="s">
        <v>441</v>
      </c>
      <c r="N83" s="52" t="s">
        <v>441</v>
      </c>
      <c r="O83" s="52" t="s">
        <v>441</v>
      </c>
      <c r="P83" s="52" t="s">
        <v>441</v>
      </c>
      <c r="Q83" s="52" t="s">
        <v>441</v>
      </c>
      <c r="R83" s="52" t="s">
        <v>441</v>
      </c>
      <c r="S83" s="52" t="s">
        <v>441</v>
      </c>
      <c r="T83" s="52" t="s">
        <v>441</v>
      </c>
      <c r="U83" s="52" t="s">
        <v>441</v>
      </c>
      <c r="V83" s="52" t="s">
        <v>441</v>
      </c>
      <c r="W83" s="52">
        <v>2.3448179999999998E-3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334.97399999999999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0.34239708999999996</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1.488683</v>
      </c>
      <c r="AL85" s="120" t="s">
        <v>216</v>
      </c>
    </row>
    <row r="86" spans="1:38" ht="26.45" customHeight="1" thickBot="1" x14ac:dyDescent="0.25">
      <c r="A86" s="49" t="s">
        <v>208</v>
      </c>
      <c r="B86" s="55" t="s">
        <v>217</v>
      </c>
      <c r="C86" s="59" t="s">
        <v>218</v>
      </c>
      <c r="D86" s="51"/>
      <c r="E86" s="52" t="s">
        <v>441</v>
      </c>
      <c r="F86" s="52">
        <v>5.762856999999999E-2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0.12527949999999999</v>
      </c>
      <c r="AL86" s="120" t="s">
        <v>219</v>
      </c>
    </row>
    <row r="87" spans="1:38" ht="26.45" customHeight="1" thickBot="1" x14ac:dyDescent="0.25">
      <c r="A87" s="49" t="s">
        <v>208</v>
      </c>
      <c r="B87" s="55" t="s">
        <v>220</v>
      </c>
      <c r="C87" s="59" t="s">
        <v>221</v>
      </c>
      <c r="D87" s="51"/>
      <c r="E87" s="52" t="s">
        <v>441</v>
      </c>
      <c r="F87" s="52">
        <v>1.7147832569999997E-3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88073.099999999991</v>
      </c>
      <c r="AL87" s="120" t="s">
        <v>434</v>
      </c>
    </row>
    <row r="88" spans="1:38" ht="26.45" customHeight="1" thickBot="1" x14ac:dyDescent="0.25">
      <c r="A88" s="49" t="s">
        <v>208</v>
      </c>
      <c r="B88" s="55" t="s">
        <v>222</v>
      </c>
      <c r="C88" s="59" t="s">
        <v>223</v>
      </c>
      <c r="D88" s="51"/>
      <c r="E88" s="52" t="s">
        <v>441</v>
      </c>
      <c r="F88" s="52">
        <v>5.4172690000000006E-3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0.492479</v>
      </c>
      <c r="AL88" s="120" t="s">
        <v>419</v>
      </c>
    </row>
    <row r="89" spans="1:38" ht="26.45" customHeight="1" thickBot="1" x14ac:dyDescent="0.25">
      <c r="A89" s="49" t="s">
        <v>208</v>
      </c>
      <c r="B89" s="55" t="s">
        <v>224</v>
      </c>
      <c r="C89" s="59" t="s">
        <v>225</v>
      </c>
      <c r="D89" s="51"/>
      <c r="E89" s="52" t="s">
        <v>441</v>
      </c>
      <c r="F89" s="52">
        <v>0.30512549999999999</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0.61025099999999999</v>
      </c>
      <c r="AL89" s="120" t="s">
        <v>420</v>
      </c>
    </row>
    <row r="90" spans="1:38" s="4" customFormat="1" ht="26.45" customHeight="1" thickBot="1" x14ac:dyDescent="0.25">
      <c r="A90" s="49" t="s">
        <v>208</v>
      </c>
      <c r="B90" s="55" t="s">
        <v>226</v>
      </c>
      <c r="C90" s="59" t="s">
        <v>227</v>
      </c>
      <c r="D90" s="51"/>
      <c r="E90" s="52" t="s">
        <v>441</v>
      </c>
      <c r="F90" s="52">
        <v>0.12247634805449997</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3.15E-7</v>
      </c>
      <c r="Y90" s="52">
        <v>1.5900000000000001E-7</v>
      </c>
      <c r="Z90" s="52">
        <v>1.5900000000000001E-7</v>
      </c>
      <c r="AA90" s="52">
        <v>1.5900000000000001E-7</v>
      </c>
      <c r="AB90" s="52">
        <v>7.92E-7</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8.582475199999999E-4</v>
      </c>
      <c r="F91" s="52">
        <v>1.86173988E-3</v>
      </c>
      <c r="G91" s="52">
        <v>1.92658484E-3</v>
      </c>
      <c r="H91" s="52">
        <v>1.5963265499999999E-3</v>
      </c>
      <c r="I91" s="52">
        <v>4.3520446479999995E-2</v>
      </c>
      <c r="J91" s="52">
        <v>7.4128903640000007E-2</v>
      </c>
      <c r="K91" s="52">
        <v>8.0450908859999989E-2</v>
      </c>
      <c r="L91" s="52">
        <v>4.6735825499999994E-5</v>
      </c>
      <c r="M91" s="52">
        <v>2.5755885999999999E-2</v>
      </c>
      <c r="N91" s="52">
        <v>0.50039270848000006</v>
      </c>
      <c r="O91" s="52">
        <v>9.5184730000000002E-4</v>
      </c>
      <c r="P91" s="52">
        <v>4.0209264000000003E-5</v>
      </c>
      <c r="Q91" s="52">
        <v>9.0962332300000004E-4</v>
      </c>
      <c r="R91" s="52">
        <v>1.0010363063999999E-2</v>
      </c>
      <c r="S91" s="52">
        <v>0.28338241657799995</v>
      </c>
      <c r="T91" s="52">
        <v>1.9149799710000002E-2</v>
      </c>
      <c r="U91" s="52">
        <v>3.8465700000000002E-6</v>
      </c>
      <c r="V91" s="52">
        <v>0.16648421777000003</v>
      </c>
      <c r="W91" s="52">
        <v>3.84657E-5</v>
      </c>
      <c r="X91" s="52">
        <v>4.2696927000000002E-5</v>
      </c>
      <c r="Y91" s="52">
        <v>1.7309564999999999E-5</v>
      </c>
      <c r="Z91" s="52">
        <v>1.7309564999999999E-5</v>
      </c>
      <c r="AA91" s="52">
        <v>1.7309564999999999E-5</v>
      </c>
      <c r="AB91" s="52">
        <v>9.4625621999999991E-5</v>
      </c>
      <c r="AC91" s="52">
        <v>0.65030212625000006</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0.17975053724959103</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146.08457969226865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3.152406285626596E-4</v>
      </c>
      <c r="F99" s="52">
        <v>0.36995052296354902</v>
      </c>
      <c r="G99" s="52" t="s">
        <v>441</v>
      </c>
      <c r="H99" s="52">
        <v>0.62948645850783513</v>
      </c>
      <c r="I99" s="52">
        <v>1.0600053585262163E-2</v>
      </c>
      <c r="J99" s="52">
        <v>1.6292674955125177E-2</v>
      </c>
      <c r="K99" s="52">
        <v>3.5529809239489847E-2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24.488</v>
      </c>
      <c r="AL99" s="120" t="s">
        <v>244</v>
      </c>
    </row>
    <row r="100" spans="1:38" ht="26.45" customHeight="1" thickBot="1" x14ac:dyDescent="0.25">
      <c r="A100" s="49" t="s">
        <v>242</v>
      </c>
      <c r="B100" s="49" t="s">
        <v>245</v>
      </c>
      <c r="C100" s="50" t="s">
        <v>406</v>
      </c>
      <c r="D100" s="63"/>
      <c r="E100" s="52">
        <v>2.67860797546223E-3</v>
      </c>
      <c r="F100" s="52">
        <v>0.14788998011392923</v>
      </c>
      <c r="G100" s="52" t="s">
        <v>441</v>
      </c>
      <c r="H100" s="52">
        <v>0.40860300128114913</v>
      </c>
      <c r="I100" s="52">
        <v>3.5725643835616437E-3</v>
      </c>
      <c r="J100" s="52">
        <v>5.4501484246575324E-3</v>
      </c>
      <c r="K100" s="52">
        <v>1.2234791027397258E-2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41.481999999999999</v>
      </c>
      <c r="AL100" s="120" t="s">
        <v>244</v>
      </c>
    </row>
    <row r="101" spans="1:38" ht="26.45" customHeight="1" thickBot="1" x14ac:dyDescent="0.25">
      <c r="A101" s="49" t="s">
        <v>242</v>
      </c>
      <c r="B101" s="49" t="s">
        <v>246</v>
      </c>
      <c r="C101" s="50" t="s">
        <v>247</v>
      </c>
      <c r="D101" s="63"/>
      <c r="E101" s="52">
        <v>1.475972933671217E-2</v>
      </c>
      <c r="F101" s="52">
        <v>0.19904393616599045</v>
      </c>
      <c r="G101" s="52" t="s">
        <v>441</v>
      </c>
      <c r="H101" s="52">
        <v>0.62870030684385902</v>
      </c>
      <c r="I101" s="52">
        <v>2.753272493150685E-3</v>
      </c>
      <c r="J101" s="52">
        <v>9.069603506849315E-3</v>
      </c>
      <c r="K101" s="52">
        <v>2.2674008767123287E-2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713.41912604297647</v>
      </c>
      <c r="AL101" s="120" t="s">
        <v>244</v>
      </c>
    </row>
    <row r="102" spans="1:38" ht="26.45" customHeight="1" thickBot="1" x14ac:dyDescent="0.25">
      <c r="A102" s="49" t="s">
        <v>242</v>
      </c>
      <c r="B102" s="49" t="s">
        <v>248</v>
      </c>
      <c r="C102" s="50" t="s">
        <v>384</v>
      </c>
      <c r="D102" s="63"/>
      <c r="E102" s="52">
        <v>1.2314647308895715E-4</v>
      </c>
      <c r="F102" s="52">
        <v>2.6313232109589042E-2</v>
      </c>
      <c r="G102" s="52" t="s">
        <v>441</v>
      </c>
      <c r="H102" s="52">
        <v>0.2187678640734021</v>
      </c>
      <c r="I102" s="52">
        <v>2.5618261643835611E-3</v>
      </c>
      <c r="J102" s="52">
        <v>1.3403476849315069E-2</v>
      </c>
      <c r="K102" s="52">
        <v>3.0195941917808215E-2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39.349602739726024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1.654781225892857E-5</v>
      </c>
      <c r="F104" s="52">
        <v>4.1008499999999997E-4</v>
      </c>
      <c r="G104" s="52" t="s">
        <v>441</v>
      </c>
      <c r="H104" s="52">
        <v>5.4474405190178571E-4</v>
      </c>
      <c r="I104" s="52">
        <v>6.1217465753424658E-6</v>
      </c>
      <c r="J104" s="52">
        <v>2.0165753424657533E-5</v>
      </c>
      <c r="K104" s="52">
        <v>5.0054280821917802E-5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0.65718750000000004</v>
      </c>
      <c r="AL104" s="120" t="s">
        <v>244</v>
      </c>
    </row>
    <row r="105" spans="1:38" ht="26.45" customHeight="1" thickBot="1" x14ac:dyDescent="0.25">
      <c r="A105" s="49" t="s">
        <v>242</v>
      </c>
      <c r="B105" s="49" t="s">
        <v>253</v>
      </c>
      <c r="C105" s="50" t="s">
        <v>254</v>
      </c>
      <c r="D105" s="63"/>
      <c r="E105" s="52">
        <v>2.3685201207602736E-3</v>
      </c>
      <c r="F105" s="52">
        <v>0.59624830374999993</v>
      </c>
      <c r="G105" s="52" t="s">
        <v>441</v>
      </c>
      <c r="H105" s="52">
        <v>7.7662435065105728E-2</v>
      </c>
      <c r="I105" s="52">
        <v>1.3441555555555556E-3</v>
      </c>
      <c r="J105" s="52">
        <v>2.1122444444444449E-3</v>
      </c>
      <c r="K105" s="52">
        <v>4.6085333333333338E-3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76.628749999999997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3.1164615678016215E-4</v>
      </c>
      <c r="F107" s="52">
        <v>3.5111175000000001E-2</v>
      </c>
      <c r="G107" s="52" t="s">
        <v>441</v>
      </c>
      <c r="H107" s="52">
        <v>5.1212205712809267E-2</v>
      </c>
      <c r="I107" s="52">
        <v>1.1703725E-3</v>
      </c>
      <c r="J107" s="52">
        <v>7.8202162500000012E-3</v>
      </c>
      <c r="K107" s="52">
        <v>7.8202162500000012E-3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212.79499999999999</v>
      </c>
      <c r="AL107" s="120" t="s">
        <v>244</v>
      </c>
    </row>
    <row r="108" spans="1:38" ht="26.45" customHeight="1" thickBot="1" x14ac:dyDescent="0.25">
      <c r="A108" s="49" t="s">
        <v>242</v>
      </c>
      <c r="B108" s="49" t="s">
        <v>258</v>
      </c>
      <c r="C108" s="50" t="s">
        <v>378</v>
      </c>
      <c r="D108" s="63"/>
      <c r="E108" s="52">
        <v>4.2961051163348382E-3</v>
      </c>
      <c r="F108" s="52">
        <v>5.9216646772602737E-2</v>
      </c>
      <c r="G108" s="52" t="s">
        <v>441</v>
      </c>
      <c r="H108" s="52">
        <v>8.9835175506407364E-2</v>
      </c>
      <c r="I108" s="52">
        <v>4.9347205643835608E-3</v>
      </c>
      <c r="J108" s="52">
        <v>3.7832857660273979E-2</v>
      </c>
      <c r="K108" s="52">
        <v>3.7832857660273979E-2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548.30228493150685</v>
      </c>
      <c r="AL108" s="120" t="s">
        <v>244</v>
      </c>
    </row>
    <row r="109" spans="1:38" ht="26.45" customHeight="1" thickBot="1" x14ac:dyDescent="0.25">
      <c r="A109" s="49" t="s">
        <v>242</v>
      </c>
      <c r="B109" s="49" t="s">
        <v>259</v>
      </c>
      <c r="C109" s="50" t="s">
        <v>379</v>
      </c>
      <c r="D109" s="63"/>
      <c r="E109" s="52">
        <v>2.2080355389560001E-4</v>
      </c>
      <c r="F109" s="52">
        <v>3.9322419205479447E-3</v>
      </c>
      <c r="G109" s="52" t="s">
        <v>441</v>
      </c>
      <c r="H109" s="52">
        <v>6.3523483966887988E-3</v>
      </c>
      <c r="I109" s="52">
        <v>5.6289761643835612E-4</v>
      </c>
      <c r="J109" s="52">
        <v>4.1815251506849317E-3</v>
      </c>
      <c r="K109" s="52">
        <v>4.1815251506849317E-3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8.0413945205479447</v>
      </c>
      <c r="AL109" s="120" t="s">
        <v>244</v>
      </c>
    </row>
    <row r="110" spans="1:38" ht="26.45" customHeight="1" thickBot="1" x14ac:dyDescent="0.25">
      <c r="A110" s="49" t="s">
        <v>242</v>
      </c>
      <c r="B110" s="49" t="s">
        <v>260</v>
      </c>
      <c r="C110" s="50" t="s">
        <v>380</v>
      </c>
      <c r="D110" s="63"/>
      <c r="E110" s="52">
        <v>2.3368366899449997E-5</v>
      </c>
      <c r="F110" s="52">
        <v>8.6481994520547938E-4</v>
      </c>
      <c r="G110" s="52" t="s">
        <v>441</v>
      </c>
      <c r="H110" s="52">
        <v>5.6588202226169984E-4</v>
      </c>
      <c r="I110" s="52">
        <v>3.6159863013698621E-5</v>
      </c>
      <c r="J110" s="52">
        <v>2.7849671232876708E-4</v>
      </c>
      <c r="K110" s="52">
        <v>2.7849671232876708E-4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1.7685479452054793</v>
      </c>
      <c r="AL110" s="120" t="s">
        <v>244</v>
      </c>
    </row>
    <row r="111" spans="1:38" ht="26.45" customHeight="1" thickBot="1" x14ac:dyDescent="0.25">
      <c r="A111" s="49" t="s">
        <v>242</v>
      </c>
      <c r="B111" s="49" t="s">
        <v>261</v>
      </c>
      <c r="C111" s="50" t="s">
        <v>374</v>
      </c>
      <c r="D111" s="63"/>
      <c r="E111" s="52">
        <v>4.0860620644114273E-3</v>
      </c>
      <c r="F111" s="52">
        <v>7.1489372999999995E-2</v>
      </c>
      <c r="G111" s="52" t="s">
        <v>441</v>
      </c>
      <c r="H111" s="52">
        <v>6.9442369253691405E-2</v>
      </c>
      <c r="I111" s="52">
        <v>1.5579059999999999E-4</v>
      </c>
      <c r="J111" s="52">
        <v>3.004533E-4</v>
      </c>
      <c r="K111" s="52">
        <v>6.6767399999999994E-4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37.093000000000004</v>
      </c>
      <c r="AL111" s="120" t="s">
        <v>244</v>
      </c>
    </row>
    <row r="112" spans="1:38" ht="26.45" customHeight="1" thickBot="1" x14ac:dyDescent="0.25">
      <c r="A112" s="49" t="s">
        <v>262</v>
      </c>
      <c r="B112" s="49" t="s">
        <v>263</v>
      </c>
      <c r="C112" s="50" t="s">
        <v>264</v>
      </c>
      <c r="D112" s="51"/>
      <c r="E112" s="52">
        <v>0.39100000000000001</v>
      </c>
      <c r="F112" s="52" t="s">
        <v>441</v>
      </c>
      <c r="G112" s="52" t="s">
        <v>441</v>
      </c>
      <c r="H112" s="52">
        <v>0.33137250000000001</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9756.8410000000003</v>
      </c>
      <c r="AL112" s="120" t="s">
        <v>431</v>
      </c>
    </row>
    <row r="113" spans="1:38" ht="26.45" customHeight="1" thickBot="1" x14ac:dyDescent="0.25">
      <c r="A113" s="49" t="s">
        <v>262</v>
      </c>
      <c r="B113" s="64" t="s">
        <v>265</v>
      </c>
      <c r="C113" s="65" t="s">
        <v>266</v>
      </c>
      <c r="D113" s="51"/>
      <c r="E113" s="52">
        <v>0.23376092991271696</v>
      </c>
      <c r="F113" s="52" t="s">
        <v>441</v>
      </c>
      <c r="G113" s="52" t="s">
        <v>441</v>
      </c>
      <c r="H113" s="52">
        <v>1.3601586385569489</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5844.0232478179241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8.388060000000001E-4</v>
      </c>
      <c r="F115" s="52" t="s">
        <v>441</v>
      </c>
      <c r="G115" s="52" t="s">
        <v>441</v>
      </c>
      <c r="H115" s="52">
        <v>1.6776120000000002E-3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20.97015</v>
      </c>
      <c r="AL115" s="120" t="s">
        <v>431</v>
      </c>
    </row>
    <row r="116" spans="1:38" ht="26.45" customHeight="1" thickBot="1" x14ac:dyDescent="0.25">
      <c r="A116" s="49" t="s">
        <v>262</v>
      </c>
      <c r="B116" s="49" t="s">
        <v>270</v>
      </c>
      <c r="C116" s="55" t="s">
        <v>407</v>
      </c>
      <c r="D116" s="51"/>
      <c r="E116" s="52">
        <v>0.27989293894253386</v>
      </c>
      <c r="F116" s="52" t="s">
        <v>441</v>
      </c>
      <c r="G116" s="52" t="s">
        <v>441</v>
      </c>
      <c r="H116" s="52">
        <v>0.79469858000370996</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6997.3234735633459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2.4593975017289313E-3</v>
      </c>
      <c r="J119" s="52">
        <v>5.7222217775085862E-2</v>
      </c>
      <c r="K119" s="52">
        <v>5.7222217775085862E-2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95110.597829722785</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9.5110597829722796E-3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3.6498951904237582E-2</v>
      </c>
      <c r="G125" s="52" t="s">
        <v>441</v>
      </c>
      <c r="H125" s="52" t="s">
        <v>441</v>
      </c>
      <c r="I125" s="52">
        <v>1.1418E-5</v>
      </c>
      <c r="J125" s="52">
        <v>7.5773999999999983E-5</v>
      </c>
      <c r="K125" s="52">
        <v>1.6019799999999999E-4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346</v>
      </c>
      <c r="AL125" s="120" t="s">
        <v>433</v>
      </c>
    </row>
    <row r="126" spans="1:38" ht="26.45" customHeight="1" thickBot="1" x14ac:dyDescent="0.25">
      <c r="A126" s="49" t="s">
        <v>287</v>
      </c>
      <c r="B126" s="49" t="s">
        <v>290</v>
      </c>
      <c r="C126" s="50" t="s">
        <v>291</v>
      </c>
      <c r="D126" s="51"/>
      <c r="E126" s="52" t="s">
        <v>441</v>
      </c>
      <c r="F126" s="52" t="s">
        <v>441</v>
      </c>
      <c r="G126" s="52" t="s">
        <v>441</v>
      </c>
      <c r="H126" s="52">
        <v>1.1999999999999999E-3</v>
      </c>
      <c r="I126" s="52" t="s">
        <v>441</v>
      </c>
      <c r="J126" s="52" t="s">
        <v>441</v>
      </c>
      <c r="K126" s="52" t="s">
        <v>441</v>
      </c>
      <c r="L126" s="52" t="s">
        <v>441</v>
      </c>
      <c r="M126" s="52">
        <v>2.8000000000000004E-3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4.6324999999999998E-2</v>
      </c>
      <c r="F128" s="52">
        <v>6.2989050980556083E-5</v>
      </c>
      <c r="G128" s="52">
        <v>7.9699999999999997E-4</v>
      </c>
      <c r="H128" s="52">
        <v>3.2028331007062416E-5</v>
      </c>
      <c r="I128" s="52">
        <v>6.0999999999999999E-5</v>
      </c>
      <c r="J128" s="52">
        <v>6.0999999999999999E-5</v>
      </c>
      <c r="K128" s="52">
        <v>6.0999999999999999E-5</v>
      </c>
      <c r="L128" s="52">
        <v>2.1350000000000003E-6</v>
      </c>
      <c r="M128" s="52">
        <v>6.38E-4</v>
      </c>
      <c r="N128" s="52">
        <v>6.1921439946987329E-4</v>
      </c>
      <c r="O128" s="52">
        <v>4.9110107544162366E-5</v>
      </c>
      <c r="P128" s="52">
        <v>2.0071087431092446E-4</v>
      </c>
      <c r="Q128" s="52">
        <v>6.619188408126233E-5</v>
      </c>
      <c r="R128" s="52">
        <v>1.7508820950527454E-4</v>
      </c>
      <c r="S128" s="52">
        <v>1.4626271159891836E-4</v>
      </c>
      <c r="T128" s="52">
        <v>2.3060398325084941E-4</v>
      </c>
      <c r="U128" s="52">
        <v>1.249104909275434E-4</v>
      </c>
      <c r="V128" s="52">
        <v>2.6156470322434306E-4</v>
      </c>
      <c r="W128" s="52">
        <v>5.6049579262359224E-4</v>
      </c>
      <c r="X128" s="52">
        <v>8.9679326819774775E-8</v>
      </c>
      <c r="Y128" s="52">
        <v>1.9110237500880572E-7</v>
      </c>
      <c r="Z128" s="52">
        <v>1.0142304818903099E-7</v>
      </c>
      <c r="AA128" s="52">
        <v>1.2384287989397468E-7</v>
      </c>
      <c r="AB128" s="52">
        <v>5.0604762991158616E-7</v>
      </c>
      <c r="AC128" s="52">
        <v>4.8256018717307374E-4</v>
      </c>
      <c r="AD128" s="52">
        <v>3.6298775141337404E-8</v>
      </c>
      <c r="AE128" s="40"/>
      <c r="AF128" s="52" t="s">
        <v>441</v>
      </c>
      <c r="AG128" s="52" t="s">
        <v>441</v>
      </c>
      <c r="AH128" s="52" t="s">
        <v>441</v>
      </c>
      <c r="AI128" s="52" t="s">
        <v>441</v>
      </c>
      <c r="AJ128" s="52" t="s">
        <v>441</v>
      </c>
      <c r="AK128" s="52">
        <v>10.676110335687472</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441</v>
      </c>
      <c r="AG130" s="52" t="s">
        <v>441</v>
      </c>
      <c r="AH130" s="52" t="s">
        <v>441</v>
      </c>
      <c r="AI130" s="52" t="s">
        <v>441</v>
      </c>
      <c r="AJ130" s="52" t="s">
        <v>441</v>
      </c>
      <c r="AK130" s="52" t="s">
        <v>435</v>
      </c>
      <c r="AL130" s="120" t="s">
        <v>299</v>
      </c>
    </row>
    <row r="131" spans="1:38" ht="26.45" customHeight="1" thickBot="1" x14ac:dyDescent="0.25">
      <c r="A131" s="49" t="s">
        <v>287</v>
      </c>
      <c r="B131" s="53" t="s">
        <v>302</v>
      </c>
      <c r="C131" s="61" t="s">
        <v>303</v>
      </c>
      <c r="D131" s="51"/>
      <c r="E131" s="52" t="s">
        <v>442</v>
      </c>
      <c r="F131" s="52">
        <v>1.3703106501876953E-4</v>
      </c>
      <c r="G131" s="52" t="s">
        <v>442</v>
      </c>
      <c r="H131" s="52" t="s">
        <v>441</v>
      </c>
      <c r="I131" s="52" t="s">
        <v>442</v>
      </c>
      <c r="J131" s="52" t="s">
        <v>442</v>
      </c>
      <c r="K131" s="52" t="s">
        <v>442</v>
      </c>
      <c r="L131" s="52" t="s">
        <v>442</v>
      </c>
      <c r="M131" s="52" t="s">
        <v>442</v>
      </c>
      <c r="N131" s="52" t="s">
        <v>435</v>
      </c>
      <c r="O131" s="52">
        <v>2.3491039717503367E-5</v>
      </c>
      <c r="P131" s="52">
        <v>3.1712903618629548E-4</v>
      </c>
      <c r="Q131" s="52">
        <v>1.957586643125281E-7</v>
      </c>
      <c r="R131" s="52">
        <v>3.1321386290004497E-6</v>
      </c>
      <c r="S131" s="52">
        <v>4.8156631420881864E-4</v>
      </c>
      <c r="T131" s="52">
        <v>5.8727599293758365E-5</v>
      </c>
      <c r="U131" s="52" t="s">
        <v>441</v>
      </c>
      <c r="V131" s="52" t="s">
        <v>441</v>
      </c>
      <c r="W131" s="52">
        <v>7.830346572501122E-2</v>
      </c>
      <c r="X131" s="52" t="s">
        <v>441</v>
      </c>
      <c r="Y131" s="52" t="s">
        <v>441</v>
      </c>
      <c r="Z131" s="52" t="s">
        <v>441</v>
      </c>
      <c r="AA131" s="52" t="s">
        <v>441</v>
      </c>
      <c r="AB131" s="52">
        <v>7.830346572501116E-9</v>
      </c>
      <c r="AC131" s="52">
        <v>1.9575866431252791E-2</v>
      </c>
      <c r="AD131" s="52">
        <v>3.9151732862505581E-3</v>
      </c>
      <c r="AE131" s="40"/>
      <c r="AF131" s="52" t="s">
        <v>441</v>
      </c>
      <c r="AG131" s="52" t="s">
        <v>441</v>
      </c>
      <c r="AH131" s="52" t="s">
        <v>441</v>
      </c>
      <c r="AI131" s="52" t="s">
        <v>441</v>
      </c>
      <c r="AJ131" s="52" t="s">
        <v>441</v>
      </c>
      <c r="AK131" s="52">
        <v>0.19575866431252789</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2.8957499999999998E-4</v>
      </c>
      <c r="F133" s="52">
        <v>4.5629999999999993E-6</v>
      </c>
      <c r="G133" s="52">
        <v>3.9663000000000003E-5</v>
      </c>
      <c r="H133" s="52" t="s">
        <v>441</v>
      </c>
      <c r="I133" s="52">
        <v>1.2179700000000001E-5</v>
      </c>
      <c r="J133" s="52">
        <v>1.2179700000000001E-5</v>
      </c>
      <c r="K133" s="52">
        <v>1.3534560000000001E-5</v>
      </c>
      <c r="L133" s="52" t="s">
        <v>441</v>
      </c>
      <c r="M133" s="52">
        <v>4.9140000000000007E-5</v>
      </c>
      <c r="N133" s="52">
        <v>1.0540530000000001E-5</v>
      </c>
      <c r="O133" s="52">
        <v>1.7655300000000003E-6</v>
      </c>
      <c r="P133" s="52">
        <v>5.2298999999999998E-4</v>
      </c>
      <c r="Q133" s="52">
        <v>4.7771100000000002E-6</v>
      </c>
      <c r="R133" s="52">
        <v>4.7595600000000007E-6</v>
      </c>
      <c r="S133" s="52">
        <v>4.3629300000000006E-6</v>
      </c>
      <c r="T133" s="52">
        <v>6.0828299999999992E-6</v>
      </c>
      <c r="U133" s="52">
        <v>6.942780000000001E-6</v>
      </c>
      <c r="V133" s="52">
        <v>5.6202120000000003E-5</v>
      </c>
      <c r="W133" s="52">
        <v>9.4769999999999992E-6</v>
      </c>
      <c r="X133" s="52">
        <v>4.6332000000000001E-9</v>
      </c>
      <c r="Y133" s="52">
        <v>2.5307099999999998E-9</v>
      </c>
      <c r="Z133" s="52">
        <v>2.2604400000000001E-9</v>
      </c>
      <c r="AA133" s="52">
        <v>2.4534900000000004E-9</v>
      </c>
      <c r="AB133" s="52">
        <v>1.1877840000000001E-8</v>
      </c>
      <c r="AC133" s="52">
        <v>5.2649999999999999E-5</v>
      </c>
      <c r="AD133" s="52">
        <v>1.4391E-4</v>
      </c>
      <c r="AE133" s="40"/>
      <c r="AF133" s="52" t="s">
        <v>441</v>
      </c>
      <c r="AG133" s="52" t="s">
        <v>441</v>
      </c>
      <c r="AH133" s="52" t="s">
        <v>441</v>
      </c>
      <c r="AI133" s="52" t="s">
        <v>441</v>
      </c>
      <c r="AJ133" s="52" t="s">
        <v>441</v>
      </c>
      <c r="AK133" s="52">
        <v>351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7.4403554355529852E-3</v>
      </c>
      <c r="F135" s="52">
        <v>2.8778733288459661E-3</v>
      </c>
      <c r="G135" s="52">
        <v>2.5737078550654982E-4</v>
      </c>
      <c r="H135" s="52">
        <v>3.303627437378911E-4</v>
      </c>
      <c r="I135" s="52">
        <v>9.8034871933858538E-3</v>
      </c>
      <c r="J135" s="52">
        <v>1.0552202205768541E-2</v>
      </c>
      <c r="K135" s="52">
        <v>1.085636767954901E-2</v>
      </c>
      <c r="L135" s="52">
        <v>4.1174646212220585E-3</v>
      </c>
      <c r="M135" s="52">
        <v>0.13062737231664251</v>
      </c>
      <c r="N135" s="52">
        <v>1.1464698627109947E-3</v>
      </c>
      <c r="O135" s="52">
        <v>2.3397344136959076E-4</v>
      </c>
      <c r="P135" s="52">
        <v>1.9618444194330917E-4</v>
      </c>
      <c r="Q135" s="52">
        <v>9.5929110961532195E-4</v>
      </c>
      <c r="R135" s="52">
        <v>2.3397344136959072E-5</v>
      </c>
      <c r="S135" s="52">
        <v>4.6794688273918151E-4</v>
      </c>
      <c r="T135" s="52">
        <v>8.8287148952224256E-5</v>
      </c>
      <c r="U135" s="52">
        <v>1.6378140895871354E-4</v>
      </c>
      <c r="V135" s="52">
        <v>4.1015544272089262E-2</v>
      </c>
      <c r="W135" s="52">
        <v>0.1515524376028195</v>
      </c>
      <c r="X135" s="52">
        <v>5.4515811839114638E-3</v>
      </c>
      <c r="Y135" s="52">
        <v>1.0832970335412051E-2</v>
      </c>
      <c r="Z135" s="52">
        <v>1.3289691469792753E-2</v>
      </c>
      <c r="AA135" s="52">
        <v>2.9307541103909432E-3</v>
      </c>
      <c r="AB135" s="52">
        <v>3.2504997099507209E-2</v>
      </c>
      <c r="AC135" s="52">
        <v>3.8144435167050152E-4</v>
      </c>
      <c r="AD135" s="52">
        <v>2.612346813324721E-4</v>
      </c>
      <c r="AE135" s="40"/>
      <c r="AF135" s="52" t="s">
        <v>441</v>
      </c>
      <c r="AG135" s="52" t="s">
        <v>441</v>
      </c>
      <c r="AH135" s="52" t="s">
        <v>441</v>
      </c>
      <c r="AI135" s="52" t="s">
        <v>441</v>
      </c>
      <c r="AJ135" s="52" t="s">
        <v>441</v>
      </c>
      <c r="AK135" s="52">
        <v>2.3397344136959073</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8.921025439963319E-4</v>
      </c>
      <c r="F139" s="52">
        <v>4.3683108119844105E-3</v>
      </c>
      <c r="G139" s="52">
        <v>1.2961906359990829E-2</v>
      </c>
      <c r="H139" s="52" t="s">
        <v>441</v>
      </c>
      <c r="I139" s="52">
        <v>5.1022183359303065E-3</v>
      </c>
      <c r="J139" s="52">
        <v>5.1022183359303065E-3</v>
      </c>
      <c r="K139" s="52">
        <v>5.1022183359303065E-3</v>
      </c>
      <c r="L139" s="52" t="s">
        <v>441</v>
      </c>
      <c r="M139" s="52">
        <v>1.4748780135884456E-2</v>
      </c>
      <c r="N139" s="52">
        <v>5.265282303849609E-2</v>
      </c>
      <c r="O139" s="52">
        <v>1.2470216239688216E-4</v>
      </c>
      <c r="P139" s="52">
        <v>1.556E-5</v>
      </c>
      <c r="Q139" s="52">
        <v>4.1722330719523149E-5</v>
      </c>
      <c r="R139" s="52">
        <v>2.6771483359303065E-4</v>
      </c>
      <c r="S139" s="52">
        <v>1.7887643439504809E-3</v>
      </c>
      <c r="T139" s="52">
        <v>1.7976356159486468E-4</v>
      </c>
      <c r="U139" s="52" t="s">
        <v>441</v>
      </c>
      <c r="V139" s="52">
        <v>0.2054440703941311</v>
      </c>
      <c r="W139" s="52">
        <v>0.13836805087992665</v>
      </c>
      <c r="X139" s="52">
        <v>1.2705586983730397E-3</v>
      </c>
      <c r="Y139" s="52">
        <v>2.5597010855407604E-3</v>
      </c>
      <c r="Z139" s="52">
        <v>2.2442010855407606E-3</v>
      </c>
      <c r="AA139" s="52">
        <v>1.826689637557267E-3</v>
      </c>
      <c r="AB139" s="52">
        <v>7.9011505070118275E-3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22.663801282780202</v>
      </c>
      <c r="F141" s="68">
        <f>SUM(F14:F140)</f>
        <v>6.47355016369624</v>
      </c>
      <c r="G141" s="68">
        <f t="shared" ref="G141:AD141" si="0">SUM(G14:G140)</f>
        <v>39.84728911035873</v>
      </c>
      <c r="H141" s="68">
        <f>SUM(H14:H140)</f>
        <v>4.8408047847789213</v>
      </c>
      <c r="I141" s="68">
        <f t="shared" si="0"/>
        <v>1.4131921422800859</v>
      </c>
      <c r="J141" s="68">
        <f t="shared" si="0"/>
        <v>2.9270354979603601</v>
      </c>
      <c r="K141" s="68">
        <f t="shared" si="0"/>
        <v>5.7685634418944289</v>
      </c>
      <c r="L141" s="68">
        <f t="shared" si="0"/>
        <v>0.22001032858500214</v>
      </c>
      <c r="M141" s="68">
        <f t="shared" si="0"/>
        <v>50.407780560521161</v>
      </c>
      <c r="N141" s="68">
        <f t="shared" si="0"/>
        <v>2.0624675376943924</v>
      </c>
      <c r="O141" s="68">
        <f t="shared" si="0"/>
        <v>6.9243708719039579E-2</v>
      </c>
      <c r="P141" s="68">
        <f t="shared" si="0"/>
        <v>3.1960603936540294E-2</v>
      </c>
      <c r="Q141" s="68">
        <f t="shared" si="0"/>
        <v>9.4660243188369006E-2</v>
      </c>
      <c r="R141" s="68">
        <f>SUM(R14:R140)</f>
        <v>0.17981662847099086</v>
      </c>
      <c r="S141" s="68">
        <f t="shared" si="0"/>
        <v>2.7840231308056258</v>
      </c>
      <c r="T141" s="68">
        <f t="shared" si="0"/>
        <v>1.8681131653390404</v>
      </c>
      <c r="U141" s="68">
        <f t="shared" si="0"/>
        <v>3.1242155005070202E-2</v>
      </c>
      <c r="V141" s="68">
        <f t="shared" si="0"/>
        <v>2.9424603568309262</v>
      </c>
      <c r="W141" s="68">
        <f t="shared" si="0"/>
        <v>0.9517243233671201</v>
      </c>
      <c r="X141" s="68">
        <f t="shared" si="0"/>
        <v>2.4945995060040048E-2</v>
      </c>
      <c r="Y141" s="68">
        <f t="shared" si="0"/>
        <v>5.3919024747901508E-2</v>
      </c>
      <c r="Z141" s="68">
        <f t="shared" si="0"/>
        <v>3.1828771940428296E-2</v>
      </c>
      <c r="AA141" s="68">
        <f t="shared" si="0"/>
        <v>1.438696888118466E-2</v>
      </c>
      <c r="AB141" s="68">
        <f t="shared" si="0"/>
        <v>0.12508076845990107</v>
      </c>
      <c r="AC141" s="68">
        <f t="shared" si="0"/>
        <v>0.71781790082759644</v>
      </c>
      <c r="AD141" s="68">
        <f t="shared" si="0"/>
        <v>0.10935479434724818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22.663801282780202</v>
      </c>
      <c r="F152" s="110">
        <f>SUM(F$141, F$151, IF(AND(ISNUMBER(SEARCH($B$4,"AT|BE|CH|GB|IE|LT|LU|NL")),SUM(F$143:F$149)&gt;0),SUM(F$143:F$149)-SUM(F$27:F$33),0))</f>
        <v>6.47355016369624</v>
      </c>
      <c r="G152" s="10">
        <f t="shared" ref="G152:AD152" si="1">SUM(G$141, G$151, IF(AND(ISNUMBER(SEARCH($B$4,"AT|BE|CH|GB|IE|LT|LU|NL")),SUM(G$143:G$149)&gt;0),SUM(G$143:G$149)-SUM(G$27:G$33),0))</f>
        <v>39.84728911035873</v>
      </c>
      <c r="H152" s="10">
        <f t="shared" si="1"/>
        <v>4.8408047847789213</v>
      </c>
      <c r="I152" s="10">
        <f t="shared" si="1"/>
        <v>1.4131921422800859</v>
      </c>
      <c r="J152" s="10">
        <f t="shared" si="1"/>
        <v>2.9270354979603601</v>
      </c>
      <c r="K152" s="10">
        <f t="shared" si="1"/>
        <v>5.7685634418944289</v>
      </c>
      <c r="L152" s="10">
        <f t="shared" si="1"/>
        <v>0.22001032858500214</v>
      </c>
      <c r="M152" s="10">
        <f t="shared" si="1"/>
        <v>50.407780560521161</v>
      </c>
      <c r="N152" s="10">
        <f t="shared" si="1"/>
        <v>2.0624675376943924</v>
      </c>
      <c r="O152" s="10">
        <f t="shared" si="1"/>
        <v>6.9243708719039579E-2</v>
      </c>
      <c r="P152" s="10">
        <f t="shared" si="1"/>
        <v>3.1960603936540294E-2</v>
      </c>
      <c r="Q152" s="10">
        <f t="shared" si="1"/>
        <v>9.4660243188369006E-2</v>
      </c>
      <c r="R152" s="10">
        <f t="shared" si="1"/>
        <v>0.17981662847099086</v>
      </c>
      <c r="S152" s="10">
        <f t="shared" si="1"/>
        <v>2.7840231308056258</v>
      </c>
      <c r="T152" s="10">
        <f t="shared" si="1"/>
        <v>1.8681131653390404</v>
      </c>
      <c r="U152" s="10">
        <f t="shared" si="1"/>
        <v>3.1242155005070202E-2</v>
      </c>
      <c r="V152" s="10">
        <f t="shared" si="1"/>
        <v>2.9424603568309262</v>
      </c>
      <c r="W152" s="10">
        <f t="shared" si="1"/>
        <v>0.9517243233671201</v>
      </c>
      <c r="X152" s="10">
        <f t="shared" si="1"/>
        <v>2.4945995060040048E-2</v>
      </c>
      <c r="Y152" s="10">
        <f t="shared" si="1"/>
        <v>5.3919024747901508E-2</v>
      </c>
      <c r="Z152" s="10">
        <f t="shared" si="1"/>
        <v>3.1828771940428296E-2</v>
      </c>
      <c r="AA152" s="10">
        <f t="shared" si="1"/>
        <v>1.438696888118466E-2</v>
      </c>
      <c r="AB152" s="10">
        <f t="shared" si="1"/>
        <v>0.12508076845990107</v>
      </c>
      <c r="AC152" s="10">
        <f t="shared" si="1"/>
        <v>0.71781790082759644</v>
      </c>
      <c r="AD152" s="10">
        <f t="shared" si="1"/>
        <v>0.10935479434724818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21.729108830319785</v>
      </c>
      <c r="F154" s="110">
        <f>SUM(F$141, F$153, -1 * IF(OR($B$6=2005,$B$6&gt;=2020),SUM(F$99:F$122),0), IF(AND(ISNUMBER(SEARCH($B$4,"AT|BE|CH|GB|IE|LT|LU|NL")),SUM(F$143:F$149)&gt;0),SUM(F$143:F$149)-SUM(F$27:F$33),0))</f>
        <v>4.9535687871718546</v>
      </c>
      <c r="G154" s="10">
        <f>SUM(G$141, G$153, IF(AND(ISNUMBER(SEARCH($B$4,"AT|BE|CH|GB|IE|LT|LU|NL")),SUM(G$143:G$149)&gt;0),SUM(G$143:G$149)-SUM(G$27:G$33),0))</f>
        <v>39.84728911035873</v>
      </c>
      <c r="H154" s="10">
        <f>SUM(H$141, H$153, IF(AND(ISNUMBER(SEARCH($B$4,"AT|BE|CH|GB|IE|LT|LU|NL")),SUM(H$143:H$149)&gt;0),SUM(H$143:H$149)-SUM(H$27:H$33),0))</f>
        <v>4.8408047847789213</v>
      </c>
      <c r="I154" s="10">
        <f t="shared" ref="I154:AD154" si="2">SUM(I$141, I$153, IF(AND(ISNUMBER(SEARCH($B$4,"AT|BE|CH|GB|IE|LT|LU|NL")),SUM(I$143:I$149)&gt;0),SUM(I$143:I$149)-SUM(I$27:I$33),0))</f>
        <v>1.4131921422800859</v>
      </c>
      <c r="J154" s="10">
        <f t="shared" si="2"/>
        <v>2.9270354979603601</v>
      </c>
      <c r="K154" s="10">
        <f t="shared" si="2"/>
        <v>5.7685634418944289</v>
      </c>
      <c r="L154" s="10">
        <f t="shared" si="2"/>
        <v>0.22001032858500214</v>
      </c>
      <c r="M154" s="10">
        <f t="shared" si="2"/>
        <v>50.407780560521161</v>
      </c>
      <c r="N154" s="10">
        <f t="shared" si="2"/>
        <v>2.0624675376943924</v>
      </c>
      <c r="O154" s="10">
        <f t="shared" si="2"/>
        <v>6.9243708719039579E-2</v>
      </c>
      <c r="P154" s="10">
        <f t="shared" si="2"/>
        <v>3.1960603936540294E-2</v>
      </c>
      <c r="Q154" s="10">
        <f t="shared" si="2"/>
        <v>9.4660243188369006E-2</v>
      </c>
      <c r="R154" s="10">
        <f t="shared" si="2"/>
        <v>0.17981662847099086</v>
      </c>
      <c r="S154" s="10">
        <f t="shared" si="2"/>
        <v>2.7840231308056258</v>
      </c>
      <c r="T154" s="10">
        <f t="shared" si="2"/>
        <v>1.8681131653390404</v>
      </c>
      <c r="U154" s="10">
        <f t="shared" si="2"/>
        <v>3.1242155005070202E-2</v>
      </c>
      <c r="V154" s="10">
        <f t="shared" si="2"/>
        <v>2.9424603568309262</v>
      </c>
      <c r="W154" s="10">
        <f t="shared" si="2"/>
        <v>0.9517243233671201</v>
      </c>
      <c r="X154" s="10">
        <f t="shared" si="2"/>
        <v>2.4945995060040048E-2</v>
      </c>
      <c r="Y154" s="10">
        <f t="shared" si="2"/>
        <v>5.3919024747901508E-2</v>
      </c>
      <c r="Z154" s="10">
        <f t="shared" si="2"/>
        <v>3.1828771940428296E-2</v>
      </c>
      <c r="AA154" s="10">
        <f t="shared" si="2"/>
        <v>1.438696888118466E-2</v>
      </c>
      <c r="AB154" s="10">
        <f t="shared" si="2"/>
        <v>0.12508076845990107</v>
      </c>
      <c r="AC154" s="10">
        <f t="shared" si="2"/>
        <v>0.71781790082759644</v>
      </c>
      <c r="AD154" s="10">
        <f t="shared" si="2"/>
        <v>0.10935479434724818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1.6291169976552999</v>
      </c>
      <c r="F157" s="112">
        <v>2.7032065541268682</v>
      </c>
      <c r="G157" s="112">
        <v>0.11951018812655999</v>
      </c>
      <c r="H157" s="112" t="s">
        <v>441</v>
      </c>
      <c r="I157" s="112">
        <v>3.8221404217111704E-2</v>
      </c>
      <c r="J157" s="112">
        <v>3.8221404217111704E-2</v>
      </c>
      <c r="K157" s="112">
        <v>3.8221404217111704E-2</v>
      </c>
      <c r="L157" s="112">
        <v>5.7332106325667558E-3</v>
      </c>
      <c r="M157" s="112">
        <v>0.30825753787954596</v>
      </c>
      <c r="N157" s="112" t="s">
        <v>441</v>
      </c>
      <c r="O157" s="112" t="s">
        <v>441</v>
      </c>
      <c r="P157" s="112" t="s">
        <v>441</v>
      </c>
      <c r="Q157" s="112" t="s">
        <v>441</v>
      </c>
      <c r="R157" s="112" t="s">
        <v>441</v>
      </c>
      <c r="S157" s="112" t="s">
        <v>441</v>
      </c>
      <c r="T157" s="112" t="s">
        <v>441</v>
      </c>
      <c r="U157" s="112" t="s">
        <v>441</v>
      </c>
      <c r="V157" s="112" t="s">
        <v>441</v>
      </c>
      <c r="W157" s="112">
        <v>8.5364417498743177E-3</v>
      </c>
      <c r="X157" s="112" t="s">
        <v>441</v>
      </c>
      <c r="Y157" s="112" t="s">
        <v>441</v>
      </c>
      <c r="Z157" s="112" t="s">
        <v>441</v>
      </c>
      <c r="AA157" s="112" t="s">
        <v>441</v>
      </c>
      <c r="AB157" s="112" t="s">
        <v>441</v>
      </c>
      <c r="AC157" s="112" t="s">
        <v>441</v>
      </c>
      <c r="AD157" s="112" t="s">
        <v>441</v>
      </c>
      <c r="AE157" s="43"/>
      <c r="AF157" s="16">
        <v>6290.2645702888021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0.11278872347402226</v>
      </c>
      <c r="F158" s="112">
        <v>0.16941499335711904</v>
      </c>
      <c r="G158" s="112">
        <v>7.4899261236762603E-3</v>
      </c>
      <c r="H158" s="112" t="s">
        <v>441</v>
      </c>
      <c r="I158" s="112">
        <v>1.2306823156578699E-4</v>
      </c>
      <c r="J158" s="112">
        <v>1.2306823156578699E-4</v>
      </c>
      <c r="K158" s="112">
        <v>1.2306823156578699E-4</v>
      </c>
      <c r="L158" s="112">
        <v>1.8460234734868048E-5</v>
      </c>
      <c r="M158" s="112">
        <v>4.8076450307498693E-2</v>
      </c>
      <c r="N158" s="112" t="s">
        <v>441</v>
      </c>
      <c r="O158" s="112" t="s">
        <v>441</v>
      </c>
      <c r="P158" s="112" t="s">
        <v>441</v>
      </c>
      <c r="Q158" s="112" t="s">
        <v>441</v>
      </c>
      <c r="R158" s="112" t="s">
        <v>441</v>
      </c>
      <c r="S158" s="112" t="s">
        <v>441</v>
      </c>
      <c r="T158" s="112" t="s">
        <v>441</v>
      </c>
      <c r="U158" s="112" t="s">
        <v>441</v>
      </c>
      <c r="V158" s="112" t="s">
        <v>441</v>
      </c>
      <c r="W158" s="112">
        <v>5.3499471586458637E-4</v>
      </c>
      <c r="X158" s="112" t="s">
        <v>441</v>
      </c>
      <c r="Y158" s="112" t="s">
        <v>441</v>
      </c>
      <c r="Z158" s="112" t="s">
        <v>441</v>
      </c>
      <c r="AA158" s="112" t="s">
        <v>441</v>
      </c>
      <c r="AB158" s="112" t="s">
        <v>441</v>
      </c>
      <c r="AC158" s="112" t="s">
        <v>441</v>
      </c>
      <c r="AD158" s="112" t="s">
        <v>441</v>
      </c>
      <c r="AE158" s="43"/>
      <c r="AF158" s="16">
        <v>393.22111616047101</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3.6558365513480892E-2</v>
      </c>
      <c r="F159" s="112">
        <v>9.6576088777103992E-4</v>
      </c>
      <c r="G159" s="112">
        <v>2.4115999999999999E-2</v>
      </c>
      <c r="H159" s="112" t="s">
        <v>441</v>
      </c>
      <c r="I159" s="112">
        <v>1.9854079107255573E-3</v>
      </c>
      <c r="J159" s="112">
        <v>2.3349676910659257E-3</v>
      </c>
      <c r="K159" s="112">
        <v>2.3349676910659257E-3</v>
      </c>
      <c r="L159" s="112">
        <v>4.48836483111578E-5</v>
      </c>
      <c r="M159" s="112">
        <v>2.0685974841942369E-3</v>
      </c>
      <c r="N159" s="112">
        <v>9.3919999999999995E-5</v>
      </c>
      <c r="O159" s="112">
        <v>9.9200000000000016E-6</v>
      </c>
      <c r="P159" s="112">
        <v>1.2240000000000001E-5</v>
      </c>
      <c r="Q159" s="112">
        <v>3.0248000000000004E-4</v>
      </c>
      <c r="R159" s="112">
        <v>3.2115999999999997E-4</v>
      </c>
      <c r="S159" s="112">
        <v>6.4958000000000008E-4</v>
      </c>
      <c r="T159" s="112">
        <v>1.4132E-2</v>
      </c>
      <c r="U159" s="112">
        <v>1.0357999999999999E-4</v>
      </c>
      <c r="V159" s="112">
        <v>6.648E-4</v>
      </c>
      <c r="W159" s="112">
        <v>2.2093999999999998E-4</v>
      </c>
      <c r="X159" s="112">
        <v>2.4220000000000003E-6</v>
      </c>
      <c r="Y159" s="112">
        <v>1.43E-5</v>
      </c>
      <c r="Z159" s="112">
        <v>9.9200000000000016E-6</v>
      </c>
      <c r="AA159" s="112">
        <v>4.0579999999999999E-6</v>
      </c>
      <c r="AB159" s="112">
        <v>3.0700000000000001E-5</v>
      </c>
      <c r="AC159" s="112">
        <v>7.0600000000000008E-5</v>
      </c>
      <c r="AD159" s="112">
        <v>2.5406799999999998E-4</v>
      </c>
      <c r="AE159" s="43"/>
      <c r="AF159" s="16">
        <v>22.683199999999999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51" priority="9" operator="containsText" text="NR">
      <formula>NOT(ISERROR(SEARCH("NR",E14)))</formula>
    </cfRule>
  </conditionalFormatting>
  <conditionalFormatting sqref="E14:AK140">
    <cfRule type="containsText" dxfId="150" priority="1" operator="containsText" text="NA">
      <formula>NOT(ISERROR(SEARCH("NA",E14)))</formula>
    </cfRule>
    <cfRule type="containsText" dxfId="149" priority="2" operator="containsText" text="IE">
      <formula>NOT(ISERROR(SEARCH("IE",E14)))</formula>
    </cfRule>
    <cfRule type="containsText" dxfId="148" priority="3" operator="containsText" text="NE">
      <formula>NOT(ISERROR(SEARCH("NE",E14)))</formula>
    </cfRule>
    <cfRule type="containsText" dxfId="147" priority="4" operator="containsText" text="NO">
      <formula>NOT(ISERROR(SEARCH("NO",E14)))</formula>
    </cfRule>
    <cfRule type="cellIs" dxfId="146" priority="6" operator="equal">
      <formula>0</formula>
    </cfRule>
  </conditionalFormatting>
  <conditionalFormatting sqref="E23:AK140">
    <cfRule type="cellIs" dxfId="145" priority="5" operator="lessThan">
      <formula>0</formula>
    </cfRule>
    <cfRule type="cellIs" dxfId="144" priority="7" operator="equal">
      <formula>"NR"</formula>
    </cfRule>
  </conditionalFormatting>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79B10-E967-46C7-93C2-4D6219EEA2B4}">
  <sheetPr codeName="Sheet16"/>
  <dimension ref="A1:AL170"/>
  <sheetViews>
    <sheetView zoomScale="70" zoomScaleNormal="70" workbookViewId="0">
      <pane xSplit="4" ySplit="13" topLeftCell="E143"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2006</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2.5759085525726619E-2</v>
      </c>
      <c r="F14" s="52">
        <v>3.7900157256599083E-4</v>
      </c>
      <c r="G14" s="52">
        <v>2.3538485775003271E-2</v>
      </c>
      <c r="H14" s="52">
        <v>3.4817672523217795E-5</v>
      </c>
      <c r="I14" s="52">
        <v>9.9097668218599999E-2</v>
      </c>
      <c r="J14" s="52">
        <v>0.14767500157039998</v>
      </c>
      <c r="K14" s="52">
        <v>0.19739374481080005</v>
      </c>
      <c r="L14" s="52">
        <v>3.4835845826416E-3</v>
      </c>
      <c r="M14" s="52">
        <v>1.0239283462469455E-2</v>
      </c>
      <c r="N14" s="52">
        <v>1.119290145601914</v>
      </c>
      <c r="O14" s="52">
        <v>3.6666596309117595E-2</v>
      </c>
      <c r="P14" s="52">
        <v>3.0209260598337586E-2</v>
      </c>
      <c r="Q14" s="52">
        <v>2.3144077067029457E-2</v>
      </c>
      <c r="R14" s="52">
        <v>2.0793055596833878E-3</v>
      </c>
      <c r="S14" s="52">
        <v>1.1781842778469458E-3</v>
      </c>
      <c r="T14" s="52">
        <v>2.1556307025232179E-3</v>
      </c>
      <c r="U14" s="52">
        <v>5.2840197546728579E-4</v>
      </c>
      <c r="V14" s="52">
        <v>1.0102724960786395E-2</v>
      </c>
      <c r="W14" s="52">
        <v>0.48204727202944475</v>
      </c>
      <c r="X14" s="52">
        <v>4.5191999999999997E-5</v>
      </c>
      <c r="Y14" s="52">
        <v>3.4446725800000005E-5</v>
      </c>
      <c r="Z14" s="52">
        <v>3.3370725800000003E-5</v>
      </c>
      <c r="AA14" s="52">
        <v>5.4886944799999997E-7</v>
      </c>
      <c r="AB14" s="52">
        <v>1.1355832104800002E-4</v>
      </c>
      <c r="AC14" s="52">
        <v>2.1520000000000001E-2</v>
      </c>
      <c r="AD14" s="52">
        <v>5.7027999999999995E-2</v>
      </c>
      <c r="AE14" s="33"/>
      <c r="AF14" s="52">
        <v>61.279399999999995</v>
      </c>
      <c r="AG14" s="52" t="s">
        <v>441</v>
      </c>
      <c r="AH14" s="52" t="s">
        <v>441</v>
      </c>
      <c r="AI14" s="52">
        <v>87.855352420116645</v>
      </c>
      <c r="AJ14" s="52">
        <v>41.374143428002128</v>
      </c>
      <c r="AK14" s="52">
        <v>10.76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9.7059600000000013E-3</v>
      </c>
      <c r="F17" s="52">
        <v>4.73E-4</v>
      </c>
      <c r="G17" s="52">
        <v>1.7248000000000002E-5</v>
      </c>
      <c r="H17" s="52" t="s">
        <v>441</v>
      </c>
      <c r="I17" s="52">
        <v>3.7839999999999998E-4</v>
      </c>
      <c r="J17" s="52">
        <v>3.7839999999999998E-4</v>
      </c>
      <c r="K17" s="52">
        <v>3.7839999999999998E-4</v>
      </c>
      <c r="L17" s="52">
        <v>2.1190400000000001E-4</v>
      </c>
      <c r="M17" s="52">
        <v>1.24872E-3</v>
      </c>
      <c r="N17" s="52">
        <v>1.5136000000000002E-6</v>
      </c>
      <c r="O17" s="52">
        <v>1.1352000000000001E-7</v>
      </c>
      <c r="P17" s="52">
        <v>2.2703999999999999E-6</v>
      </c>
      <c r="Q17" s="52">
        <v>5.6759999999999997E-7</v>
      </c>
      <c r="R17" s="52">
        <v>3.7840000000000001E-6</v>
      </c>
      <c r="S17" s="52">
        <v>4.1624000000000002E-6</v>
      </c>
      <c r="T17" s="52">
        <v>1.5136000000000003E-7</v>
      </c>
      <c r="U17" s="52">
        <v>2.0812000000000001E-6</v>
      </c>
      <c r="V17" s="52">
        <v>5.4868000000000007E-4</v>
      </c>
      <c r="W17" s="52">
        <v>2.6488000000000001E-5</v>
      </c>
      <c r="X17" s="52">
        <v>3.5948000000000005E-8</v>
      </c>
      <c r="Y17" s="52">
        <v>2.8379999999999999E-7</v>
      </c>
      <c r="Z17" s="52">
        <v>3.2164000000000003E-8</v>
      </c>
      <c r="AA17" s="52">
        <v>2.8380000000000003E-8</v>
      </c>
      <c r="AB17" s="52">
        <v>3.8029199999999998E-7</v>
      </c>
      <c r="AC17" s="52" t="s">
        <v>441</v>
      </c>
      <c r="AD17" s="52" t="s">
        <v>441</v>
      </c>
      <c r="AE17" s="40"/>
      <c r="AF17" s="52">
        <v>18.920000000000002</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0.105203504832</v>
      </c>
      <c r="F18" s="52">
        <v>5.8196035639999991E-3</v>
      </c>
      <c r="G18" s="52">
        <v>0.135286975419496</v>
      </c>
      <c r="H18" s="52" t="s">
        <v>441</v>
      </c>
      <c r="I18" s="52">
        <v>4.0263128730399994E-3</v>
      </c>
      <c r="J18" s="52">
        <v>4.0263128730399994E-3</v>
      </c>
      <c r="K18" s="52">
        <v>4.0263128730399994E-3</v>
      </c>
      <c r="L18" s="52">
        <v>2.2402475549216003E-3</v>
      </c>
      <c r="M18" s="52">
        <v>1.4230744571999999E-2</v>
      </c>
      <c r="N18" s="52">
        <v>1.6386717748E-5</v>
      </c>
      <c r="O18" s="52">
        <v>1.2316827611999998E-6</v>
      </c>
      <c r="P18" s="52">
        <v>4.3279008719999993E-5</v>
      </c>
      <c r="Q18" s="52">
        <v>9.569584799999998E-6</v>
      </c>
      <c r="R18" s="52">
        <v>4.0448867884000001E-5</v>
      </c>
      <c r="S18" s="52">
        <v>4.4075841576800002E-5</v>
      </c>
      <c r="T18" s="52">
        <v>2.0637286840000001E-6</v>
      </c>
      <c r="U18" s="52">
        <v>2.4063191943999997E-5</v>
      </c>
      <c r="V18" s="52">
        <v>5.8238303196399997E-3</v>
      </c>
      <c r="W18" s="52">
        <v>2.7989163999999998E-4</v>
      </c>
      <c r="X18" s="52">
        <v>3.7985294000000003E-7</v>
      </c>
      <c r="Y18" s="52">
        <v>2.9988389999999996E-6</v>
      </c>
      <c r="Z18" s="52">
        <v>3.3986842000000002E-7</v>
      </c>
      <c r="AA18" s="52">
        <v>2.9988389999999997E-7</v>
      </c>
      <c r="AB18" s="52">
        <v>4.0184442599999995E-6</v>
      </c>
      <c r="AC18" s="52" t="s">
        <v>441</v>
      </c>
      <c r="AD18" s="52" t="s">
        <v>441</v>
      </c>
      <c r="AE18" s="40"/>
      <c r="AF18" s="52">
        <v>235.64166799999998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0.4149599544</v>
      </c>
      <c r="F21" s="52">
        <v>2.0222219999999996E-2</v>
      </c>
      <c r="G21" s="52">
        <v>0.30032999999999999</v>
      </c>
      <c r="H21" s="52" t="s">
        <v>441</v>
      </c>
      <c r="I21" s="52">
        <v>1.6177775999999998E-2</v>
      </c>
      <c r="J21" s="52">
        <v>1.6177775999999998E-2</v>
      </c>
      <c r="K21" s="52">
        <v>1.6177775999999998E-2</v>
      </c>
      <c r="L21" s="52">
        <v>9.0595545600000004E-3</v>
      </c>
      <c r="M21" s="52">
        <v>5.3386660799999992E-2</v>
      </c>
      <c r="N21" s="52">
        <v>6.4711104000000002E-5</v>
      </c>
      <c r="O21" s="52">
        <v>4.8533327999999993E-6</v>
      </c>
      <c r="P21" s="52">
        <v>9.706665599999999E-5</v>
      </c>
      <c r="Q21" s="52">
        <v>2.4266663999999997E-5</v>
      </c>
      <c r="R21" s="52">
        <v>1.6177775999999999E-4</v>
      </c>
      <c r="S21" s="52">
        <v>1.7795553599999999E-4</v>
      </c>
      <c r="T21" s="52">
        <v>6.4711104000000002E-6</v>
      </c>
      <c r="U21" s="52">
        <v>8.8977767999999993E-5</v>
      </c>
      <c r="V21" s="52">
        <v>2.3457775199999999E-2</v>
      </c>
      <c r="W21" s="52">
        <v>1.1324443199999998E-3</v>
      </c>
      <c r="X21" s="52">
        <v>1.53688872E-6</v>
      </c>
      <c r="Y21" s="52">
        <v>1.2133331999999999E-5</v>
      </c>
      <c r="Z21" s="52">
        <v>1.3751109599999999E-6</v>
      </c>
      <c r="AA21" s="52">
        <v>1.2133331999999998E-6</v>
      </c>
      <c r="AB21" s="52">
        <v>1.625866488E-5</v>
      </c>
      <c r="AC21" s="52" t="s">
        <v>441</v>
      </c>
      <c r="AD21" s="52" t="s">
        <v>441</v>
      </c>
      <c r="AE21" s="40"/>
      <c r="AF21" s="52">
        <v>808.88879999999995</v>
      </c>
      <c r="AG21" s="52" t="s">
        <v>441</v>
      </c>
      <c r="AH21" s="52" t="s">
        <v>441</v>
      </c>
      <c r="AI21" s="52" t="s">
        <v>435</v>
      </c>
      <c r="AJ21" s="52" t="s">
        <v>435</v>
      </c>
      <c r="AK21" s="52" t="s">
        <v>441</v>
      </c>
      <c r="AL21" s="120" t="s">
        <v>49</v>
      </c>
    </row>
    <row r="22" spans="1:38" ht="26.45" customHeight="1" thickBot="1" x14ac:dyDescent="0.25">
      <c r="A22" s="49" t="s">
        <v>53</v>
      </c>
      <c r="B22" s="53" t="s">
        <v>68</v>
      </c>
      <c r="C22" s="50" t="s">
        <v>69</v>
      </c>
      <c r="D22" s="51"/>
      <c r="E22" s="52">
        <v>0.20322410272199998</v>
      </c>
      <c r="F22" s="52">
        <v>3.8107800929999998E-2</v>
      </c>
      <c r="G22" s="52">
        <v>7.0190736000000002E-6</v>
      </c>
      <c r="H22" s="52" t="s">
        <v>441</v>
      </c>
      <c r="I22" s="52">
        <v>4.3456672679999996E-2</v>
      </c>
      <c r="J22" s="52">
        <v>4.6615057080000001E-2</v>
      </c>
      <c r="K22" s="52">
        <v>4.907157828E-2</v>
      </c>
      <c r="L22" s="52">
        <v>5.5370327519999995E-3</v>
      </c>
      <c r="M22" s="52">
        <v>0.34505231720399998</v>
      </c>
      <c r="N22" s="52">
        <v>4.7047058639520002E-2</v>
      </c>
      <c r="O22" s="52">
        <v>6.3334369796400004E-4</v>
      </c>
      <c r="P22" s="52">
        <v>2.8056959992800003E-3</v>
      </c>
      <c r="Q22" s="52">
        <v>1.41206048982E-3</v>
      </c>
      <c r="R22" s="52">
        <v>4.7931371987999993E-3</v>
      </c>
      <c r="S22" s="52">
        <v>6.2024196586800001E-3</v>
      </c>
      <c r="T22" s="52">
        <v>4.5643332239519996E-3</v>
      </c>
      <c r="U22" s="52">
        <v>6.6223520934000004E-4</v>
      </c>
      <c r="V22" s="52">
        <v>7.8242606825999997E-2</v>
      </c>
      <c r="W22" s="52">
        <v>1.3048691599999999E-5</v>
      </c>
      <c r="X22" s="52">
        <v>1.5967915625688601E-2</v>
      </c>
      <c r="Y22" s="52">
        <v>2.0674038284909997E-2</v>
      </c>
      <c r="Z22" s="52">
        <v>8.3175511850897988E-3</v>
      </c>
      <c r="AA22" s="52">
        <v>6.4926513044909996E-3</v>
      </c>
      <c r="AB22" s="52">
        <v>5.1452156400179395E-2</v>
      </c>
      <c r="AC22" s="52" t="s">
        <v>441</v>
      </c>
      <c r="AD22" s="52">
        <v>5.9658371999999994E-2</v>
      </c>
      <c r="AE22" s="40"/>
      <c r="AF22" s="52">
        <v>276.99899399999998</v>
      </c>
      <c r="AG22" s="52">
        <v>350.9316</v>
      </c>
      <c r="AH22" s="52" t="s">
        <v>441</v>
      </c>
      <c r="AI22" s="52" t="s">
        <v>441</v>
      </c>
      <c r="AJ22" s="52">
        <v>0.80400000000000005</v>
      </c>
      <c r="AK22" s="52" t="s">
        <v>441</v>
      </c>
      <c r="AL22" s="120" t="s">
        <v>49</v>
      </c>
    </row>
    <row r="23" spans="1:38" ht="26.45" customHeight="1" thickBot="1" x14ac:dyDescent="0.25">
      <c r="A23" s="49" t="s">
        <v>70</v>
      </c>
      <c r="B23" s="53" t="s">
        <v>391</v>
      </c>
      <c r="C23" s="50" t="s">
        <v>387</v>
      </c>
      <c r="D23" s="92"/>
      <c r="E23" s="52">
        <v>1.0246313058298973</v>
      </c>
      <c r="F23" s="52">
        <v>0.10604615280234034</v>
      </c>
      <c r="G23" s="52">
        <v>1.2309769587953039E-3</v>
      </c>
      <c r="H23" s="52">
        <v>2.512197875092457E-4</v>
      </c>
      <c r="I23" s="52">
        <v>6.6070804114931617E-2</v>
      </c>
      <c r="J23" s="52">
        <v>6.6070804114931617E-2</v>
      </c>
      <c r="K23" s="52">
        <v>6.6070804114931617E-2</v>
      </c>
      <c r="L23" s="52">
        <v>4.1011630310884367E-2</v>
      </c>
      <c r="M23" s="52">
        <v>0.33833024882807661</v>
      </c>
      <c r="N23" s="52">
        <v>7.065556523697536E-2</v>
      </c>
      <c r="O23" s="52">
        <v>3.1402473438655714E-4</v>
      </c>
      <c r="P23" s="52" t="s">
        <v>441</v>
      </c>
      <c r="Q23" s="52" t="s">
        <v>441</v>
      </c>
      <c r="R23" s="52">
        <v>1.5701236719327855E-3</v>
      </c>
      <c r="S23" s="52">
        <v>5.3384204845714704E-2</v>
      </c>
      <c r="T23" s="52">
        <v>2.1981731407058999E-3</v>
      </c>
      <c r="U23" s="52">
        <v>3.1402473438655714E-4</v>
      </c>
      <c r="V23" s="52">
        <v>3.1402473438655709E-2</v>
      </c>
      <c r="W23" s="52">
        <v>3.1402473438655711E-3</v>
      </c>
      <c r="X23" s="52">
        <v>9.4207420315967126E-4</v>
      </c>
      <c r="Y23" s="52">
        <v>1.5701236719327855E-3</v>
      </c>
      <c r="Z23" s="52" t="s">
        <v>441</v>
      </c>
      <c r="AA23" s="52" t="s">
        <v>441</v>
      </c>
      <c r="AB23" s="52">
        <v>2.5121978750924567E-3</v>
      </c>
      <c r="AC23" s="52" t="s">
        <v>441</v>
      </c>
      <c r="AD23" s="52" t="s">
        <v>441</v>
      </c>
      <c r="AE23" s="40"/>
      <c r="AF23" s="52">
        <v>1350.3063578621957</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0.31913607654599996</v>
      </c>
      <c r="F24" s="52">
        <v>1.5919223585999998E-2</v>
      </c>
      <c r="G24" s="52">
        <v>5.6505059990400006E-4</v>
      </c>
      <c r="H24" s="52" t="s">
        <v>441</v>
      </c>
      <c r="I24" s="52">
        <v>1.240214181696E-2</v>
      </c>
      <c r="J24" s="52">
        <v>1.240214181696E-2</v>
      </c>
      <c r="K24" s="52">
        <v>1.240214181696E-2</v>
      </c>
      <c r="L24" s="52">
        <v>6.9375285350784001E-3</v>
      </c>
      <c r="M24" s="52">
        <v>4.142684792399999E-2</v>
      </c>
      <c r="N24" s="52">
        <v>4.9757597231999998E-5</v>
      </c>
      <c r="O24" s="52">
        <v>3.7332382248E-6</v>
      </c>
      <c r="P24" s="52">
        <v>8.4537054000000008E-5</v>
      </c>
      <c r="Q24" s="52">
        <v>2.0472328380000001E-5</v>
      </c>
      <c r="R24" s="52">
        <v>1.2411976281599999E-4</v>
      </c>
      <c r="S24" s="52">
        <v>1.3631046364319998E-4</v>
      </c>
      <c r="T24" s="52">
        <v>5.2008176640000008E-6</v>
      </c>
      <c r="U24" s="52">
        <v>6.9227566715999994E-5</v>
      </c>
      <c r="V24" s="52">
        <v>1.7975521749360002E-2</v>
      </c>
      <c r="W24" s="52">
        <v>8.6711730840000002E-4</v>
      </c>
      <c r="X24" s="52">
        <v>1.1768020613999999E-6</v>
      </c>
      <c r="Y24" s="52">
        <v>9.2905425899999999E-6</v>
      </c>
      <c r="Z24" s="52">
        <v>1.0529281601999999E-6</v>
      </c>
      <c r="AA24" s="52">
        <v>9.2905425900000002E-7</v>
      </c>
      <c r="AB24" s="52">
        <v>1.24493270706E-5</v>
      </c>
      <c r="AC24" s="52" t="s">
        <v>441</v>
      </c>
      <c r="AD24" s="52" t="s">
        <v>441</v>
      </c>
      <c r="AE24" s="40"/>
      <c r="AF24" s="52">
        <v>638.28193799999997</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0.19237365638777598</v>
      </c>
      <c r="F25" s="52">
        <v>0.29290914681251667</v>
      </c>
      <c r="G25" s="52">
        <v>1.2949667565485099E-2</v>
      </c>
      <c r="H25" s="52" t="s">
        <v>441</v>
      </c>
      <c r="I25" s="52">
        <v>2.4016594354973196E-3</v>
      </c>
      <c r="J25" s="52">
        <v>2.4016594354973196E-3</v>
      </c>
      <c r="K25" s="52">
        <v>2.4016594354973196E-3</v>
      </c>
      <c r="L25" s="52">
        <v>3.6024891532459793E-4</v>
      </c>
      <c r="M25" s="52">
        <v>0.13601372901975298</v>
      </c>
      <c r="N25" s="52" t="s">
        <v>441</v>
      </c>
      <c r="O25" s="52" t="s">
        <v>441</v>
      </c>
      <c r="P25" s="52" t="s">
        <v>441</v>
      </c>
      <c r="Q25" s="52" t="s">
        <v>441</v>
      </c>
      <c r="R25" s="52" t="s">
        <v>441</v>
      </c>
      <c r="S25" s="52" t="s">
        <v>441</v>
      </c>
      <c r="T25" s="52" t="s">
        <v>441</v>
      </c>
      <c r="U25" s="52" t="s">
        <v>441</v>
      </c>
      <c r="V25" s="52" t="s">
        <v>441</v>
      </c>
      <c r="W25" s="52">
        <v>9.249762530921579E-4</v>
      </c>
      <c r="X25" s="52" t="s">
        <v>441</v>
      </c>
      <c r="Y25" s="52" t="s">
        <v>441</v>
      </c>
      <c r="Z25" s="52" t="s">
        <v>441</v>
      </c>
      <c r="AA25" s="52" t="s">
        <v>441</v>
      </c>
      <c r="AB25" s="52" t="s">
        <v>441</v>
      </c>
      <c r="AC25" s="52" t="s">
        <v>441</v>
      </c>
      <c r="AD25" s="52" t="s">
        <v>441</v>
      </c>
      <c r="AE25" s="40"/>
      <c r="AF25" s="52">
        <v>681.15631835218312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3.6207858730542025E-2</v>
      </c>
      <c r="F26" s="52">
        <v>8.0672915435271206E-2</v>
      </c>
      <c r="G26" s="52">
        <v>3.6156400627502124E-3</v>
      </c>
      <c r="H26" s="52" t="s">
        <v>441</v>
      </c>
      <c r="I26" s="52">
        <v>9.3675845752685998E-5</v>
      </c>
      <c r="J26" s="52">
        <v>9.3675845752685998E-5</v>
      </c>
      <c r="K26" s="52">
        <v>9.3675845752685998E-5</v>
      </c>
      <c r="L26" s="52">
        <v>1.4051376862902899E-5</v>
      </c>
      <c r="M26" s="52">
        <v>0.45839951906397458</v>
      </c>
      <c r="N26" s="52">
        <v>0.25765656000000003</v>
      </c>
      <c r="O26" s="52" t="s">
        <v>441</v>
      </c>
      <c r="P26" s="52" t="s">
        <v>441</v>
      </c>
      <c r="Q26" s="52" t="s">
        <v>441</v>
      </c>
      <c r="R26" s="52" t="s">
        <v>441</v>
      </c>
      <c r="S26" s="52" t="s">
        <v>441</v>
      </c>
      <c r="T26" s="52" t="s">
        <v>441</v>
      </c>
      <c r="U26" s="52" t="s">
        <v>441</v>
      </c>
      <c r="V26" s="52" t="s">
        <v>441</v>
      </c>
      <c r="W26" s="52">
        <v>8.4946448845601703E-4</v>
      </c>
      <c r="X26" s="52" t="s">
        <v>441</v>
      </c>
      <c r="Y26" s="52" t="s">
        <v>441</v>
      </c>
      <c r="Z26" s="52" t="s">
        <v>441</v>
      </c>
      <c r="AA26" s="52" t="s">
        <v>441</v>
      </c>
      <c r="AB26" s="52" t="s">
        <v>441</v>
      </c>
      <c r="AC26" s="52" t="s">
        <v>441</v>
      </c>
      <c r="AD26" s="52" t="s">
        <v>441</v>
      </c>
      <c r="AE26" s="40"/>
      <c r="AF26" s="52">
        <v>187.30739276234678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1.4285344864092901</v>
      </c>
      <c r="F27" s="52">
        <v>1.2180466471160929</v>
      </c>
      <c r="G27" s="52">
        <v>3.4499279264513152E-3</v>
      </c>
      <c r="H27" s="52">
        <v>0.14487554839961325</v>
      </c>
      <c r="I27" s="52">
        <v>4.219482300924346E-2</v>
      </c>
      <c r="J27" s="52">
        <v>4.219482300924346E-2</v>
      </c>
      <c r="K27" s="52">
        <v>4.219482300924346E-2</v>
      </c>
      <c r="L27" s="52">
        <v>2.2473987379913789E-2</v>
      </c>
      <c r="M27" s="52">
        <v>10.503914781396352</v>
      </c>
      <c r="N27" s="52">
        <v>2.5585309647650881E-4</v>
      </c>
      <c r="O27" s="52">
        <v>3.1568362542934387E-5</v>
      </c>
      <c r="P27" s="52">
        <v>1.4765423997749525E-3</v>
      </c>
      <c r="Q27" s="52">
        <v>4.8179092847660015E-5</v>
      </c>
      <c r="R27" s="52">
        <v>1.2233575023150246E-3</v>
      </c>
      <c r="S27" s="52">
        <v>8.6154663030232014E-4</v>
      </c>
      <c r="T27" s="52">
        <v>3.5063793374486821E-4</v>
      </c>
      <c r="U27" s="52">
        <v>3.3221460609451289E-5</v>
      </c>
      <c r="V27" s="52">
        <v>5.5311339425549661E-3</v>
      </c>
      <c r="W27" s="52">
        <v>8.2587599999999997E-2</v>
      </c>
      <c r="X27" s="52">
        <v>1.7256938829999999E-3</v>
      </c>
      <c r="Y27" s="52">
        <v>2.0059192882999999E-3</v>
      </c>
      <c r="Z27" s="52">
        <v>1.4484776145E-3</v>
      </c>
      <c r="AA27" s="52">
        <v>1.9151778290000001E-3</v>
      </c>
      <c r="AB27" s="52">
        <v>7.0952686148E-3</v>
      </c>
      <c r="AC27" s="52">
        <v>8.2587400000000001E-5</v>
      </c>
      <c r="AD27" s="52">
        <v>1.6571100000000001E-5</v>
      </c>
      <c r="AE27" s="40"/>
      <c r="AF27" s="52">
        <v>8047.8954187313002</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0.40938909446591193</v>
      </c>
      <c r="F28" s="52">
        <v>0.15279526997489051</v>
      </c>
      <c r="G28" s="52">
        <v>8.2119114308728386E-4</v>
      </c>
      <c r="H28" s="52">
        <v>5.3198701126339655E-3</v>
      </c>
      <c r="I28" s="52">
        <v>3.6698665618607781E-2</v>
      </c>
      <c r="J28" s="52">
        <v>3.6698665618607781E-2</v>
      </c>
      <c r="K28" s="52">
        <v>3.6698665618607781E-2</v>
      </c>
      <c r="L28" s="52">
        <v>1.8656627206126923E-2</v>
      </c>
      <c r="M28" s="52">
        <v>1.7380905613310662</v>
      </c>
      <c r="N28" s="52">
        <v>2.3507882839645536E-5</v>
      </c>
      <c r="O28" s="52">
        <v>2.718881537401487E-6</v>
      </c>
      <c r="P28" s="52">
        <v>1.7317230126551595E-4</v>
      </c>
      <c r="Q28" s="52">
        <v>4.5175299412106389E-6</v>
      </c>
      <c r="R28" s="52">
        <v>2.0730528335317653E-4</v>
      </c>
      <c r="S28" s="52">
        <v>1.4154983181637257E-4</v>
      </c>
      <c r="T28" s="52">
        <v>2.4679023153490927E-5</v>
      </c>
      <c r="U28" s="52">
        <v>3.5972968076183076E-6</v>
      </c>
      <c r="V28" s="52">
        <v>6.1990643136352556E-4</v>
      </c>
      <c r="W28" s="52">
        <v>1.4302800000000001E-2</v>
      </c>
      <c r="X28" s="52">
        <v>4.414169101E-4</v>
      </c>
      <c r="Y28" s="52">
        <v>5.1022570280000006E-4</v>
      </c>
      <c r="Z28" s="52">
        <v>3.8114016180000002E-4</v>
      </c>
      <c r="AA28" s="52">
        <v>4.4372081209999997E-4</v>
      </c>
      <c r="AB28" s="52">
        <v>1.7765035868000001E-3</v>
      </c>
      <c r="AC28" s="52">
        <v>1.4302599999999999E-5</v>
      </c>
      <c r="AD28" s="52">
        <v>3.9431999999999998E-6</v>
      </c>
      <c r="AE28" s="40"/>
      <c r="AF28" s="52">
        <v>1163.1004105674999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2.0897736447314843</v>
      </c>
      <c r="F29" s="52">
        <v>0.15200292195165296</v>
      </c>
      <c r="G29" s="52">
        <v>2.5107595826265299E-3</v>
      </c>
      <c r="H29" s="52">
        <v>8.9852730374755238E-4</v>
      </c>
      <c r="I29" s="52">
        <v>6.8090797860377986E-2</v>
      </c>
      <c r="J29" s="52">
        <v>6.8090797860377986E-2</v>
      </c>
      <c r="K29" s="52">
        <v>6.8090797860377986E-2</v>
      </c>
      <c r="L29" s="52">
        <v>3.8386429511154757E-2</v>
      </c>
      <c r="M29" s="52">
        <v>0.5251463660381388</v>
      </c>
      <c r="N29" s="52">
        <v>3.2700704257748644E-5</v>
      </c>
      <c r="O29" s="52">
        <v>3.2891538664020124E-6</v>
      </c>
      <c r="P29" s="52">
        <v>3.4268673464262953E-4</v>
      </c>
      <c r="Q29" s="52">
        <v>6.5305991312361529E-6</v>
      </c>
      <c r="R29" s="52">
        <v>5.4594087465404176E-4</v>
      </c>
      <c r="S29" s="52">
        <v>3.6623286668290884E-4</v>
      </c>
      <c r="T29" s="52">
        <v>1.3872244489126119E-5</v>
      </c>
      <c r="U29" s="52">
        <v>6.4828905296682811E-6</v>
      </c>
      <c r="V29" s="52">
        <v>1.1654890372932547E-3</v>
      </c>
      <c r="W29" s="52">
        <v>1.9289399999999998E-2</v>
      </c>
      <c r="X29" s="52">
        <v>2.7579949850000003E-4</v>
      </c>
      <c r="Y29" s="52">
        <v>1.6701191866000001E-3</v>
      </c>
      <c r="Z29" s="52">
        <v>1.8662432750000001E-3</v>
      </c>
      <c r="AA29" s="52">
        <v>4.2902144240000001E-4</v>
      </c>
      <c r="AB29" s="52">
        <v>4.2411834025000003E-3</v>
      </c>
      <c r="AC29" s="52">
        <v>1.4239299999999999E-5</v>
      </c>
      <c r="AD29" s="52">
        <v>3.6936999999999999E-6</v>
      </c>
      <c r="AE29" s="40"/>
      <c r="AF29" s="52">
        <v>2767.7484409036001</v>
      </c>
      <c r="AG29" s="52" t="s">
        <v>441</v>
      </c>
      <c r="AH29" s="52" t="s">
        <v>441</v>
      </c>
      <c r="AI29" s="52">
        <v>4.9391999999999996</v>
      </c>
      <c r="AJ29" s="52" t="s">
        <v>441</v>
      </c>
      <c r="AK29" s="52" t="s">
        <v>441</v>
      </c>
      <c r="AL29" s="120" t="s">
        <v>49</v>
      </c>
    </row>
    <row r="30" spans="1:38" ht="26.45" customHeight="1" thickBot="1" x14ac:dyDescent="0.25">
      <c r="A30" s="49" t="s">
        <v>78</v>
      </c>
      <c r="B30" s="49" t="s">
        <v>85</v>
      </c>
      <c r="C30" s="50" t="s">
        <v>86</v>
      </c>
      <c r="D30" s="51"/>
      <c r="E30" s="52">
        <v>1.2455317745025511E-2</v>
      </c>
      <c r="F30" s="52">
        <v>0.17846806225453876</v>
      </c>
      <c r="G30" s="52">
        <v>2.4964992295743963E-5</v>
      </c>
      <c r="H30" s="52">
        <v>9.0211711261161209E-5</v>
      </c>
      <c r="I30" s="52">
        <v>3.5946887124244675E-3</v>
      </c>
      <c r="J30" s="52">
        <v>3.5946887124244675E-3</v>
      </c>
      <c r="K30" s="52">
        <v>3.5946887124244675E-3</v>
      </c>
      <c r="L30" s="52">
        <v>5.5923681011791325E-4</v>
      </c>
      <c r="M30" s="52">
        <v>0.75636915446144137</v>
      </c>
      <c r="N30" s="52">
        <v>3.154295602823889E-6</v>
      </c>
      <c r="O30" s="52">
        <v>5.2595486577400537E-5</v>
      </c>
      <c r="P30" s="52">
        <v>1.5083016178678642E-5</v>
      </c>
      <c r="Q30" s="52">
        <v>5.2010400616133239E-7</v>
      </c>
      <c r="R30" s="52">
        <v>2.3091692338535842E-4</v>
      </c>
      <c r="S30" s="52">
        <v>8.9221717236937208E-3</v>
      </c>
      <c r="T30" s="52">
        <v>3.6938497628020029E-4</v>
      </c>
      <c r="U30" s="52">
        <v>5.2366325390675558E-5</v>
      </c>
      <c r="V30" s="52">
        <v>5.2156297538568036E-3</v>
      </c>
      <c r="W30" s="52">
        <v>1.1107000000000001E-3</v>
      </c>
      <c r="X30" s="52">
        <v>1.5768018500000003E-5</v>
      </c>
      <c r="Y30" s="52">
        <v>2.5014224400000001E-5</v>
      </c>
      <c r="Z30" s="52">
        <v>1.0885725500000001E-5</v>
      </c>
      <c r="AA30" s="52">
        <v>2.8739230700000001E-5</v>
      </c>
      <c r="AB30" s="52">
        <v>8.04071991E-5</v>
      </c>
      <c r="AC30" s="52">
        <v>1.1107E-6</v>
      </c>
      <c r="AD30" s="52">
        <v>7.6160000000000004E-7</v>
      </c>
      <c r="AE30" s="40"/>
      <c r="AF30" s="52">
        <v>76.802024909899998</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0.19228383661047349</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9.0292643999000006</v>
      </c>
      <c r="AL31" s="120" t="s">
        <v>49</v>
      </c>
    </row>
    <row r="32" spans="1:38" ht="26.45" customHeight="1" thickBot="1" x14ac:dyDescent="0.25">
      <c r="A32" s="49" t="s">
        <v>78</v>
      </c>
      <c r="B32" s="49" t="s">
        <v>89</v>
      </c>
      <c r="C32" s="50" t="s">
        <v>90</v>
      </c>
      <c r="D32" s="51"/>
      <c r="E32" s="52" t="s">
        <v>441</v>
      </c>
      <c r="F32" s="52" t="s">
        <v>441</v>
      </c>
      <c r="G32" s="52" t="s">
        <v>441</v>
      </c>
      <c r="H32" s="52" t="s">
        <v>441</v>
      </c>
      <c r="I32" s="52">
        <v>3.9367234461977818E-2</v>
      </c>
      <c r="J32" s="52">
        <v>7.6028725138312783E-2</v>
      </c>
      <c r="K32" s="52">
        <v>9.707438541498295E-2</v>
      </c>
      <c r="L32" s="52">
        <v>8.9134296144000209E-3</v>
      </c>
      <c r="M32" s="52" t="s">
        <v>441</v>
      </c>
      <c r="N32" s="52">
        <v>0.29301934860000711</v>
      </c>
      <c r="O32" s="52">
        <v>1.2846139847162567E-3</v>
      </c>
      <c r="P32" s="52" t="s">
        <v>441</v>
      </c>
      <c r="Q32" s="52">
        <v>3.3500584033924015E-3</v>
      </c>
      <c r="R32" s="52">
        <v>0.1093518954877705</v>
      </c>
      <c r="S32" s="52">
        <v>2.4008019286788818</v>
      </c>
      <c r="T32" s="52">
        <v>1.6806877530533997E-2</v>
      </c>
      <c r="U32" s="52">
        <v>1.941487708299657E-3</v>
      </c>
      <c r="V32" s="52">
        <v>0.77977688804482248</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3533.5630092797774</v>
      </c>
      <c r="AL32" s="120" t="s">
        <v>410</v>
      </c>
    </row>
    <row r="33" spans="1:38" ht="26.45" customHeight="1" thickBot="1" x14ac:dyDescent="0.25">
      <c r="A33" s="49" t="s">
        <v>78</v>
      </c>
      <c r="B33" s="49" t="s">
        <v>91</v>
      </c>
      <c r="C33" s="50" t="s">
        <v>92</v>
      </c>
      <c r="D33" s="51"/>
      <c r="E33" s="52" t="s">
        <v>441</v>
      </c>
      <c r="F33" s="52" t="s">
        <v>441</v>
      </c>
      <c r="G33" s="52" t="s">
        <v>441</v>
      </c>
      <c r="H33" s="52" t="s">
        <v>441</v>
      </c>
      <c r="I33" s="52">
        <v>0.18429488870546301</v>
      </c>
      <c r="J33" s="52">
        <v>0.3412868309360429</v>
      </c>
      <c r="K33" s="52">
        <v>0.68257366187208579</v>
      </c>
      <c r="L33" s="52">
        <v>7.2352808158440999E-3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3533.5630092797774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0.77729322989459604</v>
      </c>
      <c r="F36" s="52">
        <v>3.23823493850703E-2</v>
      </c>
      <c r="G36" s="52">
        <v>0.22542599999999999</v>
      </c>
      <c r="H36" s="52" t="s">
        <v>441</v>
      </c>
      <c r="I36" s="52">
        <v>3.3149954701699298E-2</v>
      </c>
      <c r="J36" s="52">
        <v>3.8967633476361153E-2</v>
      </c>
      <c r="K36" s="52">
        <v>3.8967633476361153E-2</v>
      </c>
      <c r="L36" s="52">
        <v>1.0170932468545489E-3</v>
      </c>
      <c r="M36" s="52">
        <v>6.8233177503826195E-2</v>
      </c>
      <c r="N36" s="52">
        <v>2.4156300000000002E-3</v>
      </c>
      <c r="O36" s="52">
        <v>2.2383E-4</v>
      </c>
      <c r="P36" s="52">
        <v>4.2440999999999996E-4</v>
      </c>
      <c r="Q36" s="52">
        <v>4.6015200000000004E-3</v>
      </c>
      <c r="R36" s="52">
        <v>4.9488899999999992E-3</v>
      </c>
      <c r="S36" s="52">
        <v>1.6546769999999999E-2</v>
      </c>
      <c r="T36" s="52">
        <v>0.20769299999999999</v>
      </c>
      <c r="U36" s="52">
        <v>2.3000700000000004E-3</v>
      </c>
      <c r="V36" s="52">
        <v>1.9447199999999998E-2</v>
      </c>
      <c r="W36" s="52">
        <v>4.2069599999999992E-3</v>
      </c>
      <c r="X36" s="52">
        <v>5.0943000000000003E-5</v>
      </c>
      <c r="Y36" s="52">
        <v>2.856E-4</v>
      </c>
      <c r="Z36" s="52">
        <v>2.2383E-4</v>
      </c>
      <c r="AA36" s="52">
        <v>6.5621999999999989E-5</v>
      </c>
      <c r="AB36" s="52">
        <v>6.2599499999999996E-4</v>
      </c>
      <c r="AC36" s="52">
        <v>1.6670999999999999E-3</v>
      </c>
      <c r="AD36" s="52">
        <v>3.9019919999999995E-3</v>
      </c>
      <c r="AE36" s="40"/>
      <c r="AF36" s="52">
        <v>680.79780000000005</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0.27964398080266389</v>
      </c>
      <c r="F38" s="52">
        <v>2.8942282116233901E-2</v>
      </c>
      <c r="G38" s="52">
        <v>3.3596015959620052E-4</v>
      </c>
      <c r="H38" s="52">
        <v>6.8563297876775601E-5</v>
      </c>
      <c r="I38" s="52">
        <v>1.8032147341591986E-2</v>
      </c>
      <c r="J38" s="52">
        <v>1.8032147341591986E-2</v>
      </c>
      <c r="K38" s="52">
        <v>1.8032147341591986E-2</v>
      </c>
      <c r="L38" s="52">
        <v>1.1192958378383619E-2</v>
      </c>
      <c r="M38" s="52">
        <v>9.2337621415547536E-2</v>
      </c>
      <c r="N38" s="52">
        <v>1.928342752784314E-2</v>
      </c>
      <c r="O38" s="52">
        <v>8.5704122345969515E-5</v>
      </c>
      <c r="P38" s="52" t="s">
        <v>441</v>
      </c>
      <c r="Q38" s="52" t="s">
        <v>441</v>
      </c>
      <c r="R38" s="52">
        <v>4.2852061172984755E-4</v>
      </c>
      <c r="S38" s="52">
        <v>1.4569700798814816E-2</v>
      </c>
      <c r="T38" s="52">
        <v>5.9992885642178658E-4</v>
      </c>
      <c r="U38" s="52">
        <v>8.5704122345969515E-5</v>
      </c>
      <c r="V38" s="52">
        <v>8.5704122345969507E-3</v>
      </c>
      <c r="W38" s="52">
        <v>8.5704122345969509E-4</v>
      </c>
      <c r="X38" s="52">
        <v>2.5711236703790852E-4</v>
      </c>
      <c r="Y38" s="52">
        <v>4.2852061172984749E-4</v>
      </c>
      <c r="Z38" s="52" t="s">
        <v>441</v>
      </c>
      <c r="AA38" s="52" t="s">
        <v>441</v>
      </c>
      <c r="AB38" s="52">
        <v>6.8563297876775601E-4</v>
      </c>
      <c r="AC38" s="52" t="s">
        <v>441</v>
      </c>
      <c r="AD38" s="52" t="s">
        <v>441</v>
      </c>
      <c r="AE38" s="40"/>
      <c r="AF38" s="52">
        <v>368.53092608766895</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6.8430057999999995E-3</v>
      </c>
      <c r="F39" s="52">
        <v>8.4509909999999991E-4</v>
      </c>
      <c r="G39" s="52">
        <v>9.9831047740000004E-4</v>
      </c>
      <c r="H39" s="52">
        <v>1.7400000000000001E-6</v>
      </c>
      <c r="I39" s="52">
        <v>5.5877169259999993E-3</v>
      </c>
      <c r="J39" s="52">
        <v>8.2364169260000005E-3</v>
      </c>
      <c r="K39" s="52">
        <v>1.0904416926000001E-2</v>
      </c>
      <c r="L39" s="52">
        <v>3.1757267704000003E-4</v>
      </c>
      <c r="M39" s="52">
        <v>2.3313292999999997E-3</v>
      </c>
      <c r="N39" s="52">
        <v>6.0423475238700002E-2</v>
      </c>
      <c r="O39" s="52">
        <v>1.9739575195300003E-3</v>
      </c>
      <c r="P39" s="52">
        <v>1.6277921700000001E-3</v>
      </c>
      <c r="Q39" s="52">
        <v>1.2501521700000002E-3</v>
      </c>
      <c r="R39" s="52">
        <v>2.3662528210000004E-4</v>
      </c>
      <c r="S39" s="52">
        <v>9.2705056420000007E-5</v>
      </c>
      <c r="T39" s="52">
        <v>1.6824252821E-3</v>
      </c>
      <c r="U39" s="52">
        <v>9.5272585999999991E-6</v>
      </c>
      <c r="V39" s="52">
        <v>7.7246584100000007E-4</v>
      </c>
      <c r="W39" s="52">
        <v>7.7399999999999998E-5</v>
      </c>
      <c r="X39" s="52">
        <v>2.4605100000000003E-6</v>
      </c>
      <c r="Y39" s="52">
        <v>2.0495E-6</v>
      </c>
      <c r="Z39" s="52">
        <v>1.8199299999999999E-6</v>
      </c>
      <c r="AA39" s="52">
        <v>2.6078E-8</v>
      </c>
      <c r="AB39" s="52">
        <v>6.3560180000000016E-6</v>
      </c>
      <c r="AC39" s="52">
        <v>1.162838E-3</v>
      </c>
      <c r="AD39" s="52">
        <v>3.0740016769999997E-3</v>
      </c>
      <c r="AE39" s="40"/>
      <c r="AF39" s="52">
        <v>37.921700000000001</v>
      </c>
      <c r="AG39" s="52" t="s">
        <v>441</v>
      </c>
      <c r="AH39" s="52" t="s">
        <v>441</v>
      </c>
      <c r="AI39" s="52">
        <v>4.1409624815650714</v>
      </c>
      <c r="AJ39" s="52">
        <v>2.2302047572714896</v>
      </c>
      <c r="AK39" s="52">
        <v>0.57999999999999996</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7.3600138749999999E-3</v>
      </c>
      <c r="F41" s="52">
        <v>3.64112951E-3</v>
      </c>
      <c r="G41" s="52">
        <v>1.4797824009999999E-4</v>
      </c>
      <c r="H41" s="52">
        <v>4.6505451999999999E-5</v>
      </c>
      <c r="I41" s="52">
        <v>4.5318137700000004E-3</v>
      </c>
      <c r="J41" s="52">
        <v>4.6480773999999997E-3</v>
      </c>
      <c r="K41" s="52">
        <v>4.880604660000001E-3</v>
      </c>
      <c r="L41" s="52">
        <v>4.4796036773999998E-4</v>
      </c>
      <c r="M41" s="52">
        <v>2.96786718E-2</v>
      </c>
      <c r="N41" s="52">
        <v>1.5811964819999999E-4</v>
      </c>
      <c r="O41" s="52">
        <v>7.5674286449999999E-5</v>
      </c>
      <c r="P41" s="52">
        <v>1.893748164E-5</v>
      </c>
      <c r="Q41" s="52">
        <v>2.8568318849999998E-6</v>
      </c>
      <c r="R41" s="52">
        <v>1.5194553818800001E-4</v>
      </c>
      <c r="S41" s="52">
        <v>4.6716735368799997E-5</v>
      </c>
      <c r="T41" s="52">
        <v>1.2105785738000001E-5</v>
      </c>
      <c r="U41" s="52">
        <v>3.6120745499999999E-6</v>
      </c>
      <c r="V41" s="52">
        <v>3.0146533236999999E-3</v>
      </c>
      <c r="W41" s="52">
        <v>5.2479881000000008E-3</v>
      </c>
      <c r="X41" s="52">
        <v>7.1067744150000002E-4</v>
      </c>
      <c r="Y41" s="52">
        <v>6.4890438649999993E-4</v>
      </c>
      <c r="Z41" s="52">
        <v>2.5052579300000001E-4</v>
      </c>
      <c r="AA41" s="52">
        <v>4.2730084650000001E-4</v>
      </c>
      <c r="AB41" s="52">
        <v>2.0374084675000002E-3</v>
      </c>
      <c r="AC41" s="52">
        <v>2.90659075E-5</v>
      </c>
      <c r="AD41" s="52">
        <v>3.4879088999999999E-7</v>
      </c>
      <c r="AE41" s="40"/>
      <c r="AF41" s="52">
        <v>138.6148</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0.69708968636743884</v>
      </c>
      <c r="F44" s="52">
        <v>7.2146614081425753E-2</v>
      </c>
      <c r="G44" s="52">
        <v>8.3747328160849567E-4</v>
      </c>
      <c r="H44" s="52">
        <v>1.7091291461397872E-4</v>
      </c>
      <c r="I44" s="52">
        <v>4.4950096543476398E-2</v>
      </c>
      <c r="J44" s="52">
        <v>4.4950096543476398E-2</v>
      </c>
      <c r="K44" s="52">
        <v>4.4950096543476398E-2</v>
      </c>
      <c r="L44" s="52">
        <v>2.7901533310732026E-2</v>
      </c>
      <c r="M44" s="52">
        <v>0.23017696775637581</v>
      </c>
      <c r="N44" s="52">
        <v>4.806925723518151E-2</v>
      </c>
      <c r="O44" s="52">
        <v>2.1364114326747339E-4</v>
      </c>
      <c r="P44" s="52" t="s">
        <v>441</v>
      </c>
      <c r="Q44" s="52" t="s">
        <v>441</v>
      </c>
      <c r="R44" s="52">
        <v>1.0682057163373668E-3</v>
      </c>
      <c r="S44" s="52">
        <v>3.6318994355470473E-2</v>
      </c>
      <c r="T44" s="52">
        <v>1.4954880028723138E-3</v>
      </c>
      <c r="U44" s="52">
        <v>2.1364114326747339E-4</v>
      </c>
      <c r="V44" s="52">
        <v>2.1364114326747338E-2</v>
      </c>
      <c r="W44" s="52">
        <v>2.1364114326747337E-3</v>
      </c>
      <c r="X44" s="52">
        <v>6.4092342980242017E-4</v>
      </c>
      <c r="Y44" s="52">
        <v>1.0682057163373666E-3</v>
      </c>
      <c r="Z44" s="52" t="s">
        <v>441</v>
      </c>
      <c r="AA44" s="52" t="s">
        <v>441</v>
      </c>
      <c r="AB44" s="52">
        <v>1.7091291461397867E-3</v>
      </c>
      <c r="AC44" s="52" t="s">
        <v>441</v>
      </c>
      <c r="AD44" s="52" t="s">
        <v>441</v>
      </c>
      <c r="AE44" s="40"/>
      <c r="AF44" s="52">
        <v>918.65691605013546</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11.624440037787508</v>
      </c>
      <c r="F45" s="52">
        <v>0.40999583691613595</v>
      </c>
      <c r="G45" s="52">
        <v>1.8494199999999998</v>
      </c>
      <c r="H45" s="52" t="s">
        <v>441</v>
      </c>
      <c r="I45" s="52">
        <v>0.32636311242688099</v>
      </c>
      <c r="J45" s="52">
        <v>0.38362515017849397</v>
      </c>
      <c r="K45" s="52">
        <v>0.38362515017849397</v>
      </c>
      <c r="L45" s="52">
        <v>1.172768689236554E-2</v>
      </c>
      <c r="M45" s="52">
        <v>0.93287123017849394</v>
      </c>
      <c r="N45" s="52">
        <v>2.9481159999999999E-2</v>
      </c>
      <c r="O45" s="52">
        <v>2.5048399999999999E-3</v>
      </c>
      <c r="P45" s="52">
        <v>5.9736399999999997E-3</v>
      </c>
      <c r="Q45" s="52">
        <v>3.3132560000000005E-2</v>
      </c>
      <c r="R45" s="52">
        <v>3.6407840000000004E-2</v>
      </c>
      <c r="S45" s="52">
        <v>0.20077969999999998</v>
      </c>
      <c r="T45" s="52">
        <v>1.4061440000000001</v>
      </c>
      <c r="U45" s="52">
        <v>2.5433620000000004E-2</v>
      </c>
      <c r="V45" s="52">
        <v>0.25435439999999998</v>
      </c>
      <c r="W45" s="52">
        <v>4.0652540000000001E-2</v>
      </c>
      <c r="X45" s="52">
        <v>5.3949000000000011E-4</v>
      </c>
      <c r="Y45" s="52">
        <v>2.8900599999999999E-3</v>
      </c>
      <c r="Z45" s="52">
        <v>2.5048399999999999E-3</v>
      </c>
      <c r="AA45" s="52">
        <v>5.2013799999999996E-4</v>
      </c>
      <c r="AB45" s="52">
        <v>6.4545279999999993E-3</v>
      </c>
      <c r="AC45" s="52">
        <v>1.9268279999999999E-2</v>
      </c>
      <c r="AD45" s="52">
        <v>2.8548259999999999E-2</v>
      </c>
      <c r="AE45" s="40"/>
      <c r="AF45" s="52">
        <v>9014.2088000000003</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0.18572026139999998</v>
      </c>
      <c r="F46" s="52">
        <v>9.0506949999999975E-3</v>
      </c>
      <c r="G46" s="52">
        <v>3.2994640000000004E-4</v>
      </c>
      <c r="H46" s="52" t="s">
        <v>441</v>
      </c>
      <c r="I46" s="52">
        <v>7.2405559999999987E-3</v>
      </c>
      <c r="J46" s="52">
        <v>7.2405559999999987E-3</v>
      </c>
      <c r="K46" s="52">
        <v>7.2405559999999987E-3</v>
      </c>
      <c r="L46" s="52">
        <v>4.0547113599999993E-3</v>
      </c>
      <c r="M46" s="52">
        <v>2.3893834799999993E-2</v>
      </c>
      <c r="N46" s="52">
        <v>2.8962223999999998E-5</v>
      </c>
      <c r="O46" s="52">
        <v>2.1721667999999996E-6</v>
      </c>
      <c r="P46" s="52">
        <v>4.344333599999999E-5</v>
      </c>
      <c r="Q46" s="52">
        <v>1.0860833999999997E-5</v>
      </c>
      <c r="R46" s="52">
        <v>7.2405559999999994E-5</v>
      </c>
      <c r="S46" s="52">
        <v>7.9646115999999987E-5</v>
      </c>
      <c r="T46" s="52">
        <v>2.8962223999999998E-6</v>
      </c>
      <c r="U46" s="52">
        <v>3.9823057999999993E-5</v>
      </c>
      <c r="V46" s="52">
        <v>1.0498806199999999E-2</v>
      </c>
      <c r="W46" s="52">
        <v>5.0683892000000003E-4</v>
      </c>
      <c r="X46" s="52">
        <v>6.8785281999999997E-7</v>
      </c>
      <c r="Y46" s="52">
        <v>5.4304169999999987E-6</v>
      </c>
      <c r="Z46" s="52">
        <v>6.1544725999999988E-7</v>
      </c>
      <c r="AA46" s="52">
        <v>5.4304169999999989E-7</v>
      </c>
      <c r="AB46" s="52">
        <v>7.2767587799999986E-6</v>
      </c>
      <c r="AC46" s="52" t="s">
        <v>441</v>
      </c>
      <c r="AD46" s="52" t="s">
        <v>441</v>
      </c>
      <c r="AE46" s="40"/>
      <c r="AF46" s="52">
        <v>362.02779999999996</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0.2393992694455514</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34314.408799999997</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30.605490890582413</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2631.2716230000001</v>
      </c>
      <c r="AL56" s="120" t="s">
        <v>413</v>
      </c>
    </row>
    <row r="57" spans="1:38" ht="26.45" customHeight="1" thickBot="1" x14ac:dyDescent="0.25">
      <c r="A57" s="49" t="s">
        <v>53</v>
      </c>
      <c r="B57" s="49" t="s">
        <v>143</v>
      </c>
      <c r="C57" s="50" t="s">
        <v>144</v>
      </c>
      <c r="D57" s="51"/>
      <c r="E57" s="52" t="s">
        <v>441</v>
      </c>
      <c r="F57" s="52" t="s">
        <v>441</v>
      </c>
      <c r="G57" s="52">
        <v>1E-3</v>
      </c>
      <c r="H57" s="52" t="s">
        <v>441</v>
      </c>
      <c r="I57" s="52">
        <v>1.4787399999999999E-2</v>
      </c>
      <c r="J57" s="52">
        <v>2.9574799999999998E-2</v>
      </c>
      <c r="K57" s="52">
        <v>3.2532279999999997E-2</v>
      </c>
      <c r="L57" s="52">
        <v>4.4362199999999996E-4</v>
      </c>
      <c r="M57" s="52" t="s">
        <v>441</v>
      </c>
      <c r="N57" s="52" t="s">
        <v>441</v>
      </c>
      <c r="O57" s="52" t="s">
        <v>441</v>
      </c>
      <c r="P57" s="52" t="s">
        <v>441</v>
      </c>
      <c r="Q57" s="52" t="s">
        <v>441</v>
      </c>
      <c r="R57" s="52" t="s">
        <v>441</v>
      </c>
      <c r="S57" s="52" t="s">
        <v>441</v>
      </c>
      <c r="T57" s="52" t="s">
        <v>441</v>
      </c>
      <c r="U57" s="52" t="s">
        <v>441</v>
      </c>
      <c r="V57" s="52" t="s">
        <v>441</v>
      </c>
      <c r="W57" s="52">
        <v>7.3936999999999996E-3</v>
      </c>
      <c r="X57" s="52" t="s">
        <v>441</v>
      </c>
      <c r="Y57" s="52" t="s">
        <v>441</v>
      </c>
      <c r="Z57" s="52" t="s">
        <v>441</v>
      </c>
      <c r="AA57" s="52" t="s">
        <v>441</v>
      </c>
      <c r="AB57" s="52" t="s">
        <v>441</v>
      </c>
      <c r="AC57" s="52">
        <v>1.626614E-3</v>
      </c>
      <c r="AD57" s="52" t="s">
        <v>441</v>
      </c>
      <c r="AE57" s="40"/>
      <c r="AF57" s="52" t="s">
        <v>441</v>
      </c>
      <c r="AG57" s="52" t="s">
        <v>441</v>
      </c>
      <c r="AH57" s="52" t="s">
        <v>441</v>
      </c>
      <c r="AI57" s="52" t="s">
        <v>441</v>
      </c>
      <c r="AJ57" s="52" t="s">
        <v>441</v>
      </c>
      <c r="AK57" s="52">
        <v>112.21899999999999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2.5890746632931168E-2</v>
      </c>
      <c r="J60" s="52">
        <v>7.33925496141897E-2</v>
      </c>
      <c r="K60" s="52">
        <v>0.1549961243332269</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4.2505312499999999</v>
      </c>
      <c r="AL60" s="120" t="s">
        <v>415</v>
      </c>
    </row>
    <row r="61" spans="1:38" ht="26.45" customHeight="1" thickBot="1" x14ac:dyDescent="0.25">
      <c r="A61" s="49" t="s">
        <v>53</v>
      </c>
      <c r="B61" s="57" t="s">
        <v>152</v>
      </c>
      <c r="C61" s="50" t="s">
        <v>153</v>
      </c>
      <c r="D61" s="51"/>
      <c r="E61" s="52" t="s">
        <v>441</v>
      </c>
      <c r="F61" s="52" t="s">
        <v>441</v>
      </c>
      <c r="G61" s="52" t="s">
        <v>441</v>
      </c>
      <c r="H61" s="52" t="s">
        <v>441</v>
      </c>
      <c r="I61" s="52">
        <v>7.627056643625145E-2</v>
      </c>
      <c r="J61" s="52">
        <v>0.76270566436251452</v>
      </c>
      <c r="K61" s="52">
        <v>2.5445267065855486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1790865.0899999999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1.178E-3</v>
      </c>
      <c r="H63" s="52">
        <v>1.5695373390962393E-2</v>
      </c>
      <c r="I63" s="52">
        <v>5.4779513367236889E-3</v>
      </c>
      <c r="J63" s="52">
        <v>6.2153678628211083E-3</v>
      </c>
      <c r="K63" s="52">
        <v>7.0581296069324451E-3</v>
      </c>
      <c r="L63" s="52">
        <v>1.0955902673447378E-4</v>
      </c>
      <c r="M63" s="52">
        <v>1.2398614958564471E-2</v>
      </c>
      <c r="N63" s="52" t="s">
        <v>441</v>
      </c>
      <c r="O63" s="52" t="s">
        <v>441</v>
      </c>
      <c r="P63" s="52" t="s">
        <v>441</v>
      </c>
      <c r="Q63" s="52" t="s">
        <v>441</v>
      </c>
      <c r="R63" s="52" t="s">
        <v>441</v>
      </c>
      <c r="S63" s="52" t="s">
        <v>441</v>
      </c>
      <c r="T63" s="52" t="s">
        <v>441</v>
      </c>
      <c r="U63" s="52" t="s">
        <v>441</v>
      </c>
      <c r="V63" s="52" t="s">
        <v>441</v>
      </c>
      <c r="W63" s="52">
        <v>6.0800000000000001E-5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11.694000000000001</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1.196833</v>
      </c>
      <c r="F73" s="52">
        <v>4.8961349999999994E-3</v>
      </c>
      <c r="G73" s="52">
        <v>1.8640000000000001</v>
      </c>
      <c r="H73" s="52" t="s">
        <v>441</v>
      </c>
      <c r="I73" s="52">
        <v>0.21396970457020056</v>
      </c>
      <c r="J73" s="52">
        <v>0.30312374814111748</v>
      </c>
      <c r="K73" s="52">
        <v>0.3566161742836676</v>
      </c>
      <c r="L73" s="52">
        <v>4.9213032051146125E-4</v>
      </c>
      <c r="M73" s="52">
        <v>0.27200750000000001</v>
      </c>
      <c r="N73" s="52">
        <v>3.1025607162679077E-3</v>
      </c>
      <c r="O73" s="52">
        <v>1.6404344017048711E-4</v>
      </c>
      <c r="P73" s="52">
        <v>3.2095455685530088E-3</v>
      </c>
      <c r="Q73" s="52">
        <v>4.2080708565472779E-3</v>
      </c>
      <c r="R73" s="52">
        <v>3.138222333696275E-3</v>
      </c>
      <c r="S73" s="52">
        <v>3.8514546822636104E-3</v>
      </c>
      <c r="T73" s="52" t="s">
        <v>441</v>
      </c>
      <c r="U73" s="52" t="s">
        <v>441</v>
      </c>
      <c r="V73" s="52">
        <v>8.9867275919484225E-3</v>
      </c>
      <c r="W73" s="52">
        <v>1.2419067471060172E-2</v>
      </c>
      <c r="X73" s="52">
        <v>3.0357720484813755E-4</v>
      </c>
      <c r="Y73" s="52">
        <v>1.1121964868527222E-2</v>
      </c>
      <c r="Z73" s="52">
        <v>3.2289575424756453E-3</v>
      </c>
      <c r="AA73" s="52">
        <v>1.0211233253982809E-3</v>
      </c>
      <c r="AB73" s="52">
        <v>1.5675622941249287E-2</v>
      </c>
      <c r="AC73" s="52" t="s">
        <v>441</v>
      </c>
      <c r="AD73" s="52" t="s">
        <v>441</v>
      </c>
      <c r="AE73" s="40"/>
      <c r="AF73" s="52" t="s">
        <v>441</v>
      </c>
      <c r="AG73" s="52" t="s">
        <v>441</v>
      </c>
      <c r="AH73" s="52" t="s">
        <v>441</v>
      </c>
      <c r="AI73" s="52" t="s">
        <v>441</v>
      </c>
      <c r="AJ73" s="52" t="s">
        <v>441</v>
      </c>
      <c r="AK73" s="52">
        <v>108.803</v>
      </c>
      <c r="AL73" s="120" t="s">
        <v>184</v>
      </c>
    </row>
    <row r="74" spans="1:38" ht="26.45" customHeight="1" thickBot="1" x14ac:dyDescent="0.25">
      <c r="A74" s="49" t="s">
        <v>53</v>
      </c>
      <c r="B74" s="49" t="s">
        <v>185</v>
      </c>
      <c r="C74" s="50" t="s">
        <v>186</v>
      </c>
      <c r="D74" s="51"/>
      <c r="E74" s="52">
        <v>0.27470190742974665</v>
      </c>
      <c r="F74" s="52" t="s">
        <v>441</v>
      </c>
      <c r="G74" s="52">
        <v>4.0593028200000001</v>
      </c>
      <c r="H74" s="52" t="s">
        <v>441</v>
      </c>
      <c r="I74" s="52">
        <v>0.19708803552576684</v>
      </c>
      <c r="J74" s="52">
        <v>0.31857449719999997</v>
      </c>
      <c r="K74" s="52">
        <v>0.38302776399999994</v>
      </c>
      <c r="L74" s="52">
        <v>3.2597356821233128E-3</v>
      </c>
      <c r="M74" s="52">
        <v>39.1524</v>
      </c>
      <c r="N74" s="52">
        <v>6.4522316926058504E-2</v>
      </c>
      <c r="O74" s="52">
        <v>4.8391737694543864E-2</v>
      </c>
      <c r="P74" s="52" t="s">
        <v>441</v>
      </c>
      <c r="Q74" s="52">
        <v>5.000479561769533E-2</v>
      </c>
      <c r="R74" s="52">
        <v>3.2261158463029252E-2</v>
      </c>
      <c r="S74" s="52">
        <v>5.3230911463998262E-2</v>
      </c>
      <c r="T74" s="52">
        <v>0.64522316926058498</v>
      </c>
      <c r="U74" s="52" t="s">
        <v>441</v>
      </c>
      <c r="V74" s="52">
        <v>1.6130579231514621</v>
      </c>
      <c r="W74" s="52">
        <v>1.8794076507567016E-2</v>
      </c>
      <c r="X74" s="52">
        <v>8.9428022449748734E-4</v>
      </c>
      <c r="Y74" s="52">
        <v>4.1272223207970554E-3</v>
      </c>
      <c r="Z74" s="52">
        <v>1.1986998079313133E-3</v>
      </c>
      <c r="AA74" s="52">
        <v>5.1331928577432763E-4</v>
      </c>
      <c r="AB74" s="52">
        <v>6.7335216390001836E-3</v>
      </c>
      <c r="AC74" s="52">
        <v>1.153699E-2</v>
      </c>
      <c r="AD74" s="52" t="s">
        <v>441</v>
      </c>
      <c r="AE74" s="40"/>
      <c r="AF74" s="52" t="s">
        <v>441</v>
      </c>
      <c r="AG74" s="52" t="s">
        <v>441</v>
      </c>
      <c r="AH74" s="52" t="s">
        <v>441</v>
      </c>
      <c r="AI74" s="52" t="s">
        <v>441</v>
      </c>
      <c r="AJ74" s="52" t="s">
        <v>441</v>
      </c>
      <c r="AK74" s="52">
        <v>328.57739799999996</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0.53980380000000006</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299891</v>
      </c>
      <c r="AL82" s="120" t="s">
        <v>417</v>
      </c>
    </row>
    <row r="83" spans="1:38" ht="26.45" customHeight="1" thickBot="1" x14ac:dyDescent="0.25">
      <c r="A83" s="49" t="s">
        <v>53</v>
      </c>
      <c r="B83" s="60" t="s">
        <v>211</v>
      </c>
      <c r="C83" s="61" t="s">
        <v>212</v>
      </c>
      <c r="D83" s="51"/>
      <c r="E83" s="52" t="s">
        <v>441</v>
      </c>
      <c r="F83" s="52">
        <v>5.1349280000000004E-3</v>
      </c>
      <c r="G83" s="52" t="s">
        <v>441</v>
      </c>
      <c r="H83" s="52" t="s">
        <v>441</v>
      </c>
      <c r="I83" s="52">
        <v>1.8339028571428574E-4</v>
      </c>
      <c r="J83" s="52">
        <v>1.3754271428571428E-3</v>
      </c>
      <c r="K83" s="52">
        <v>6.4186600000000005E-3</v>
      </c>
      <c r="L83" s="52">
        <v>1.0453246285714287E-5</v>
      </c>
      <c r="M83" s="52" t="s">
        <v>441</v>
      </c>
      <c r="N83" s="52" t="s">
        <v>441</v>
      </c>
      <c r="O83" s="52" t="s">
        <v>441</v>
      </c>
      <c r="P83" s="52" t="s">
        <v>441</v>
      </c>
      <c r="Q83" s="52" t="s">
        <v>441</v>
      </c>
      <c r="R83" s="52" t="s">
        <v>441</v>
      </c>
      <c r="S83" s="52" t="s">
        <v>441</v>
      </c>
      <c r="T83" s="52" t="s">
        <v>441</v>
      </c>
      <c r="U83" s="52" t="s">
        <v>441</v>
      </c>
      <c r="V83" s="52" t="s">
        <v>441</v>
      </c>
      <c r="W83" s="52">
        <v>2.2465310000000004E-3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320.93299999999999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0.40629453999999998</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1.7664979999999999</v>
      </c>
      <c r="AL85" s="120" t="s">
        <v>216</v>
      </c>
    </row>
    <row r="86" spans="1:38" ht="26.45" customHeight="1" thickBot="1" x14ac:dyDescent="0.25">
      <c r="A86" s="49" t="s">
        <v>208</v>
      </c>
      <c r="B86" s="55" t="s">
        <v>217</v>
      </c>
      <c r="C86" s="59" t="s">
        <v>218</v>
      </c>
      <c r="D86" s="51"/>
      <c r="E86" s="52" t="s">
        <v>441</v>
      </c>
      <c r="F86" s="52">
        <v>7.1489749999999991E-2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0.15541249999999998</v>
      </c>
      <c r="AL86" s="120" t="s">
        <v>219</v>
      </c>
    </row>
    <row r="87" spans="1:38" ht="26.45" customHeight="1" thickBot="1" x14ac:dyDescent="0.25">
      <c r="A87" s="49" t="s">
        <v>208</v>
      </c>
      <c r="B87" s="55" t="s">
        <v>220</v>
      </c>
      <c r="C87" s="59" t="s">
        <v>221</v>
      </c>
      <c r="D87" s="51"/>
      <c r="E87" s="52" t="s">
        <v>441</v>
      </c>
      <c r="F87" s="52">
        <v>1.7516633310000001E-3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89967.3</v>
      </c>
      <c r="AL87" s="120" t="s">
        <v>434</v>
      </c>
    </row>
    <row r="88" spans="1:38" ht="26.45" customHeight="1" thickBot="1" x14ac:dyDescent="0.25">
      <c r="A88" s="49" t="s">
        <v>208</v>
      </c>
      <c r="B88" s="55" t="s">
        <v>222</v>
      </c>
      <c r="C88" s="59" t="s">
        <v>223</v>
      </c>
      <c r="D88" s="51"/>
      <c r="E88" s="52" t="s">
        <v>441</v>
      </c>
      <c r="F88" s="52">
        <v>6.7499300000000003E-3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0.61363000000000001</v>
      </c>
      <c r="AL88" s="120" t="s">
        <v>419</v>
      </c>
    </row>
    <row r="89" spans="1:38" ht="26.45" customHeight="1" thickBot="1" x14ac:dyDescent="0.25">
      <c r="A89" s="49" t="s">
        <v>208</v>
      </c>
      <c r="B89" s="55" t="s">
        <v>224</v>
      </c>
      <c r="C89" s="59" t="s">
        <v>225</v>
      </c>
      <c r="D89" s="51"/>
      <c r="E89" s="52" t="s">
        <v>441</v>
      </c>
      <c r="F89" s="52">
        <v>0.32602799999999993</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0.65205599999999997</v>
      </c>
      <c r="AL89" s="120" t="s">
        <v>420</v>
      </c>
    </row>
    <row r="90" spans="1:38" s="4" customFormat="1" ht="26.45" customHeight="1" thickBot="1" x14ac:dyDescent="0.25">
      <c r="A90" s="49" t="s">
        <v>208</v>
      </c>
      <c r="B90" s="55" t="s">
        <v>226</v>
      </c>
      <c r="C90" s="59" t="s">
        <v>227</v>
      </c>
      <c r="D90" s="51"/>
      <c r="E90" s="52" t="s">
        <v>441</v>
      </c>
      <c r="F90" s="52">
        <v>0.13332652305449999</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3.6666000000000002E-6</v>
      </c>
      <c r="Y90" s="52">
        <v>1.8507600000000001E-6</v>
      </c>
      <c r="Z90" s="52">
        <v>1.8507600000000001E-6</v>
      </c>
      <c r="AA90" s="52">
        <v>1.8507600000000001E-6</v>
      </c>
      <c r="AB90" s="52">
        <v>9.2188800000000011E-6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9.5506270000000003E-4</v>
      </c>
      <c r="F91" s="52">
        <v>1.85003192E-3</v>
      </c>
      <c r="G91" s="52">
        <v>3.1017061000000001E-3</v>
      </c>
      <c r="H91" s="52">
        <v>1.5862877000000003E-3</v>
      </c>
      <c r="I91" s="52">
        <v>6.3665662699999986E-2</v>
      </c>
      <c r="J91" s="52">
        <v>0.1129437616</v>
      </c>
      <c r="K91" s="52">
        <v>0.12312187664999999</v>
      </c>
      <c r="L91" s="52">
        <v>4.6441917E-5</v>
      </c>
      <c r="M91" s="52">
        <v>2.840475705E-2</v>
      </c>
      <c r="N91" s="52">
        <v>0.80545575232000011</v>
      </c>
      <c r="O91" s="52">
        <v>1.5276861600000001E-3</v>
      </c>
      <c r="P91" s="52">
        <v>6.2364515000000003E-5</v>
      </c>
      <c r="Q91" s="52">
        <v>1.4267589920000001E-3</v>
      </c>
      <c r="R91" s="52">
        <v>1.6080158176000003E-2</v>
      </c>
      <c r="S91" s="52">
        <v>0.456147732252</v>
      </c>
      <c r="T91" s="52">
        <v>3.0823117139999998E-2</v>
      </c>
      <c r="U91" s="52">
        <v>3.8223800000000003E-6</v>
      </c>
      <c r="V91" s="52">
        <v>0.26764970318000003</v>
      </c>
      <c r="W91" s="52">
        <v>3.8223800000000005E-5</v>
      </c>
      <c r="X91" s="52">
        <v>4.2428418000000005E-5</v>
      </c>
      <c r="Y91" s="52">
        <v>1.720071E-5</v>
      </c>
      <c r="Z91" s="52">
        <v>1.720071E-5</v>
      </c>
      <c r="AA91" s="52">
        <v>1.720071E-5</v>
      </c>
      <c r="AB91" s="52">
        <v>9.4030547999999998E-5</v>
      </c>
      <c r="AC91" s="52">
        <v>1.0469541906250002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0.18555258041646699</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154.62628543013597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3.3207559545187095E-4</v>
      </c>
      <c r="F99" s="52">
        <v>0.39346939940559039</v>
      </c>
      <c r="G99" s="52" t="s">
        <v>441</v>
      </c>
      <c r="H99" s="52">
        <v>0.66310326651416718</v>
      </c>
      <c r="I99" s="52">
        <v>1.1071480727444497E-2</v>
      </c>
      <c r="J99" s="52">
        <v>1.7017275932923948E-2</v>
      </c>
      <c r="K99" s="52">
        <v>3.7109963179026928E-2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25.475000000000001</v>
      </c>
      <c r="AL99" s="120" t="s">
        <v>244</v>
      </c>
    </row>
    <row r="100" spans="1:38" ht="26.45" customHeight="1" thickBot="1" x14ac:dyDescent="0.25">
      <c r="A100" s="49" t="s">
        <v>242</v>
      </c>
      <c r="B100" s="49" t="s">
        <v>245</v>
      </c>
      <c r="C100" s="50" t="s">
        <v>406</v>
      </c>
      <c r="D100" s="63"/>
      <c r="E100" s="52">
        <v>4.0834637770934728E-3</v>
      </c>
      <c r="F100" s="52">
        <v>0.15546104272395717</v>
      </c>
      <c r="G100" s="52" t="s">
        <v>441</v>
      </c>
      <c r="H100" s="52">
        <v>0.41567345388465471</v>
      </c>
      <c r="I100" s="52">
        <v>3.7403967123287663E-3</v>
      </c>
      <c r="J100" s="52">
        <v>5.7489007260273957E-3</v>
      </c>
      <c r="K100" s="52">
        <v>1.2852205465753424E-2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43.18</v>
      </c>
      <c r="AL100" s="120" t="s">
        <v>244</v>
      </c>
    </row>
    <row r="101" spans="1:38" ht="26.45" customHeight="1" thickBot="1" x14ac:dyDescent="0.25">
      <c r="A101" s="49" t="s">
        <v>242</v>
      </c>
      <c r="B101" s="49" t="s">
        <v>246</v>
      </c>
      <c r="C101" s="50" t="s">
        <v>247</v>
      </c>
      <c r="D101" s="63"/>
      <c r="E101" s="52">
        <v>1.5226725545900108E-2</v>
      </c>
      <c r="F101" s="52">
        <v>0.19938926725288025</v>
      </c>
      <c r="G101" s="52" t="s">
        <v>441</v>
      </c>
      <c r="H101" s="52">
        <v>0.64214719084388572</v>
      </c>
      <c r="I101" s="52">
        <v>2.7594302191780821E-3</v>
      </c>
      <c r="J101" s="52">
        <v>9.0898877808219189E-3</v>
      </c>
      <c r="K101" s="52">
        <v>2.2724719452054794E-2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714.65687187412277</v>
      </c>
      <c r="AL101" s="120" t="s">
        <v>244</v>
      </c>
    </row>
    <row r="102" spans="1:38" ht="26.45" customHeight="1" thickBot="1" x14ac:dyDescent="0.25">
      <c r="A102" s="49" t="s">
        <v>242</v>
      </c>
      <c r="B102" s="49" t="s">
        <v>248</v>
      </c>
      <c r="C102" s="50" t="s">
        <v>384</v>
      </c>
      <c r="D102" s="63"/>
      <c r="E102" s="52">
        <v>1.4786630825344569E-4</v>
      </c>
      <c r="F102" s="52">
        <v>3.1062109438356161E-2</v>
      </c>
      <c r="G102" s="52" t="s">
        <v>441</v>
      </c>
      <c r="H102" s="52">
        <v>0.26130314000778759</v>
      </c>
      <c r="I102" s="52">
        <v>3.0611146575342456E-3</v>
      </c>
      <c r="J102" s="52">
        <v>1.599296739726027E-2</v>
      </c>
      <c r="K102" s="52">
        <v>3.6039067671232869E-2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47.474410958904102</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1.6878768504107136E-5</v>
      </c>
      <c r="F104" s="52">
        <v>4.1828669999999999E-4</v>
      </c>
      <c r="G104" s="52" t="s">
        <v>441</v>
      </c>
      <c r="H104" s="52">
        <v>5.5563893293982133E-4</v>
      </c>
      <c r="I104" s="52">
        <v>6.2441815068493148E-6</v>
      </c>
      <c r="J104" s="52">
        <v>2.0569068493150681E-5</v>
      </c>
      <c r="K104" s="52">
        <v>5.1055366438356158E-5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0.67033124999999993</v>
      </c>
      <c r="AL104" s="120" t="s">
        <v>244</v>
      </c>
    </row>
    <row r="105" spans="1:38" ht="26.45" customHeight="1" thickBot="1" x14ac:dyDescent="0.25">
      <c r="A105" s="49" t="s">
        <v>242</v>
      </c>
      <c r="B105" s="49" t="s">
        <v>253</v>
      </c>
      <c r="C105" s="50" t="s">
        <v>254</v>
      </c>
      <c r="D105" s="63"/>
      <c r="E105" s="52">
        <v>2.3531751126522928E-3</v>
      </c>
      <c r="F105" s="52">
        <v>0.60273765774999999</v>
      </c>
      <c r="G105" s="52" t="s">
        <v>441</v>
      </c>
      <c r="H105" s="52">
        <v>7.7338575224255079E-2</v>
      </c>
      <c r="I105" s="52">
        <v>1.3462361111111116E-3</v>
      </c>
      <c r="J105" s="52">
        <v>2.1155138888888894E-3</v>
      </c>
      <c r="K105" s="52">
        <v>4.6156666666666681E-3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77.46275</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3.1900929695307013E-4</v>
      </c>
      <c r="F107" s="52">
        <v>3.4638285000000005E-2</v>
      </c>
      <c r="G107" s="52" t="s">
        <v>441</v>
      </c>
      <c r="H107" s="52">
        <v>5.0396175242893165E-2</v>
      </c>
      <c r="I107" s="52">
        <v>1.1756024000000003E-3</v>
      </c>
      <c r="J107" s="52">
        <v>7.8135573800000024E-3</v>
      </c>
      <c r="K107" s="52">
        <v>7.8135573800000024E-3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209.929</v>
      </c>
      <c r="AL107" s="120" t="s">
        <v>244</v>
      </c>
    </row>
    <row r="108" spans="1:38" ht="26.45" customHeight="1" thickBot="1" x14ac:dyDescent="0.25">
      <c r="A108" s="49" t="s">
        <v>242</v>
      </c>
      <c r="B108" s="49" t="s">
        <v>258</v>
      </c>
      <c r="C108" s="50" t="s">
        <v>378</v>
      </c>
      <c r="D108" s="63"/>
      <c r="E108" s="52">
        <v>4.4307221792039995E-3</v>
      </c>
      <c r="F108" s="52">
        <v>5.8599740712328763E-2</v>
      </c>
      <c r="G108" s="52" t="s">
        <v>441</v>
      </c>
      <c r="H108" s="52">
        <v>9.2650131644939973E-2</v>
      </c>
      <c r="I108" s="52">
        <v>4.8833117260273975E-3</v>
      </c>
      <c r="J108" s="52">
        <v>3.7438723232876711E-2</v>
      </c>
      <c r="K108" s="52">
        <v>3.7438723232876711E-2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542.5901917808219</v>
      </c>
      <c r="AL108" s="120" t="s">
        <v>244</v>
      </c>
    </row>
    <row r="109" spans="1:38" ht="26.45" customHeight="1" thickBot="1" x14ac:dyDescent="0.25">
      <c r="A109" s="49" t="s">
        <v>242</v>
      </c>
      <c r="B109" s="49" t="s">
        <v>259</v>
      </c>
      <c r="C109" s="50" t="s">
        <v>379</v>
      </c>
      <c r="D109" s="63"/>
      <c r="E109" s="52">
        <v>2.489651549788E-4</v>
      </c>
      <c r="F109" s="52">
        <v>4.4337656794520546E-3</v>
      </c>
      <c r="G109" s="52" t="s">
        <v>441</v>
      </c>
      <c r="H109" s="52">
        <v>7.1625359970823995E-3</v>
      </c>
      <c r="I109" s="52">
        <v>6.3469038356164386E-4</v>
      </c>
      <c r="J109" s="52">
        <v>4.7148428493150683E-3</v>
      </c>
      <c r="K109" s="52">
        <v>4.7148428493150683E-3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9.0670054794520549</v>
      </c>
      <c r="AL109" s="120" t="s">
        <v>244</v>
      </c>
    </row>
    <row r="110" spans="1:38" ht="26.45" customHeight="1" thickBot="1" x14ac:dyDescent="0.25">
      <c r="A110" s="49" t="s">
        <v>242</v>
      </c>
      <c r="B110" s="49" t="s">
        <v>260</v>
      </c>
      <c r="C110" s="50" t="s">
        <v>380</v>
      </c>
      <c r="D110" s="63"/>
      <c r="E110" s="52">
        <v>1.9646302549049996E-5</v>
      </c>
      <c r="F110" s="52">
        <v>7.2393435616438355E-4</v>
      </c>
      <c r="G110" s="52" t="s">
        <v>441</v>
      </c>
      <c r="H110" s="52">
        <v>4.7164016282489983E-4</v>
      </c>
      <c r="I110" s="52">
        <v>3.00778904109589E-5</v>
      </c>
      <c r="J110" s="52">
        <v>2.317613698630137E-4</v>
      </c>
      <c r="K110" s="52">
        <v>2.317613698630137E-4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1.4804383561643837</v>
      </c>
      <c r="AL110" s="120" t="s">
        <v>244</v>
      </c>
    </row>
    <row r="111" spans="1:38" ht="26.45" customHeight="1" thickBot="1" x14ac:dyDescent="0.25">
      <c r="A111" s="49" t="s">
        <v>242</v>
      </c>
      <c r="B111" s="49" t="s">
        <v>261</v>
      </c>
      <c r="C111" s="50" t="s">
        <v>374</v>
      </c>
      <c r="D111" s="63"/>
      <c r="E111" s="52">
        <v>4.5421496923885715E-3</v>
      </c>
      <c r="F111" s="52">
        <v>8.1901782000000006E-2</v>
      </c>
      <c r="G111" s="52" t="s">
        <v>441</v>
      </c>
      <c r="H111" s="52">
        <v>7.7193549968708558E-2</v>
      </c>
      <c r="I111" s="52">
        <v>1.7838240000000002E-4</v>
      </c>
      <c r="J111" s="52">
        <v>3.4402319999999996E-4</v>
      </c>
      <c r="K111" s="52">
        <v>7.6449599999999982E-4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42.471999999999994</v>
      </c>
      <c r="AL111" s="120" t="s">
        <v>244</v>
      </c>
    </row>
    <row r="112" spans="1:38" ht="26.45" customHeight="1" thickBot="1" x14ac:dyDescent="0.25">
      <c r="A112" s="49" t="s">
        <v>262</v>
      </c>
      <c r="B112" s="49" t="s">
        <v>263</v>
      </c>
      <c r="C112" s="50" t="s">
        <v>264</v>
      </c>
      <c r="D112" s="51"/>
      <c r="E112" s="52">
        <v>0.49368000000000001</v>
      </c>
      <c r="F112" s="52" t="s">
        <v>441</v>
      </c>
      <c r="G112" s="52" t="s">
        <v>441</v>
      </c>
      <c r="H112" s="52">
        <v>0.41839379999999998</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12322.736999999999</v>
      </c>
      <c r="AL112" s="120" t="s">
        <v>431</v>
      </c>
    </row>
    <row r="113" spans="1:38" ht="26.45" customHeight="1" thickBot="1" x14ac:dyDescent="0.25">
      <c r="A113" s="49" t="s">
        <v>262</v>
      </c>
      <c r="B113" s="64" t="s">
        <v>265</v>
      </c>
      <c r="C113" s="65" t="s">
        <v>266</v>
      </c>
      <c r="D113" s="51"/>
      <c r="E113" s="52">
        <v>0.24544303002936252</v>
      </c>
      <c r="F113" s="52" t="s">
        <v>441</v>
      </c>
      <c r="G113" s="52" t="s">
        <v>441</v>
      </c>
      <c r="H113" s="52">
        <v>1.4260203474896229</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6136.0757507340631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2.8349999999999995E-4</v>
      </c>
      <c r="F115" s="52" t="s">
        <v>441</v>
      </c>
      <c r="G115" s="52" t="s">
        <v>441</v>
      </c>
      <c r="H115" s="52">
        <v>5.669999999999999E-4</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7.0874999999999995</v>
      </c>
      <c r="AL115" s="120" t="s">
        <v>431</v>
      </c>
    </row>
    <row r="116" spans="1:38" ht="26.45" customHeight="1" thickBot="1" x14ac:dyDescent="0.25">
      <c r="A116" s="49" t="s">
        <v>262</v>
      </c>
      <c r="B116" s="49" t="s">
        <v>270</v>
      </c>
      <c r="C116" s="55" t="s">
        <v>407</v>
      </c>
      <c r="D116" s="51"/>
      <c r="E116" s="52">
        <v>0.28292578845778821</v>
      </c>
      <c r="F116" s="52" t="s">
        <v>441</v>
      </c>
      <c r="G116" s="52" t="s">
        <v>441</v>
      </c>
      <c r="H116" s="52">
        <v>0.79968935045223621</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7073.1447114447055</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2.5300235422999126E-3</v>
      </c>
      <c r="J119" s="52">
        <v>5.8517808928560233E-2</v>
      </c>
      <c r="K119" s="52">
        <v>5.8517808928560233E-2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95307.351238555479</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9.5307351238555476E-3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3.9694454407739131E-2</v>
      </c>
      <c r="G125" s="52" t="s">
        <v>441</v>
      </c>
      <c r="H125" s="52" t="s">
        <v>441</v>
      </c>
      <c r="I125" s="52">
        <v>1.0131000000000002E-5</v>
      </c>
      <c r="J125" s="52">
        <v>6.7233000000000012E-5</v>
      </c>
      <c r="K125" s="52">
        <v>1.4214100000000001E-4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307.00000000000006</v>
      </c>
      <c r="AL125" s="120" t="s">
        <v>433</v>
      </c>
    </row>
    <row r="126" spans="1:38" ht="26.45" customHeight="1" thickBot="1" x14ac:dyDescent="0.25">
      <c r="A126" s="49" t="s">
        <v>287</v>
      </c>
      <c r="B126" s="49" t="s">
        <v>290</v>
      </c>
      <c r="C126" s="50" t="s">
        <v>291</v>
      </c>
      <c r="D126" s="51"/>
      <c r="E126" s="52" t="s">
        <v>441</v>
      </c>
      <c r="F126" s="52" t="s">
        <v>441</v>
      </c>
      <c r="G126" s="52" t="s">
        <v>441</v>
      </c>
      <c r="H126" s="52">
        <v>1.92E-3</v>
      </c>
      <c r="I126" s="52" t="s">
        <v>441</v>
      </c>
      <c r="J126" s="52" t="s">
        <v>441</v>
      </c>
      <c r="K126" s="52" t="s">
        <v>441</v>
      </c>
      <c r="L126" s="52" t="s">
        <v>441</v>
      </c>
      <c r="M126" s="52">
        <v>4.4800000000000005E-3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8</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3.1295999999999997E-2</v>
      </c>
      <c r="F128" s="52">
        <v>6.4550823355878374E-5</v>
      </c>
      <c r="G128" s="52">
        <v>6.8399999999999993E-4</v>
      </c>
      <c r="H128" s="52">
        <v>3.2822452553836458E-5</v>
      </c>
      <c r="I128" s="52">
        <v>2.8E-5</v>
      </c>
      <c r="J128" s="52">
        <v>2.8E-5</v>
      </c>
      <c r="K128" s="52">
        <v>2.8E-5</v>
      </c>
      <c r="L128" s="52">
        <v>9.8000000000000015E-7</v>
      </c>
      <c r="M128" s="52">
        <v>2.7499999999999996E-4</v>
      </c>
      <c r="N128" s="52">
        <v>6.3456741604083833E-4</v>
      </c>
      <c r="O128" s="52">
        <v>5.0327760582549241E-5</v>
      </c>
      <c r="P128" s="52">
        <v>2.0568736933737516E-4</v>
      </c>
      <c r="Q128" s="52">
        <v>6.783306861126203E-5</v>
      </c>
      <c r="R128" s="52">
        <v>1.7942940729430599E-4</v>
      </c>
      <c r="S128" s="52">
        <v>1.4988919999585316E-4</v>
      </c>
      <c r="T128" s="52">
        <v>2.3632165838762255E-4</v>
      </c>
      <c r="U128" s="52">
        <v>1.2800756495996219E-4</v>
      </c>
      <c r="V128" s="52">
        <v>2.6805002918966445E-4</v>
      </c>
      <c r="W128" s="52">
        <v>5.7439291969213805E-4</v>
      </c>
      <c r="X128" s="52">
        <v>9.1902867150742119E-8</v>
      </c>
      <c r="Y128" s="52">
        <v>1.9584063357122425E-7</v>
      </c>
      <c r="Z128" s="52">
        <v>1.0393776642048214E-7</v>
      </c>
      <c r="AA128" s="52">
        <v>1.2691348320816766E-7</v>
      </c>
      <c r="AB128" s="52">
        <v>5.1859475035061617E-7</v>
      </c>
      <c r="AC128" s="52">
        <v>4.9452495181113608E-4</v>
      </c>
      <c r="AD128" s="52">
        <v>3.7198779561014664E-8</v>
      </c>
      <c r="AE128" s="40"/>
      <c r="AF128" s="52" t="s">
        <v>441</v>
      </c>
      <c r="AG128" s="52" t="s">
        <v>441</v>
      </c>
      <c r="AH128" s="52" t="s">
        <v>441</v>
      </c>
      <c r="AI128" s="52" t="s">
        <v>441</v>
      </c>
      <c r="AJ128" s="52" t="s">
        <v>441</v>
      </c>
      <c r="AK128" s="52">
        <v>10.940817517945488</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1.8435886225600434E-3</v>
      </c>
      <c r="G130" s="52" t="s">
        <v>442</v>
      </c>
      <c r="H130" s="52" t="s">
        <v>441</v>
      </c>
      <c r="I130" s="52" t="s">
        <v>442</v>
      </c>
      <c r="J130" s="52" t="s">
        <v>442</v>
      </c>
      <c r="K130" s="52" t="s">
        <v>442</v>
      </c>
      <c r="L130" s="52" t="s">
        <v>442</v>
      </c>
      <c r="M130" s="52" t="s">
        <v>442</v>
      </c>
      <c r="N130" s="52">
        <v>3.2387367693622384E-4</v>
      </c>
      <c r="O130" s="52">
        <v>2.4913359764324909E-5</v>
      </c>
      <c r="P130" s="52">
        <v>1.3951481468021949E-5</v>
      </c>
      <c r="Q130" s="52">
        <v>3.9861375622919853E-6</v>
      </c>
      <c r="R130" s="52" t="s">
        <v>441</v>
      </c>
      <c r="S130" s="52" t="s">
        <v>441</v>
      </c>
      <c r="T130" s="52">
        <v>3.4878703670054876E-5</v>
      </c>
      <c r="U130" s="52" t="s">
        <v>441</v>
      </c>
      <c r="V130" s="52" t="s">
        <v>441</v>
      </c>
      <c r="W130" s="52">
        <v>2.4913359764324908E-3</v>
      </c>
      <c r="X130" s="52" t="s">
        <v>441</v>
      </c>
      <c r="Y130" s="52" t="s">
        <v>441</v>
      </c>
      <c r="Z130" s="52" t="s">
        <v>441</v>
      </c>
      <c r="AA130" s="52" t="s">
        <v>441</v>
      </c>
      <c r="AB130" s="52">
        <v>4.9826719528649812E-6</v>
      </c>
      <c r="AC130" s="52">
        <v>4.9826719528649817E-4</v>
      </c>
      <c r="AD130" s="52" t="s">
        <v>441</v>
      </c>
      <c r="AE130" s="40"/>
      <c r="AF130" s="52" t="s">
        <v>441</v>
      </c>
      <c r="AG130" s="52" t="s">
        <v>441</v>
      </c>
      <c r="AH130" s="52" t="s">
        <v>441</v>
      </c>
      <c r="AI130" s="52" t="s">
        <v>441</v>
      </c>
      <c r="AJ130" s="52" t="s">
        <v>441</v>
      </c>
      <c r="AK130" s="52">
        <v>0.24913359764324908</v>
      </c>
      <c r="AL130" s="120" t="s">
        <v>299</v>
      </c>
    </row>
    <row r="131" spans="1:38" ht="26.45" customHeight="1" thickBot="1" x14ac:dyDescent="0.25">
      <c r="A131" s="49" t="s">
        <v>287</v>
      </c>
      <c r="B131" s="53" t="s">
        <v>302</v>
      </c>
      <c r="C131" s="61" t="s">
        <v>303</v>
      </c>
      <c r="D131" s="51"/>
      <c r="E131" s="52" t="s">
        <v>442</v>
      </c>
      <c r="F131" s="52">
        <v>1.6180841908788342E-4</v>
      </c>
      <c r="G131" s="52" t="s">
        <v>442</v>
      </c>
      <c r="H131" s="52" t="s">
        <v>441</v>
      </c>
      <c r="I131" s="52" t="s">
        <v>442</v>
      </c>
      <c r="J131" s="52" t="s">
        <v>442</v>
      </c>
      <c r="K131" s="52" t="s">
        <v>442</v>
      </c>
      <c r="L131" s="52" t="s">
        <v>442</v>
      </c>
      <c r="M131" s="52" t="s">
        <v>442</v>
      </c>
      <c r="N131" s="52" t="s">
        <v>435</v>
      </c>
      <c r="O131" s="52">
        <v>2.7738586129351469E-5</v>
      </c>
      <c r="P131" s="52">
        <v>3.7447091274624492E-4</v>
      </c>
      <c r="Q131" s="52">
        <v>2.311548844112623E-7</v>
      </c>
      <c r="R131" s="52">
        <v>3.6984781505801968E-6</v>
      </c>
      <c r="S131" s="52">
        <v>5.686410156517047E-4</v>
      </c>
      <c r="T131" s="52">
        <v>6.9346465323378607E-5</v>
      </c>
      <c r="U131" s="52" t="s">
        <v>441</v>
      </c>
      <c r="V131" s="52" t="s">
        <v>441</v>
      </c>
      <c r="W131" s="52">
        <v>9.2461953764504903E-2</v>
      </c>
      <c r="X131" s="52" t="s">
        <v>441</v>
      </c>
      <c r="Y131" s="52" t="s">
        <v>441</v>
      </c>
      <c r="Z131" s="52" t="s">
        <v>441</v>
      </c>
      <c r="AA131" s="52" t="s">
        <v>441</v>
      </c>
      <c r="AB131" s="52">
        <v>9.2461953764504822E-9</v>
      </c>
      <c r="AC131" s="52">
        <v>2.3115488441126208E-2</v>
      </c>
      <c r="AD131" s="52">
        <v>4.6230976882252412E-3</v>
      </c>
      <c r="AE131" s="40"/>
      <c r="AF131" s="52" t="s">
        <v>441</v>
      </c>
      <c r="AG131" s="52" t="s">
        <v>441</v>
      </c>
      <c r="AH131" s="52" t="s">
        <v>441</v>
      </c>
      <c r="AI131" s="52" t="s">
        <v>441</v>
      </c>
      <c r="AJ131" s="52" t="s">
        <v>441</v>
      </c>
      <c r="AK131" s="52">
        <v>0.23115488441126206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2.8875E-4</v>
      </c>
      <c r="F133" s="52">
        <v>4.5499999999999996E-6</v>
      </c>
      <c r="G133" s="52">
        <v>3.9549999999999999E-5</v>
      </c>
      <c r="H133" s="52" t="s">
        <v>441</v>
      </c>
      <c r="I133" s="52">
        <v>1.2145000000000003E-5</v>
      </c>
      <c r="J133" s="52">
        <v>1.2145000000000003E-5</v>
      </c>
      <c r="K133" s="52">
        <v>1.3496000000000003E-5</v>
      </c>
      <c r="L133" s="52" t="s">
        <v>441</v>
      </c>
      <c r="M133" s="52">
        <v>4.9000000000000005E-5</v>
      </c>
      <c r="N133" s="52">
        <v>1.05105E-5</v>
      </c>
      <c r="O133" s="52">
        <v>1.7605000000000001E-6</v>
      </c>
      <c r="P133" s="52">
        <v>5.2149999999999994E-4</v>
      </c>
      <c r="Q133" s="52">
        <v>4.7635000000000002E-6</v>
      </c>
      <c r="R133" s="52">
        <v>4.746E-6</v>
      </c>
      <c r="S133" s="52">
        <v>4.3505000000000001E-6</v>
      </c>
      <c r="T133" s="52">
        <v>6.0654999999999998E-6</v>
      </c>
      <c r="U133" s="52">
        <v>6.9230000000000005E-6</v>
      </c>
      <c r="V133" s="52">
        <v>5.6042000000000003E-5</v>
      </c>
      <c r="W133" s="52">
        <v>9.4499999999999993E-6</v>
      </c>
      <c r="X133" s="52">
        <v>4.6200000000000002E-9</v>
      </c>
      <c r="Y133" s="52">
        <v>2.5234999999999998E-9</v>
      </c>
      <c r="Z133" s="52">
        <v>2.2539999999999999E-9</v>
      </c>
      <c r="AA133" s="52">
        <v>2.4464999999999998E-9</v>
      </c>
      <c r="AB133" s="52">
        <v>1.1844E-8</v>
      </c>
      <c r="AC133" s="52">
        <v>5.2499999999999995E-5</v>
      </c>
      <c r="AD133" s="52">
        <v>1.4349999999999999E-4</v>
      </c>
      <c r="AE133" s="40"/>
      <c r="AF133" s="52" t="s">
        <v>441</v>
      </c>
      <c r="AG133" s="52" t="s">
        <v>441</v>
      </c>
      <c r="AH133" s="52" t="s">
        <v>441</v>
      </c>
      <c r="AI133" s="52" t="s">
        <v>441</v>
      </c>
      <c r="AJ133" s="52" t="s">
        <v>441</v>
      </c>
      <c r="AK133" s="52">
        <v>350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7.0757311637753371E-3</v>
      </c>
      <c r="F135" s="52">
        <v>2.7368394124036677E-3</v>
      </c>
      <c r="G135" s="52">
        <v>2.4475799623122231E-4</v>
      </c>
      <c r="H135" s="52">
        <v>3.1384810144026741E-4</v>
      </c>
      <c r="I135" s="52">
        <v>9.323054583716562E-3</v>
      </c>
      <c r="J135" s="52">
        <v>1.0035077845480115E-2</v>
      </c>
      <c r="K135" s="52">
        <v>1.032433729557156E-2</v>
      </c>
      <c r="L135" s="52">
        <v>3.9156829251609558E-3</v>
      </c>
      <c r="M135" s="52">
        <v>0.1242258084508104</v>
      </c>
      <c r="N135" s="52">
        <v>1.0902856195754449E-3</v>
      </c>
      <c r="O135" s="52">
        <v>2.2250726930111121E-4</v>
      </c>
      <c r="P135" s="52">
        <v>1.9756236679790431E-4</v>
      </c>
      <c r="Q135" s="52">
        <v>9.1227980413455592E-4</v>
      </c>
      <c r="R135" s="52">
        <v>2.2250726930111123E-5</v>
      </c>
      <c r="S135" s="52">
        <v>4.4501453860222242E-4</v>
      </c>
      <c r="T135" s="52">
        <v>8.4198306163116231E-5</v>
      </c>
      <c r="U135" s="52">
        <v>1.5575508851077785E-4</v>
      </c>
      <c r="V135" s="52">
        <v>3.90055243084848E-2</v>
      </c>
      <c r="W135" s="52">
        <v>0.14468391609177586</v>
      </c>
      <c r="X135" s="52">
        <v>5.184419374715892E-3</v>
      </c>
      <c r="Y135" s="52">
        <v>1.030208656864145E-2</v>
      </c>
      <c r="Z135" s="52">
        <v>1.2638412896303115E-2</v>
      </c>
      <c r="AA135" s="52">
        <v>2.7842164183849681E-3</v>
      </c>
      <c r="AB135" s="52">
        <v>3.0909135258045426E-2</v>
      </c>
      <c r="AC135" s="52">
        <v>3.8130191027601045E-4</v>
      </c>
      <c r="AD135" s="52">
        <v>2.5726149168286961E-4</v>
      </c>
      <c r="AE135" s="40"/>
      <c r="AF135" s="52" t="s">
        <v>441</v>
      </c>
      <c r="AG135" s="52" t="s">
        <v>441</v>
      </c>
      <c r="AH135" s="52" t="s">
        <v>441</v>
      </c>
      <c r="AI135" s="52" t="s">
        <v>441</v>
      </c>
      <c r="AJ135" s="52" t="s">
        <v>441</v>
      </c>
      <c r="AK135" s="52">
        <v>2.2250726930111124</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8.117060212927855E-4</v>
      </c>
      <c r="F139" s="52">
        <v>3.9730005904943374E-3</v>
      </c>
      <c r="G139" s="52">
        <v>1.1504565053231964E-2</v>
      </c>
      <c r="H139" s="52" t="s">
        <v>441</v>
      </c>
      <c r="I139" s="52">
        <v>4.7134944045629235E-3</v>
      </c>
      <c r="J139" s="52">
        <v>4.7134944045629235E-3</v>
      </c>
      <c r="K139" s="52">
        <v>4.7134944045629235E-3</v>
      </c>
      <c r="L139" s="52" t="s">
        <v>441</v>
      </c>
      <c r="M139" s="52">
        <v>1.345963967072274E-2</v>
      </c>
      <c r="N139" s="52">
        <v>4.8840628730042031E-2</v>
      </c>
      <c r="O139" s="52">
        <v>1.1556011809886762E-4</v>
      </c>
      <c r="P139" s="52">
        <v>1.432E-5</v>
      </c>
      <c r="Q139" s="52">
        <v>3.8523782768062103E-5</v>
      </c>
      <c r="R139" s="52">
        <v>2.4816144045629231E-4</v>
      </c>
      <c r="S139" s="52">
        <v>1.6588512874526036E-3</v>
      </c>
      <c r="T139" s="52">
        <v>1.6674842980989962E-4</v>
      </c>
      <c r="U139" s="52" t="s">
        <v>441</v>
      </c>
      <c r="V139" s="52">
        <v>0.1905696340684567</v>
      </c>
      <c r="W139" s="52">
        <v>0.1255821204258557</v>
      </c>
      <c r="X139" s="52">
        <v>1.172229256501973E-3</v>
      </c>
      <c r="Y139" s="52">
        <v>2.3643622438784847E-3</v>
      </c>
      <c r="Z139" s="52">
        <v>2.0781622438784848E-3</v>
      </c>
      <c r="AA139" s="52">
        <v>1.6875851480609503E-3</v>
      </c>
      <c r="AB139" s="52">
        <v>7.3023388923198927E-3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22.41575941778876</v>
      </c>
      <c r="F141" s="68">
        <f>SUM(F14:F140)</f>
        <v>6.5542717583049539</v>
      </c>
      <c r="G141" s="68">
        <f t="shared" ref="G141:AD141" si="0">SUM(G14:G140)</f>
        <v>39.108389865390059</v>
      </c>
      <c r="H141" s="68">
        <f>SUM(H14:H140)</f>
        <v>5.1039720446627346</v>
      </c>
      <c r="I141" s="68">
        <f t="shared" si="0"/>
        <v>1.7010388804897958</v>
      </c>
      <c r="J141" s="68">
        <f t="shared" si="0"/>
        <v>3.1512430358060879</v>
      </c>
      <c r="K141" s="68">
        <f t="shared" si="0"/>
        <v>5.6332367725119257</v>
      </c>
      <c r="L141" s="68">
        <f t="shared" si="0"/>
        <v>0.23001889527620267</v>
      </c>
      <c r="M141" s="68">
        <f t="shared" si="0"/>
        <v>55.90907208698561</v>
      </c>
      <c r="N141" s="68">
        <f t="shared" si="0"/>
        <v>2.8719567908554189</v>
      </c>
      <c r="O141" s="68">
        <f t="shared" si="0"/>
        <v>9.4604776511478555E-2</v>
      </c>
      <c r="P141" s="68">
        <f t="shared" si="0"/>
        <v>4.7937219369741935E-2</v>
      </c>
      <c r="Q141" s="68">
        <f t="shared" si="0"/>
        <v>0.12368601221343631</v>
      </c>
      <c r="R141" s="68">
        <f>SUM(R14:R140)</f>
        <v>0.21558437062650626</v>
      </c>
      <c r="S141" s="68">
        <f t="shared" si="0"/>
        <v>3.2567118207568764</v>
      </c>
      <c r="T141" s="68">
        <f t="shared" si="0"/>
        <v>2.3207711654056022</v>
      </c>
      <c r="U141" s="68">
        <f t="shared" si="0"/>
        <v>3.2106673017725094E-2</v>
      </c>
      <c r="V141" s="68">
        <f t="shared" si="0"/>
        <v>3.3974783159599196</v>
      </c>
      <c r="W141" s="68">
        <f t="shared" si="0"/>
        <v>1.0670121977078812</v>
      </c>
      <c r="X141" s="68">
        <f t="shared" si="0"/>
        <v>2.921998183326064E-2</v>
      </c>
      <c r="Y141" s="68">
        <f t="shared" si="0"/>
        <v>5.9778250065877767E-2</v>
      </c>
      <c r="Z141" s="68">
        <f t="shared" si="0"/>
        <v>3.420549008184498E-2</v>
      </c>
      <c r="AA141" s="68">
        <f t="shared" si="0"/>
        <v>1.6351385113299737E-2</v>
      </c>
      <c r="AB141" s="68">
        <f t="shared" si="0"/>
        <v>0.13956009901243138</v>
      </c>
      <c r="AC141" s="68">
        <f t="shared" si="0"/>
        <v>1.128419401031</v>
      </c>
      <c r="AD141" s="68">
        <f t="shared" si="0"/>
        <v>0.15725984044657765</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22.41575941778876</v>
      </c>
      <c r="F152" s="110">
        <f>SUM(F$141, F$151, IF(AND(ISNUMBER(SEARCH($B$4,"AT|BE|CH|GB|IE|LT|LU|NL")),SUM(F$143:F$149)&gt;0),SUM(F$143:F$149)-SUM(F$27:F$33),0))</f>
        <v>6.5542717583049539</v>
      </c>
      <c r="G152" s="10">
        <f t="shared" ref="G152:AD152" si="1">SUM(G$141, G$151, IF(AND(ISNUMBER(SEARCH($B$4,"AT|BE|CH|GB|IE|LT|LU|NL")),SUM(G$143:G$149)&gt;0),SUM(G$143:G$149)-SUM(G$27:G$33),0))</f>
        <v>39.108389865390059</v>
      </c>
      <c r="H152" s="10">
        <f t="shared" si="1"/>
        <v>5.1039720446627346</v>
      </c>
      <c r="I152" s="10">
        <f t="shared" si="1"/>
        <v>1.7010388804897958</v>
      </c>
      <c r="J152" s="10">
        <f t="shared" si="1"/>
        <v>3.1512430358060879</v>
      </c>
      <c r="K152" s="10">
        <f t="shared" si="1"/>
        <v>5.6332367725119257</v>
      </c>
      <c r="L152" s="10">
        <f t="shared" si="1"/>
        <v>0.23001889527620267</v>
      </c>
      <c r="M152" s="10">
        <f t="shared" si="1"/>
        <v>55.90907208698561</v>
      </c>
      <c r="N152" s="10">
        <f t="shared" si="1"/>
        <v>2.8719567908554189</v>
      </c>
      <c r="O152" s="10">
        <f t="shared" si="1"/>
        <v>9.4604776511478555E-2</v>
      </c>
      <c r="P152" s="10">
        <f t="shared" si="1"/>
        <v>4.7937219369741935E-2</v>
      </c>
      <c r="Q152" s="10">
        <f t="shared" si="1"/>
        <v>0.12368601221343631</v>
      </c>
      <c r="R152" s="10">
        <f t="shared" si="1"/>
        <v>0.21558437062650626</v>
      </c>
      <c r="S152" s="10">
        <f t="shared" si="1"/>
        <v>3.2567118207568764</v>
      </c>
      <c r="T152" s="10">
        <f t="shared" si="1"/>
        <v>2.3207711654056022</v>
      </c>
      <c r="U152" s="10">
        <f t="shared" si="1"/>
        <v>3.2106673017725094E-2</v>
      </c>
      <c r="V152" s="10">
        <f t="shared" si="1"/>
        <v>3.3974783159599196</v>
      </c>
      <c r="W152" s="10">
        <f t="shared" si="1"/>
        <v>1.0670121977078812</v>
      </c>
      <c r="X152" s="10">
        <f t="shared" si="1"/>
        <v>2.921998183326064E-2</v>
      </c>
      <c r="Y152" s="10">
        <f t="shared" si="1"/>
        <v>5.9778250065877767E-2</v>
      </c>
      <c r="Z152" s="10">
        <f t="shared" si="1"/>
        <v>3.420549008184498E-2</v>
      </c>
      <c r="AA152" s="10">
        <f t="shared" si="1"/>
        <v>1.6351385113299737E-2</v>
      </c>
      <c r="AB152" s="10">
        <f t="shared" si="1"/>
        <v>0.13956009901243138</v>
      </c>
      <c r="AC152" s="10">
        <f t="shared" si="1"/>
        <v>1.128419401031</v>
      </c>
      <c r="AD152" s="10">
        <f t="shared" si="1"/>
        <v>0.15725984044657765</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22.41575941778876</v>
      </c>
      <c r="F154" s="110">
        <f>SUM(F$141, F$153, -1 * IF(OR($B$6=2005,$B$6&gt;=2020),SUM(F$99:F$122),0), IF(AND(ISNUMBER(SEARCH($B$4,"AT|BE|CH|GB|IE|LT|LU|NL")),SUM(F$143:F$149)&gt;0),SUM(F$143:F$149)-SUM(F$27:F$33),0))</f>
        <v>6.5542717583049539</v>
      </c>
      <c r="G154" s="10">
        <f>SUM(G$141, G$153, IF(AND(ISNUMBER(SEARCH($B$4,"AT|BE|CH|GB|IE|LT|LU|NL")),SUM(G$143:G$149)&gt;0),SUM(G$143:G$149)-SUM(G$27:G$33),0))</f>
        <v>39.108389865390059</v>
      </c>
      <c r="H154" s="10">
        <f>SUM(H$141, H$153, IF(AND(ISNUMBER(SEARCH($B$4,"AT|BE|CH|GB|IE|LT|LU|NL")),SUM(H$143:H$149)&gt;0),SUM(H$143:H$149)-SUM(H$27:H$33),0))</f>
        <v>5.1039720446627346</v>
      </c>
      <c r="I154" s="10">
        <f t="shared" ref="I154:AD154" si="2">SUM(I$141, I$153, IF(AND(ISNUMBER(SEARCH($B$4,"AT|BE|CH|GB|IE|LT|LU|NL")),SUM(I$143:I$149)&gt;0),SUM(I$143:I$149)-SUM(I$27:I$33),0))</f>
        <v>1.7010388804897958</v>
      </c>
      <c r="J154" s="10">
        <f t="shared" si="2"/>
        <v>3.1512430358060879</v>
      </c>
      <c r="K154" s="10">
        <f t="shared" si="2"/>
        <v>5.6332367725119257</v>
      </c>
      <c r="L154" s="10">
        <f t="shared" si="2"/>
        <v>0.23001889527620267</v>
      </c>
      <c r="M154" s="10">
        <f t="shared" si="2"/>
        <v>55.90907208698561</v>
      </c>
      <c r="N154" s="10">
        <f t="shared" si="2"/>
        <v>2.8719567908554189</v>
      </c>
      <c r="O154" s="10">
        <f t="shared" si="2"/>
        <v>9.4604776511478555E-2</v>
      </c>
      <c r="P154" s="10">
        <f t="shared" si="2"/>
        <v>4.7937219369741935E-2</v>
      </c>
      <c r="Q154" s="10">
        <f t="shared" si="2"/>
        <v>0.12368601221343631</v>
      </c>
      <c r="R154" s="10">
        <f t="shared" si="2"/>
        <v>0.21558437062650626</v>
      </c>
      <c r="S154" s="10">
        <f t="shared" si="2"/>
        <v>3.2567118207568764</v>
      </c>
      <c r="T154" s="10">
        <f t="shared" si="2"/>
        <v>2.3207711654056022</v>
      </c>
      <c r="U154" s="10">
        <f t="shared" si="2"/>
        <v>3.2106673017725094E-2</v>
      </c>
      <c r="V154" s="10">
        <f t="shared" si="2"/>
        <v>3.3974783159599196</v>
      </c>
      <c r="W154" s="10">
        <f t="shared" si="2"/>
        <v>1.0670121977078812</v>
      </c>
      <c r="X154" s="10">
        <f t="shared" si="2"/>
        <v>2.921998183326064E-2</v>
      </c>
      <c r="Y154" s="10">
        <f t="shared" si="2"/>
        <v>5.9778250065877767E-2</v>
      </c>
      <c r="Z154" s="10">
        <f t="shared" si="2"/>
        <v>3.420549008184498E-2</v>
      </c>
      <c r="AA154" s="10">
        <f t="shared" si="2"/>
        <v>1.6351385113299737E-2</v>
      </c>
      <c r="AB154" s="10">
        <f t="shared" si="2"/>
        <v>0.13956009901243138</v>
      </c>
      <c r="AC154" s="10">
        <f t="shared" si="2"/>
        <v>1.128419401031</v>
      </c>
      <c r="AD154" s="10">
        <f t="shared" si="2"/>
        <v>0.15725984044657765</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1.8643845513372901</v>
      </c>
      <c r="F157" s="112">
        <v>3.0340530504057268</v>
      </c>
      <c r="G157" s="112">
        <v>0.13413708553570999</v>
      </c>
      <c r="H157" s="112" t="s">
        <v>441</v>
      </c>
      <c r="I157" s="112">
        <v>4.2689712588409499E-2</v>
      </c>
      <c r="J157" s="112">
        <v>4.2689712588409499E-2</v>
      </c>
      <c r="K157" s="112">
        <v>4.2689712588409499E-2</v>
      </c>
      <c r="L157" s="112">
        <v>6.4034568882614246E-3</v>
      </c>
      <c r="M157" s="112">
        <v>0.33851123781757897</v>
      </c>
      <c r="N157" s="112" t="s">
        <v>441</v>
      </c>
      <c r="O157" s="112" t="s">
        <v>441</v>
      </c>
      <c r="P157" s="112" t="s">
        <v>441</v>
      </c>
      <c r="Q157" s="112" t="s">
        <v>441</v>
      </c>
      <c r="R157" s="112" t="s">
        <v>441</v>
      </c>
      <c r="S157" s="112" t="s">
        <v>441</v>
      </c>
      <c r="T157" s="112" t="s">
        <v>441</v>
      </c>
      <c r="U157" s="112" t="s">
        <v>441</v>
      </c>
      <c r="V157" s="112" t="s">
        <v>441</v>
      </c>
      <c r="W157" s="112">
        <v>9.5812201591759776E-3</v>
      </c>
      <c r="X157" s="112" t="s">
        <v>441</v>
      </c>
      <c r="Y157" s="112" t="s">
        <v>441</v>
      </c>
      <c r="Z157" s="112" t="s">
        <v>441</v>
      </c>
      <c r="AA157" s="112" t="s">
        <v>441</v>
      </c>
      <c r="AB157" s="112" t="s">
        <v>441</v>
      </c>
      <c r="AC157" s="112" t="s">
        <v>441</v>
      </c>
      <c r="AD157" s="112" t="s">
        <v>441</v>
      </c>
      <c r="AE157" s="43"/>
      <c r="AF157" s="16">
        <v>7055.6499446648977</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0.11033474624876637</v>
      </c>
      <c r="F158" s="112">
        <v>0.16571381332304427</v>
      </c>
      <c r="G158" s="112">
        <v>7.3262950079533203E-3</v>
      </c>
      <c r="H158" s="112" t="s">
        <v>441</v>
      </c>
      <c r="I158" s="112">
        <v>1.104677084103057E-4</v>
      </c>
      <c r="J158" s="112">
        <v>1.104677084103057E-4</v>
      </c>
      <c r="K158" s="112">
        <v>1.104677084103057E-4</v>
      </c>
      <c r="L158" s="112">
        <v>1.6570156261545853E-5</v>
      </c>
      <c r="M158" s="112">
        <v>4.6859806403022959E-2</v>
      </c>
      <c r="N158" s="112" t="s">
        <v>441</v>
      </c>
      <c r="O158" s="112" t="s">
        <v>441</v>
      </c>
      <c r="P158" s="112" t="s">
        <v>441</v>
      </c>
      <c r="Q158" s="112" t="s">
        <v>441</v>
      </c>
      <c r="R158" s="112" t="s">
        <v>441</v>
      </c>
      <c r="S158" s="112" t="s">
        <v>441</v>
      </c>
      <c r="T158" s="112" t="s">
        <v>441</v>
      </c>
      <c r="U158" s="112" t="s">
        <v>441</v>
      </c>
      <c r="V158" s="112" t="s">
        <v>441</v>
      </c>
      <c r="W158" s="112">
        <v>5.2330677891487657E-4</v>
      </c>
      <c r="X158" s="112" t="s">
        <v>441</v>
      </c>
      <c r="Y158" s="112" t="s">
        <v>441</v>
      </c>
      <c r="Z158" s="112" t="s">
        <v>441</v>
      </c>
      <c r="AA158" s="112" t="s">
        <v>441</v>
      </c>
      <c r="AB158" s="112" t="s">
        <v>441</v>
      </c>
      <c r="AC158" s="112" t="s">
        <v>441</v>
      </c>
      <c r="AD158" s="112" t="s">
        <v>441</v>
      </c>
      <c r="AE158" s="43"/>
      <c r="AF158" s="16">
        <v>384.63048250243435</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0.33232971888527446</v>
      </c>
      <c r="F159" s="112">
        <v>9.9114939105779815E-3</v>
      </c>
      <c r="G159" s="112">
        <v>0.10713199999999999</v>
      </c>
      <c r="H159" s="112" t="s">
        <v>441</v>
      </c>
      <c r="I159" s="112">
        <v>1.576312586096254E-2</v>
      </c>
      <c r="J159" s="112">
        <v>1.853813669719033E-2</v>
      </c>
      <c r="K159" s="112">
        <v>1.853813669719033E-2</v>
      </c>
      <c r="L159" s="112">
        <v>3.97285076822449E-4</v>
      </c>
      <c r="M159" s="112">
        <v>2.1014816443102709E-2</v>
      </c>
      <c r="N159" s="112">
        <v>8.7418999999999995E-4</v>
      </c>
      <c r="O159" s="112">
        <v>8.7429999999999995E-5</v>
      </c>
      <c r="P159" s="112">
        <v>1.3108999999999999E-4</v>
      </c>
      <c r="Q159" s="112">
        <v>2.3177200000000001E-3</v>
      </c>
      <c r="R159" s="112">
        <v>2.4707499999999999E-3</v>
      </c>
      <c r="S159" s="112">
        <v>6.0210399999999992E-3</v>
      </c>
      <c r="T159" s="112">
        <v>0.107143</v>
      </c>
      <c r="U159" s="112">
        <v>9.0709999999999988E-4</v>
      </c>
      <c r="V159" s="112">
        <v>6.5555999999999991E-3</v>
      </c>
      <c r="W159" s="112">
        <v>1.8253900000000001E-3</v>
      </c>
      <c r="X159" s="112">
        <v>2.0765999999999997E-5</v>
      </c>
      <c r="Y159" s="112">
        <v>1.2022999999999999E-4</v>
      </c>
      <c r="Z159" s="112">
        <v>8.7429999999999995E-5</v>
      </c>
      <c r="AA159" s="112">
        <v>3.1702999999999998E-5</v>
      </c>
      <c r="AB159" s="112">
        <v>2.60129E-4</v>
      </c>
      <c r="AC159" s="112">
        <v>6.3383999999999999E-4</v>
      </c>
      <c r="AD159" s="112">
        <v>1.9525539999999996E-3</v>
      </c>
      <c r="AE159" s="43"/>
      <c r="AF159" s="16">
        <v>226.381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43" priority="9" operator="containsText" text="NR">
      <formula>NOT(ISERROR(SEARCH("NR",E14)))</formula>
    </cfRule>
  </conditionalFormatting>
  <conditionalFormatting sqref="E14:AK140">
    <cfRule type="containsText" dxfId="142" priority="1" operator="containsText" text="NA">
      <formula>NOT(ISERROR(SEARCH("NA",E14)))</formula>
    </cfRule>
    <cfRule type="containsText" dxfId="141" priority="2" operator="containsText" text="IE">
      <formula>NOT(ISERROR(SEARCH("IE",E14)))</formula>
    </cfRule>
    <cfRule type="containsText" dxfId="140" priority="3" operator="containsText" text="NE">
      <formula>NOT(ISERROR(SEARCH("NE",E14)))</formula>
    </cfRule>
    <cfRule type="containsText" dxfId="139" priority="4" operator="containsText" text="NO">
      <formula>NOT(ISERROR(SEARCH("NO",E14)))</formula>
    </cfRule>
    <cfRule type="cellIs" dxfId="138" priority="6" operator="equal">
      <formula>0</formula>
    </cfRule>
  </conditionalFormatting>
  <conditionalFormatting sqref="E23:AK140">
    <cfRule type="cellIs" dxfId="137" priority="5" operator="lessThan">
      <formula>0</formula>
    </cfRule>
    <cfRule type="cellIs" dxfId="136" priority="7" operator="equal">
      <formula>"NR"</formula>
    </cfRule>
  </conditionalFormatting>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FBC4C-6083-4BF2-B588-33F77543CA9F}">
  <sheetPr codeName="Sheet1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2007</v>
      </c>
      <c r="C6" s="22" t="s">
        <v>5</v>
      </c>
      <c r="R6" s="23"/>
      <c r="S6" s="23"/>
      <c r="T6" s="23"/>
      <c r="U6" s="23"/>
      <c r="V6" s="23"/>
      <c r="X6" s="129"/>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2007</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2.5578501305029866E-2</v>
      </c>
      <c r="F14" s="52">
        <v>3.06250836136056E-4</v>
      </c>
      <c r="G14" s="52">
        <v>0.16012257790958673</v>
      </c>
      <c r="H14" s="52">
        <v>3.6398234776460716E-5</v>
      </c>
      <c r="I14" s="52">
        <v>0.11031064123178251</v>
      </c>
      <c r="J14" s="52">
        <v>0.16434977835142137</v>
      </c>
      <c r="K14" s="52">
        <v>0.21964540213287262</v>
      </c>
      <c r="L14" s="52">
        <v>3.8737991482241476E-3</v>
      </c>
      <c r="M14" s="52">
        <v>9.5265810778458575E-3</v>
      </c>
      <c r="N14" s="52">
        <v>1.2459716992774434</v>
      </c>
      <c r="O14" s="52">
        <v>4.0796045362172656E-2</v>
      </c>
      <c r="P14" s="52">
        <v>3.3606059908740424E-2</v>
      </c>
      <c r="Q14" s="52">
        <v>2.5734876193976686E-2</v>
      </c>
      <c r="R14" s="52">
        <v>2.2905566746152352E-3</v>
      </c>
      <c r="S14" s="52">
        <v>1.2637441940726421E-3</v>
      </c>
      <c r="T14" s="52">
        <v>2.4350439984017905E-3</v>
      </c>
      <c r="U14" s="52">
        <v>4.7189701810916991E-4</v>
      </c>
      <c r="V14" s="52">
        <v>1.1195993279881997E-2</v>
      </c>
      <c r="W14" s="52">
        <v>0.51806688963673353</v>
      </c>
      <c r="X14" s="52">
        <v>5.0309576068601589E-5</v>
      </c>
      <c r="Y14" s="52">
        <v>3.9164476776077399E-5</v>
      </c>
      <c r="Z14" s="52">
        <v>3.7966629726824982E-5</v>
      </c>
      <c r="AA14" s="52">
        <v>1.7504840097132806E-6</v>
      </c>
      <c r="AB14" s="52">
        <v>1.2919116658121726E-4</v>
      </c>
      <c r="AC14" s="52">
        <v>2.3956940985048372E-2</v>
      </c>
      <c r="AD14" s="52">
        <v>6.348589361037818E-2</v>
      </c>
      <c r="AE14" s="33"/>
      <c r="AF14" s="52">
        <v>232.88060000000002</v>
      </c>
      <c r="AG14" s="52" t="s">
        <v>441</v>
      </c>
      <c r="AH14" s="52" t="s">
        <v>441</v>
      </c>
      <c r="AI14" s="52">
        <v>87.321915491964575</v>
      </c>
      <c r="AJ14" s="52">
        <v>46.241911580925176</v>
      </c>
      <c r="AK14" s="52">
        <v>11.978470492524186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1.1139794999999999E-2</v>
      </c>
      <c r="F17" s="52">
        <v>5.4287499999999995E-4</v>
      </c>
      <c r="G17" s="52">
        <v>4.6460000000000001E-6</v>
      </c>
      <c r="H17" s="52" t="s">
        <v>441</v>
      </c>
      <c r="I17" s="52">
        <v>4.3429999999999999E-4</v>
      </c>
      <c r="J17" s="52">
        <v>4.3429999999999999E-4</v>
      </c>
      <c r="K17" s="52">
        <v>4.3429999999999999E-4</v>
      </c>
      <c r="L17" s="52">
        <v>2.4320800000000002E-4</v>
      </c>
      <c r="M17" s="52">
        <v>1.4331899999999998E-3</v>
      </c>
      <c r="N17" s="52">
        <v>1.7372000000000001E-6</v>
      </c>
      <c r="O17" s="52">
        <v>1.3029000000000001E-7</v>
      </c>
      <c r="P17" s="52">
        <v>2.6057999999999997E-6</v>
      </c>
      <c r="Q17" s="52">
        <v>6.5144999999999992E-7</v>
      </c>
      <c r="R17" s="52">
        <v>4.3429999999999998E-6</v>
      </c>
      <c r="S17" s="52">
        <v>4.7773E-6</v>
      </c>
      <c r="T17" s="52">
        <v>1.7372E-7</v>
      </c>
      <c r="U17" s="52">
        <v>2.38865E-6</v>
      </c>
      <c r="V17" s="52">
        <v>6.2973499999999997E-4</v>
      </c>
      <c r="W17" s="52">
        <v>3.0401000000000003E-5</v>
      </c>
      <c r="X17" s="52">
        <v>4.1258499999999999E-8</v>
      </c>
      <c r="Y17" s="52">
        <v>3.2572499999999996E-7</v>
      </c>
      <c r="Z17" s="52">
        <v>3.6915499999999997E-8</v>
      </c>
      <c r="AA17" s="52">
        <v>3.2572500000000003E-8</v>
      </c>
      <c r="AB17" s="52">
        <v>4.3647149999999993E-7</v>
      </c>
      <c r="AC17" s="52" t="s">
        <v>441</v>
      </c>
      <c r="AD17" s="52" t="s">
        <v>441</v>
      </c>
      <c r="AE17" s="40"/>
      <c r="AF17" s="52">
        <v>21.715</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9.9289500599999997E-2</v>
      </c>
      <c r="F18" s="52">
        <v>5.6835258999999999E-3</v>
      </c>
      <c r="G18" s="52">
        <v>0.12456513519260001</v>
      </c>
      <c r="H18" s="52" t="s">
        <v>441</v>
      </c>
      <c r="I18" s="52">
        <v>3.7792353740000004E-3</v>
      </c>
      <c r="J18" s="52">
        <v>3.7792353740000004E-3</v>
      </c>
      <c r="K18" s="52">
        <v>3.7792353740000004E-3</v>
      </c>
      <c r="L18" s="52">
        <v>2.0987025349600004E-3</v>
      </c>
      <c r="M18" s="52">
        <v>1.36226805E-2</v>
      </c>
      <c r="N18" s="52">
        <v>1.5460220300000001E-5</v>
      </c>
      <c r="O18" s="52">
        <v>1.1627837700000001E-6</v>
      </c>
      <c r="P18" s="52">
        <v>4.5995718E-5</v>
      </c>
      <c r="Q18" s="52">
        <v>9.9742139999999984E-6</v>
      </c>
      <c r="R18" s="52">
        <v>3.8018882900000005E-5</v>
      </c>
      <c r="S18" s="52">
        <v>4.131108058E-5</v>
      </c>
      <c r="T18" s="52">
        <v>2.0644253E-6</v>
      </c>
      <c r="U18" s="52">
        <v>2.31255794E-5</v>
      </c>
      <c r="V18" s="52">
        <v>5.4624224090000003E-3</v>
      </c>
      <c r="W18" s="52">
        <v>2.6216792000000001E-4</v>
      </c>
      <c r="X18" s="52">
        <v>3.5579932000000002E-7</v>
      </c>
      <c r="Y18" s="52">
        <v>2.8089419999999998E-6</v>
      </c>
      <c r="Z18" s="52">
        <v>3.1834675999999999E-7</v>
      </c>
      <c r="AA18" s="52">
        <v>2.8089420000000001E-7</v>
      </c>
      <c r="AB18" s="52">
        <v>3.7639822800000004E-6</v>
      </c>
      <c r="AC18" s="52" t="s">
        <v>441</v>
      </c>
      <c r="AD18" s="52" t="s">
        <v>441</v>
      </c>
      <c r="AE18" s="40"/>
      <c r="AF18" s="52">
        <v>230.8261</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0.45085251240000002</v>
      </c>
      <c r="F21" s="52">
        <v>2.197137E-2</v>
      </c>
      <c r="G21" s="52">
        <v>0.20091589959999998</v>
      </c>
      <c r="H21" s="52" t="s">
        <v>441</v>
      </c>
      <c r="I21" s="52">
        <v>1.7577096E-2</v>
      </c>
      <c r="J21" s="52">
        <v>1.7577096E-2</v>
      </c>
      <c r="K21" s="52">
        <v>1.7577096E-2</v>
      </c>
      <c r="L21" s="52">
        <v>9.8431737600000006E-3</v>
      </c>
      <c r="M21" s="52">
        <v>5.8004416799999993E-2</v>
      </c>
      <c r="N21" s="52">
        <v>7.0308384000000002E-5</v>
      </c>
      <c r="O21" s="52">
        <v>5.2731287999999998E-6</v>
      </c>
      <c r="P21" s="52">
        <v>1.05462576E-4</v>
      </c>
      <c r="Q21" s="52">
        <v>2.6365644000000001E-5</v>
      </c>
      <c r="R21" s="52">
        <v>1.7577095999999999E-4</v>
      </c>
      <c r="S21" s="52">
        <v>1.9334805599999997E-4</v>
      </c>
      <c r="T21" s="52">
        <v>7.0308384000000001E-6</v>
      </c>
      <c r="U21" s="52">
        <v>9.6674027999999986E-5</v>
      </c>
      <c r="V21" s="52">
        <v>2.5486789200000002E-2</v>
      </c>
      <c r="W21" s="52">
        <v>1.2303967200000001E-3</v>
      </c>
      <c r="X21" s="52">
        <v>1.6698241200000001E-6</v>
      </c>
      <c r="Y21" s="52">
        <v>1.3182822E-5</v>
      </c>
      <c r="Z21" s="52">
        <v>1.4940531599999999E-6</v>
      </c>
      <c r="AA21" s="52">
        <v>1.3182822E-6</v>
      </c>
      <c r="AB21" s="52">
        <v>1.7664981480000001E-5</v>
      </c>
      <c r="AC21" s="52" t="s">
        <v>441</v>
      </c>
      <c r="AD21" s="52" t="s">
        <v>441</v>
      </c>
      <c r="AE21" s="40"/>
      <c r="AF21" s="52">
        <v>788.28420000000006</v>
      </c>
      <c r="AG21" s="52" t="s">
        <v>441</v>
      </c>
      <c r="AH21" s="52" t="s">
        <v>441</v>
      </c>
      <c r="AI21" s="52" t="s">
        <v>435</v>
      </c>
      <c r="AJ21" s="52">
        <v>90.570600000000013</v>
      </c>
      <c r="AK21" s="52" t="s">
        <v>441</v>
      </c>
      <c r="AL21" s="120" t="s">
        <v>49</v>
      </c>
    </row>
    <row r="22" spans="1:38" ht="26.45" customHeight="1" thickBot="1" x14ac:dyDescent="0.25">
      <c r="A22" s="49" t="s">
        <v>53</v>
      </c>
      <c r="B22" s="53" t="s">
        <v>68</v>
      </c>
      <c r="C22" s="50" t="s">
        <v>69</v>
      </c>
      <c r="D22" s="51"/>
      <c r="E22" s="52">
        <v>0.11755670808300001</v>
      </c>
      <c r="F22" s="52">
        <v>5.6380962395000005E-2</v>
      </c>
      <c r="G22" s="52">
        <v>1.7833004000000001E-6</v>
      </c>
      <c r="H22" s="52" t="s">
        <v>441</v>
      </c>
      <c r="I22" s="52">
        <v>6.8398529020000001E-2</v>
      </c>
      <c r="J22" s="52">
        <v>7.4070710620000008E-2</v>
      </c>
      <c r="K22" s="52">
        <v>7.8482407420000011E-2</v>
      </c>
      <c r="L22" s="52">
        <v>4.5423513680000003E-3</v>
      </c>
      <c r="M22" s="52">
        <v>0.58785242880600008</v>
      </c>
      <c r="N22" s="52">
        <v>8.4453810999280024E-2</v>
      </c>
      <c r="O22" s="52">
        <v>1.1345360249460001E-3</v>
      </c>
      <c r="P22" s="52">
        <v>4.9809090589200012E-3</v>
      </c>
      <c r="Q22" s="52">
        <v>2.5214681247300004E-3</v>
      </c>
      <c r="R22" s="52">
        <v>8.5115958982000008E-3</v>
      </c>
      <c r="S22" s="52">
        <v>1.103289784802E-2</v>
      </c>
      <c r="T22" s="52">
        <v>8.1932841399280001E-3</v>
      </c>
      <c r="U22" s="52">
        <v>1.1362642440100003E-3</v>
      </c>
      <c r="V22" s="52">
        <v>0.12653038723900001</v>
      </c>
      <c r="W22" s="52">
        <v>1.25719874E-5</v>
      </c>
      <c r="X22" s="52">
        <v>2.8676060773232901E-2</v>
      </c>
      <c r="Y22" s="52">
        <v>3.7121526622365002E-2</v>
      </c>
      <c r="Z22" s="52">
        <v>1.4936773129734701E-2</v>
      </c>
      <c r="AA22" s="52">
        <v>1.1659509326236502E-2</v>
      </c>
      <c r="AB22" s="52">
        <v>9.239386985156911E-2</v>
      </c>
      <c r="AC22" s="52" t="s">
        <v>441</v>
      </c>
      <c r="AD22" s="52">
        <v>0.107141208</v>
      </c>
      <c r="AE22" s="40"/>
      <c r="AF22" s="52">
        <v>16.617491000000001</v>
      </c>
      <c r="AG22" s="52">
        <v>630.24240000000009</v>
      </c>
      <c r="AH22" s="52" t="s">
        <v>441</v>
      </c>
      <c r="AI22" s="52" t="s">
        <v>441</v>
      </c>
      <c r="AJ22" s="52" t="s">
        <v>435</v>
      </c>
      <c r="AK22" s="52" t="s">
        <v>441</v>
      </c>
      <c r="AL22" s="120" t="s">
        <v>49</v>
      </c>
    </row>
    <row r="23" spans="1:38" ht="26.45" customHeight="1" thickBot="1" x14ac:dyDescent="0.25">
      <c r="A23" s="49" t="s">
        <v>70</v>
      </c>
      <c r="B23" s="53" t="s">
        <v>391</v>
      </c>
      <c r="C23" s="50" t="s">
        <v>387</v>
      </c>
      <c r="D23" s="92"/>
      <c r="E23" s="52">
        <v>1.0300106494210672</v>
      </c>
      <c r="F23" s="52">
        <v>0.10660289813034246</v>
      </c>
      <c r="G23" s="52">
        <v>2.9041950334591371E-4</v>
      </c>
      <c r="H23" s="52">
        <v>2.5253869856166409E-4</v>
      </c>
      <c r="I23" s="52">
        <v>6.6417677721717652E-2</v>
      </c>
      <c r="J23" s="52">
        <v>6.6417677721717652E-2</v>
      </c>
      <c r="K23" s="52">
        <v>6.6417677721717652E-2</v>
      </c>
      <c r="L23" s="52">
        <v>4.1226942540191665E-2</v>
      </c>
      <c r="M23" s="52">
        <v>0.34010649228792106</v>
      </c>
      <c r="N23" s="52">
        <v>7.1026508970468027E-2</v>
      </c>
      <c r="O23" s="52">
        <v>3.1567337320208012E-4</v>
      </c>
      <c r="P23" s="52" t="s">
        <v>441</v>
      </c>
      <c r="Q23" s="52" t="s">
        <v>441</v>
      </c>
      <c r="R23" s="52">
        <v>1.5783668660104006E-3</v>
      </c>
      <c r="S23" s="52">
        <v>5.3664473444353621E-2</v>
      </c>
      <c r="T23" s="52">
        <v>2.2097136124145612E-3</v>
      </c>
      <c r="U23" s="52">
        <v>3.1567337320208012E-4</v>
      </c>
      <c r="V23" s="52">
        <v>3.1567337320208014E-2</v>
      </c>
      <c r="W23" s="52">
        <v>3.1567337320208013E-3</v>
      </c>
      <c r="X23" s="52">
        <v>9.470201196062403E-4</v>
      </c>
      <c r="Y23" s="52">
        <v>1.5783668660104006E-3</v>
      </c>
      <c r="Z23" s="52" t="s">
        <v>441</v>
      </c>
      <c r="AA23" s="52" t="s">
        <v>441</v>
      </c>
      <c r="AB23" s="52">
        <v>2.5253869856166409E-3</v>
      </c>
      <c r="AC23" s="52" t="s">
        <v>441</v>
      </c>
      <c r="AD23" s="52" t="s">
        <v>441</v>
      </c>
      <c r="AE23" s="40"/>
      <c r="AF23" s="52">
        <v>1357.3955047689444</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0.23909712961700003</v>
      </c>
      <c r="F24" s="52">
        <v>1.2149097025000001E-2</v>
      </c>
      <c r="G24" s="52">
        <v>0.20008185510479998</v>
      </c>
      <c r="H24" s="52" t="s">
        <v>441</v>
      </c>
      <c r="I24" s="52">
        <v>9.2675607280000016E-3</v>
      </c>
      <c r="J24" s="52">
        <v>9.2675607280000016E-3</v>
      </c>
      <c r="K24" s="52">
        <v>9.2675607280000016E-3</v>
      </c>
      <c r="L24" s="52">
        <v>5.1794358027200003E-3</v>
      </c>
      <c r="M24" s="52">
        <v>3.1260423193999999E-2</v>
      </c>
      <c r="N24" s="52">
        <v>3.7272259320000001E-5</v>
      </c>
      <c r="O24" s="52">
        <v>2.7973421940000003E-6</v>
      </c>
      <c r="P24" s="52">
        <v>6.9329149079999999E-5</v>
      </c>
      <c r="Q24" s="52">
        <v>1.6435006269999999E-5</v>
      </c>
      <c r="R24" s="52">
        <v>9.2808917599999994E-5</v>
      </c>
      <c r="S24" s="52">
        <v>1.0178986114E-4</v>
      </c>
      <c r="T24" s="52">
        <v>4.0323014720000006E-6</v>
      </c>
      <c r="U24" s="52">
        <v>5.234852579E-5</v>
      </c>
      <c r="V24" s="52">
        <v>1.3427682779E-2</v>
      </c>
      <c r="W24" s="52">
        <v>6.4732949260000005E-4</v>
      </c>
      <c r="X24" s="52">
        <v>8.7851859710000013E-7</v>
      </c>
      <c r="Y24" s="52">
        <v>6.9356731349999991E-6</v>
      </c>
      <c r="Z24" s="52">
        <v>7.8604295530000005E-7</v>
      </c>
      <c r="AA24" s="52">
        <v>6.9356731350000008E-7</v>
      </c>
      <c r="AB24" s="52">
        <v>9.2938020008999991E-6</v>
      </c>
      <c r="AC24" s="52" t="s">
        <v>441</v>
      </c>
      <c r="AD24" s="52" t="s">
        <v>441</v>
      </c>
      <c r="AE24" s="40"/>
      <c r="AF24" s="52">
        <v>488.01480900000001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0.18816864348450299</v>
      </c>
      <c r="F25" s="52">
        <v>0.2999563987853695</v>
      </c>
      <c r="G25" s="52">
        <v>1.32612302553808E-2</v>
      </c>
      <c r="H25" s="52" t="s">
        <v>441</v>
      </c>
      <c r="I25" s="52">
        <v>2.6890921752107202E-3</v>
      </c>
      <c r="J25" s="52">
        <v>2.6890921752107202E-3</v>
      </c>
      <c r="K25" s="52">
        <v>2.6890921752107202E-3</v>
      </c>
      <c r="L25" s="52">
        <v>4.0336382628160803E-4</v>
      </c>
      <c r="M25" s="52">
        <v>0.12869190215825699</v>
      </c>
      <c r="N25" s="52" t="s">
        <v>441</v>
      </c>
      <c r="O25" s="52" t="s">
        <v>441</v>
      </c>
      <c r="P25" s="52" t="s">
        <v>441</v>
      </c>
      <c r="Q25" s="52" t="s">
        <v>441</v>
      </c>
      <c r="R25" s="52" t="s">
        <v>441</v>
      </c>
      <c r="S25" s="52" t="s">
        <v>441</v>
      </c>
      <c r="T25" s="52" t="s">
        <v>441</v>
      </c>
      <c r="U25" s="52" t="s">
        <v>441</v>
      </c>
      <c r="V25" s="52" t="s">
        <v>441</v>
      </c>
      <c r="W25" s="52">
        <v>9.4723073300642994E-4</v>
      </c>
      <c r="X25" s="52" t="s">
        <v>441</v>
      </c>
      <c r="Y25" s="52" t="s">
        <v>441</v>
      </c>
      <c r="Z25" s="52" t="s">
        <v>441</v>
      </c>
      <c r="AA25" s="52" t="s">
        <v>441</v>
      </c>
      <c r="AB25" s="52" t="s">
        <v>441</v>
      </c>
      <c r="AC25" s="52" t="s">
        <v>441</v>
      </c>
      <c r="AD25" s="52" t="s">
        <v>441</v>
      </c>
      <c r="AE25" s="40"/>
      <c r="AF25" s="52">
        <v>697.8092671016899</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3.6153961066677696E-2</v>
      </c>
      <c r="F26" s="52">
        <v>8.0517064403319155E-2</v>
      </c>
      <c r="G26" s="52">
        <v>3.6041596269659896E-3</v>
      </c>
      <c r="H26" s="52" t="s">
        <v>441</v>
      </c>
      <c r="I26" s="52">
        <v>8.8184761691786204E-5</v>
      </c>
      <c r="J26" s="52">
        <v>8.8184761691786204E-5</v>
      </c>
      <c r="K26" s="52">
        <v>8.8184761691786204E-5</v>
      </c>
      <c r="L26" s="52">
        <v>1.3227714253767931E-5</v>
      </c>
      <c r="M26" s="52">
        <v>0.42550036337204844</v>
      </c>
      <c r="N26" s="52">
        <v>0.23354369999999999</v>
      </c>
      <c r="O26" s="52" t="s">
        <v>441</v>
      </c>
      <c r="P26" s="52" t="s">
        <v>441</v>
      </c>
      <c r="Q26" s="52" t="s">
        <v>441</v>
      </c>
      <c r="R26" s="52" t="s">
        <v>441</v>
      </c>
      <c r="S26" s="52" t="s">
        <v>441</v>
      </c>
      <c r="T26" s="52" t="s">
        <v>441</v>
      </c>
      <c r="U26" s="52" t="s">
        <v>441</v>
      </c>
      <c r="V26" s="52" t="s">
        <v>441</v>
      </c>
      <c r="W26" s="52">
        <v>7.9331642373596837E-4</v>
      </c>
      <c r="X26" s="52" t="s">
        <v>441</v>
      </c>
      <c r="Y26" s="52" t="s">
        <v>441</v>
      </c>
      <c r="Z26" s="52" t="s">
        <v>441</v>
      </c>
      <c r="AA26" s="52" t="s">
        <v>441</v>
      </c>
      <c r="AB26" s="52" t="s">
        <v>441</v>
      </c>
      <c r="AC26" s="52" t="s">
        <v>441</v>
      </c>
      <c r="AD26" s="52" t="s">
        <v>441</v>
      </c>
      <c r="AE26" s="40"/>
      <c r="AF26" s="52">
        <v>186.93991659248303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1.2819872922293531</v>
      </c>
      <c r="F27" s="52">
        <v>1.0512436001983216</v>
      </c>
      <c r="G27" s="52">
        <v>2.2139877873287713E-3</v>
      </c>
      <c r="H27" s="52">
        <v>0.13567139444043305</v>
      </c>
      <c r="I27" s="52">
        <v>4.2468944920741498E-2</v>
      </c>
      <c r="J27" s="52">
        <v>4.2468944920741498E-2</v>
      </c>
      <c r="K27" s="52">
        <v>4.2468944920741498E-2</v>
      </c>
      <c r="L27" s="52">
        <v>2.3245242526319002E-2</v>
      </c>
      <c r="M27" s="52">
        <v>9.1372949136184278</v>
      </c>
      <c r="N27" s="52">
        <v>2.55417107274232E-4</v>
      </c>
      <c r="O27" s="52">
        <v>3.1445955350979256E-5</v>
      </c>
      <c r="P27" s="52">
        <v>1.4881948223425348E-3</v>
      </c>
      <c r="Q27" s="52">
        <v>4.8131299143068366E-5</v>
      </c>
      <c r="R27" s="52">
        <v>1.2571230078539065E-3</v>
      </c>
      <c r="S27" s="52">
        <v>8.8364699473474052E-4</v>
      </c>
      <c r="T27" s="52">
        <v>3.4719299478726918E-4</v>
      </c>
      <c r="U27" s="52">
        <v>3.337068758417822E-5</v>
      </c>
      <c r="V27" s="52">
        <v>5.5639054183853785E-3</v>
      </c>
      <c r="W27" s="52">
        <v>8.3627000000000007E-2</v>
      </c>
      <c r="X27" s="52">
        <v>1.8585403716E-3</v>
      </c>
      <c r="Y27" s="52">
        <v>2.1375046392999998E-3</v>
      </c>
      <c r="Z27" s="52">
        <v>1.5713593714E-3</v>
      </c>
      <c r="AA27" s="52">
        <v>2.0098247899000003E-3</v>
      </c>
      <c r="AB27" s="52">
        <v>7.5772291722000003E-3</v>
      </c>
      <c r="AC27" s="52">
        <v>8.3627099999999998E-5</v>
      </c>
      <c r="AD27" s="52">
        <v>1.6765999999999998E-5</v>
      </c>
      <c r="AE27" s="40"/>
      <c r="AF27" s="52">
        <v>8194.2206411390998</v>
      </c>
      <c r="AG27" s="52" t="s">
        <v>441</v>
      </c>
      <c r="AH27" s="52" t="s">
        <v>441</v>
      </c>
      <c r="AI27" s="52" t="s">
        <v>435</v>
      </c>
      <c r="AJ27" s="52" t="s">
        <v>441</v>
      </c>
      <c r="AK27" s="52" t="s">
        <v>441</v>
      </c>
      <c r="AL27" s="120" t="s">
        <v>49</v>
      </c>
    </row>
    <row r="28" spans="1:38" ht="26.45" customHeight="1" thickBot="1" x14ac:dyDescent="0.25">
      <c r="A28" s="49" t="s">
        <v>78</v>
      </c>
      <c r="B28" s="49" t="s">
        <v>81</v>
      </c>
      <c r="C28" s="50" t="s">
        <v>82</v>
      </c>
      <c r="D28" s="51"/>
      <c r="E28" s="52">
        <v>0.44257109026298797</v>
      </c>
      <c r="F28" s="52">
        <v>0.14495402412405342</v>
      </c>
      <c r="G28" s="52">
        <v>3.1920201869386697E-4</v>
      </c>
      <c r="H28" s="52">
        <v>5.4403279429370869E-3</v>
      </c>
      <c r="I28" s="52">
        <v>3.9536875070888794E-2</v>
      </c>
      <c r="J28" s="52">
        <v>3.9536875070888794E-2</v>
      </c>
      <c r="K28" s="52">
        <v>3.9536875070888794E-2</v>
      </c>
      <c r="L28" s="52">
        <v>2.0567286963014342E-2</v>
      </c>
      <c r="M28" s="52">
        <v>1.6275910173294976</v>
      </c>
      <c r="N28" s="52">
        <v>2.5896146646376368E-5</v>
      </c>
      <c r="O28" s="52">
        <v>2.9632181791256614E-6</v>
      </c>
      <c r="P28" s="52">
        <v>1.9735002870981247E-4</v>
      </c>
      <c r="Q28" s="52">
        <v>4.9924275720312609E-6</v>
      </c>
      <c r="R28" s="52">
        <v>2.4502665666840549E-4</v>
      </c>
      <c r="S28" s="52">
        <v>1.6688326454205419E-4</v>
      </c>
      <c r="T28" s="52">
        <v>2.5863004509803548E-5</v>
      </c>
      <c r="U28" s="52">
        <v>4.0584187858112007E-6</v>
      </c>
      <c r="V28" s="52">
        <v>7.0249511785941442E-4</v>
      </c>
      <c r="W28" s="52">
        <v>1.7726699999999998E-2</v>
      </c>
      <c r="X28" s="52">
        <v>5.41517064E-4</v>
      </c>
      <c r="Y28" s="52">
        <v>6.2049973239999996E-4</v>
      </c>
      <c r="Z28" s="52">
        <v>4.6970464960000003E-4</v>
      </c>
      <c r="AA28" s="52">
        <v>5.3424718910000005E-4</v>
      </c>
      <c r="AB28" s="52">
        <v>2.1659686351000003E-3</v>
      </c>
      <c r="AC28" s="52">
        <v>1.7727099999999998E-5</v>
      </c>
      <c r="AD28" s="52">
        <v>4.5116000000000001E-6</v>
      </c>
      <c r="AE28" s="40"/>
      <c r="AF28" s="52">
        <v>1355.638414045</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2.0490753077469619</v>
      </c>
      <c r="F29" s="52">
        <v>0.13720469093690357</v>
      </c>
      <c r="G29" s="52">
        <v>6.0829722075070964E-4</v>
      </c>
      <c r="H29" s="52">
        <v>9.4333599989650946E-4</v>
      </c>
      <c r="I29" s="52">
        <v>6.2131094052832632E-2</v>
      </c>
      <c r="J29" s="52">
        <v>6.2131094052832632E-2</v>
      </c>
      <c r="K29" s="52">
        <v>6.2131094052832632E-2</v>
      </c>
      <c r="L29" s="52">
        <v>3.5540255022739768E-2</v>
      </c>
      <c r="M29" s="52">
        <v>0.50227312065130436</v>
      </c>
      <c r="N29" s="52">
        <v>3.3497284399816612E-5</v>
      </c>
      <c r="O29" s="52">
        <v>3.3688562599482092E-6</v>
      </c>
      <c r="P29" s="52">
        <v>3.5112131981496442E-4</v>
      </c>
      <c r="Q29" s="52">
        <v>6.6898929699800513E-6</v>
      </c>
      <c r="R29" s="52">
        <v>5.5945954886436216E-4</v>
      </c>
      <c r="S29" s="52">
        <v>3.7529863599940064E-4</v>
      </c>
      <c r="T29" s="52">
        <v>1.4192718288538346E-5</v>
      </c>
      <c r="U29" s="52">
        <v>6.6420734200636851E-6</v>
      </c>
      <c r="V29" s="52">
        <v>1.1941386291139716E-3</v>
      </c>
      <c r="W29" s="52">
        <v>2.0062700000000003E-2</v>
      </c>
      <c r="X29" s="52">
        <v>2.8700214330000003E-4</v>
      </c>
      <c r="Y29" s="52">
        <v>1.7379574231E-3</v>
      </c>
      <c r="Z29" s="52">
        <v>1.942047836E-3</v>
      </c>
      <c r="AA29" s="52">
        <v>4.4644777839999999E-4</v>
      </c>
      <c r="AB29" s="52">
        <v>4.4134551808000001E-3</v>
      </c>
      <c r="AC29" s="52">
        <v>1.5719400000000001E-5</v>
      </c>
      <c r="AD29" s="52">
        <v>3.8708999999999996E-6</v>
      </c>
      <c r="AE29" s="40"/>
      <c r="AF29" s="52">
        <v>2836.1508183121</v>
      </c>
      <c r="AG29" s="52" t="s">
        <v>441</v>
      </c>
      <c r="AH29" s="52" t="s">
        <v>441</v>
      </c>
      <c r="AI29" s="52">
        <v>8.3664000000000005</v>
      </c>
      <c r="AJ29" s="52" t="s">
        <v>441</v>
      </c>
      <c r="AK29" s="52" t="s">
        <v>441</v>
      </c>
      <c r="AL29" s="120" t="s">
        <v>49</v>
      </c>
    </row>
    <row r="30" spans="1:38" ht="26.45" customHeight="1" thickBot="1" x14ac:dyDescent="0.25">
      <c r="A30" s="49" t="s">
        <v>78</v>
      </c>
      <c r="B30" s="49" t="s">
        <v>85</v>
      </c>
      <c r="C30" s="50" t="s">
        <v>86</v>
      </c>
      <c r="D30" s="51"/>
      <c r="E30" s="52">
        <v>1.574104297500703E-2</v>
      </c>
      <c r="F30" s="52">
        <v>0.1809712251938318</v>
      </c>
      <c r="G30" s="52">
        <v>2.8614787609410533E-5</v>
      </c>
      <c r="H30" s="52">
        <v>1.2062561408968164E-4</v>
      </c>
      <c r="I30" s="52">
        <v>3.5523112040053281E-3</v>
      </c>
      <c r="J30" s="52">
        <v>3.5523112040053281E-3</v>
      </c>
      <c r="K30" s="52">
        <v>3.5523112040053281E-3</v>
      </c>
      <c r="L30" s="52">
        <v>5.5864941469905465E-4</v>
      </c>
      <c r="M30" s="52">
        <v>0.86765914204088257</v>
      </c>
      <c r="N30" s="52">
        <v>4.0407411195296818E-6</v>
      </c>
      <c r="O30" s="52">
        <v>5.6371518347591994E-5</v>
      </c>
      <c r="P30" s="52">
        <v>1.9757829539831077E-5</v>
      </c>
      <c r="Q30" s="52">
        <v>6.8130446689072666E-7</v>
      </c>
      <c r="R30" s="52">
        <v>2.4974872167697832E-4</v>
      </c>
      <c r="S30" s="52">
        <v>9.5504983734944222E-3</v>
      </c>
      <c r="T30" s="52">
        <v>3.9627666475901572E-4</v>
      </c>
      <c r="U30" s="52">
        <v>5.6126266964391705E-5</v>
      </c>
      <c r="V30" s="52">
        <v>5.5955521271963821E-3</v>
      </c>
      <c r="W30" s="52">
        <v>1.3623999999999999E-3</v>
      </c>
      <c r="X30" s="52">
        <v>2.1261832000000001E-5</v>
      </c>
      <c r="Y30" s="52">
        <v>3.2843867399999995E-5</v>
      </c>
      <c r="Z30" s="52">
        <v>1.4912921799999999E-5</v>
      </c>
      <c r="AA30" s="52">
        <v>3.7593200200000001E-5</v>
      </c>
      <c r="AB30" s="52">
        <v>1.0661182139999999E-4</v>
      </c>
      <c r="AC30" s="52">
        <v>1.3622000000000001E-6</v>
      </c>
      <c r="AD30" s="52">
        <v>9.3389999999999997E-7</v>
      </c>
      <c r="AE30" s="40"/>
      <c r="AF30" s="52">
        <v>100.605959611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0.17952475887554312</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8.4301236277000005</v>
      </c>
      <c r="AL31" s="120" t="s">
        <v>49</v>
      </c>
    </row>
    <row r="32" spans="1:38" ht="26.45" customHeight="1" thickBot="1" x14ac:dyDescent="0.25">
      <c r="A32" s="49" t="s">
        <v>78</v>
      </c>
      <c r="B32" s="49" t="s">
        <v>89</v>
      </c>
      <c r="C32" s="50" t="s">
        <v>90</v>
      </c>
      <c r="D32" s="51"/>
      <c r="E32" s="52" t="s">
        <v>441</v>
      </c>
      <c r="F32" s="52" t="s">
        <v>441</v>
      </c>
      <c r="G32" s="52" t="s">
        <v>441</v>
      </c>
      <c r="H32" s="52" t="s">
        <v>441</v>
      </c>
      <c r="I32" s="52">
        <v>4.1042385766097304E-2</v>
      </c>
      <c r="J32" s="52">
        <v>7.9242365849154825E-2</v>
      </c>
      <c r="K32" s="52">
        <v>0.1012014502623403</v>
      </c>
      <c r="L32" s="52">
        <v>9.2986171446560462E-3</v>
      </c>
      <c r="M32" s="52" t="s">
        <v>441</v>
      </c>
      <c r="N32" s="52">
        <v>0.30518708313712484</v>
      </c>
      <c r="O32" s="52">
        <v>1.3383585892434908E-3</v>
      </c>
      <c r="P32" s="52" t="s">
        <v>441</v>
      </c>
      <c r="Q32" s="52">
        <v>3.4893530782719399E-3</v>
      </c>
      <c r="R32" s="52">
        <v>0.11388850226932826</v>
      </c>
      <c r="S32" s="52">
        <v>2.5003668090466897</v>
      </c>
      <c r="T32" s="52">
        <v>1.7506808547104839E-2</v>
      </c>
      <c r="U32" s="52">
        <v>2.0240290052468048E-3</v>
      </c>
      <c r="V32" s="52">
        <v>0.81286762769538046</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3664.1710204051647</v>
      </c>
      <c r="AL32" s="120" t="s">
        <v>410</v>
      </c>
    </row>
    <row r="33" spans="1:38" ht="26.45" customHeight="1" thickBot="1" x14ac:dyDescent="0.25">
      <c r="A33" s="49" t="s">
        <v>78</v>
      </c>
      <c r="B33" s="49" t="s">
        <v>91</v>
      </c>
      <c r="C33" s="50" t="s">
        <v>92</v>
      </c>
      <c r="D33" s="51"/>
      <c r="E33" s="52" t="s">
        <v>441</v>
      </c>
      <c r="F33" s="52" t="s">
        <v>441</v>
      </c>
      <c r="G33" s="52" t="s">
        <v>441</v>
      </c>
      <c r="H33" s="52" t="s">
        <v>441</v>
      </c>
      <c r="I33" s="52">
        <v>0.19193546372840564</v>
      </c>
      <c r="J33" s="52">
        <v>0.3554360439414917</v>
      </c>
      <c r="K33" s="52">
        <v>0.71087208788298339</v>
      </c>
      <c r="L33" s="52">
        <v>7.5352441315596217E-3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3664.1710204051647</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1.0237840414885979</v>
      </c>
      <c r="F36" s="52">
        <v>3.6179397889301294E-2</v>
      </c>
      <c r="G36" s="52">
        <v>0.45131199999999999</v>
      </c>
      <c r="H36" s="52" t="s">
        <v>441</v>
      </c>
      <c r="I36" s="52">
        <v>6.4333273304866226E-2</v>
      </c>
      <c r="J36" s="52">
        <v>7.5624789556131097E-2</v>
      </c>
      <c r="K36" s="52">
        <v>7.5624789556131097E-2</v>
      </c>
      <c r="L36" s="52">
        <v>1.526520955452048E-3</v>
      </c>
      <c r="M36" s="52">
        <v>8.021591785739289E-2</v>
      </c>
      <c r="N36" s="52">
        <v>3.2403100000000002E-3</v>
      </c>
      <c r="O36" s="52">
        <v>3.3771000000000002E-4</v>
      </c>
      <c r="P36" s="52">
        <v>4.3816999999999999E-4</v>
      </c>
      <c r="Q36" s="52">
        <v>9.9752400000000015E-3</v>
      </c>
      <c r="R36" s="52">
        <v>1.0600430000000001E-2</v>
      </c>
      <c r="S36" s="52">
        <v>2.238774E-2</v>
      </c>
      <c r="T36" s="52">
        <v>0.46499100000000004</v>
      </c>
      <c r="U36" s="52">
        <v>3.5208399999999999E-3</v>
      </c>
      <c r="V36" s="52">
        <v>2.3276399999999999E-2</v>
      </c>
      <c r="W36" s="52">
        <v>7.4087699999999994E-3</v>
      </c>
      <c r="X36" s="52">
        <v>8.1916000000000006E-5</v>
      </c>
      <c r="Y36" s="52">
        <v>4.8145000000000002E-4</v>
      </c>
      <c r="Z36" s="52">
        <v>3.3771000000000002E-4</v>
      </c>
      <c r="AA36" s="52">
        <v>1.34389E-4</v>
      </c>
      <c r="AB36" s="52">
        <v>1.035465E-3</v>
      </c>
      <c r="AC36" s="52">
        <v>2.4142000000000005E-3</v>
      </c>
      <c r="AD36" s="52">
        <v>8.3840540000000002E-3</v>
      </c>
      <c r="AE36" s="40"/>
      <c r="AF36" s="52">
        <v>796.69859999999994</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0.28492902746816962</v>
      </c>
      <c r="F38" s="52">
        <v>2.9489268005762015E-2</v>
      </c>
      <c r="G38" s="52">
        <v>8.0337952517918435E-5</v>
      </c>
      <c r="H38" s="52">
        <v>6.9859089146016032E-5</v>
      </c>
      <c r="I38" s="52">
        <v>1.8372940445402216E-2</v>
      </c>
      <c r="J38" s="52">
        <v>1.8372940445402216E-2</v>
      </c>
      <c r="K38" s="52">
        <v>1.8372940445402216E-2</v>
      </c>
      <c r="L38" s="52">
        <v>1.1404496303087118E-2</v>
      </c>
      <c r="M38" s="52">
        <v>9.4082728307397084E-2</v>
      </c>
      <c r="N38" s="52">
        <v>1.9647868822317009E-2</v>
      </c>
      <c r="O38" s="52">
        <v>8.7323861432520047E-5</v>
      </c>
      <c r="P38" s="52" t="s">
        <v>441</v>
      </c>
      <c r="Q38" s="52" t="s">
        <v>441</v>
      </c>
      <c r="R38" s="52">
        <v>4.3661930716260022E-4</v>
      </c>
      <c r="S38" s="52">
        <v>1.4845056443528406E-2</v>
      </c>
      <c r="T38" s="52">
        <v>6.112670300276404E-4</v>
      </c>
      <c r="U38" s="52">
        <v>8.7323861432520047E-5</v>
      </c>
      <c r="V38" s="52">
        <v>8.732386143252004E-3</v>
      </c>
      <c r="W38" s="52">
        <v>8.7323861432520044E-4</v>
      </c>
      <c r="X38" s="52">
        <v>2.619715842975601E-4</v>
      </c>
      <c r="Y38" s="52">
        <v>4.3661930716260017E-4</v>
      </c>
      <c r="Z38" s="52" t="s">
        <v>441</v>
      </c>
      <c r="AA38" s="52" t="s">
        <v>441</v>
      </c>
      <c r="AB38" s="52">
        <v>6.9859089146016027E-4</v>
      </c>
      <c r="AC38" s="52" t="s">
        <v>441</v>
      </c>
      <c r="AD38" s="52" t="s">
        <v>441</v>
      </c>
      <c r="AE38" s="40"/>
      <c r="AF38" s="52">
        <v>375.58940415983614</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7.0730065999999999E-3</v>
      </c>
      <c r="F39" s="52">
        <v>8.5185069999999994E-4</v>
      </c>
      <c r="G39" s="52">
        <v>1.1933146398000001E-3</v>
      </c>
      <c r="H39" s="52">
        <v>2.0999999999999998E-6</v>
      </c>
      <c r="I39" s="52">
        <v>6.6918645020000002E-3</v>
      </c>
      <c r="J39" s="52">
        <v>9.8805645020000003E-3</v>
      </c>
      <c r="K39" s="52">
        <v>1.3100564502000001E-2</v>
      </c>
      <c r="L39" s="52">
        <v>3.5621858008000004E-4</v>
      </c>
      <c r="M39" s="52">
        <v>2.4208160999999997E-3</v>
      </c>
      <c r="N39" s="52">
        <v>7.290347731989999E-2</v>
      </c>
      <c r="O39" s="52">
        <v>2.38195768981E-3</v>
      </c>
      <c r="P39" s="52">
        <v>1.9638110899999998E-3</v>
      </c>
      <c r="Q39" s="52">
        <v>1.5069710900000003E-3</v>
      </c>
      <c r="R39" s="52">
        <v>2.5882774170000002E-4</v>
      </c>
      <c r="S39" s="52">
        <v>1.0386554834E-4</v>
      </c>
      <c r="T39" s="52">
        <v>1.6968277417000002E-3</v>
      </c>
      <c r="U39" s="52">
        <v>1.0942232199999999E-5</v>
      </c>
      <c r="V39" s="52">
        <v>8.8060395700000006E-4</v>
      </c>
      <c r="W39" s="52">
        <v>7.7399999999999998E-5</v>
      </c>
      <c r="X39" s="52">
        <v>2.9645100000000004E-6</v>
      </c>
      <c r="Y39" s="52">
        <v>2.4335000000000001E-6</v>
      </c>
      <c r="Z39" s="52">
        <v>2.1919300000000001E-6</v>
      </c>
      <c r="AA39" s="52">
        <v>2.747E-8</v>
      </c>
      <c r="AB39" s="52">
        <v>7.6174100000000008E-6</v>
      </c>
      <c r="AC39" s="52">
        <v>1.402838E-3</v>
      </c>
      <c r="AD39" s="52">
        <v>3.710001677E-3</v>
      </c>
      <c r="AE39" s="40"/>
      <c r="AF39" s="52">
        <v>38.110900000000001</v>
      </c>
      <c r="AG39" s="52" t="s">
        <v>441</v>
      </c>
      <c r="AH39" s="52" t="s">
        <v>441</v>
      </c>
      <c r="AI39" s="52">
        <v>4.9853400092152507</v>
      </c>
      <c r="AJ39" s="52">
        <v>2.7022930955040927</v>
      </c>
      <c r="AK39" s="52">
        <v>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7.4896201750000004E-3</v>
      </c>
      <c r="F41" s="52">
        <v>3.6458018900000001E-3</v>
      </c>
      <c r="G41" s="52">
        <v>8.4548910699999995E-5</v>
      </c>
      <c r="H41" s="52">
        <v>4.6505451999999999E-5</v>
      </c>
      <c r="I41" s="52">
        <v>4.5349536300000005E-3</v>
      </c>
      <c r="J41" s="52">
        <v>4.6512172599999999E-3</v>
      </c>
      <c r="K41" s="52">
        <v>4.8837445200000012E-3</v>
      </c>
      <c r="L41" s="52">
        <v>4.4813751828000001E-4</v>
      </c>
      <c r="M41" s="52">
        <v>2.9748744600000002E-2</v>
      </c>
      <c r="N41" s="52">
        <v>1.5812481464999998E-4</v>
      </c>
      <c r="O41" s="52">
        <v>7.5675018524999998E-5</v>
      </c>
      <c r="P41" s="52">
        <v>1.9194191640000001E-5</v>
      </c>
      <c r="Q41" s="52">
        <v>2.936695785E-6</v>
      </c>
      <c r="R41" s="52">
        <v>1.5197317153599999E-4</v>
      </c>
      <c r="S41" s="52">
        <v>4.6733688703600003E-5</v>
      </c>
      <c r="T41" s="52">
        <v>1.2107661010999999E-5</v>
      </c>
      <c r="U41" s="52">
        <v>3.6388678500000001E-6</v>
      </c>
      <c r="V41" s="52">
        <v>3.01471112215E-3</v>
      </c>
      <c r="W41" s="52">
        <v>5.2518092000000006E-3</v>
      </c>
      <c r="X41" s="52">
        <v>7.106877615000001E-4</v>
      </c>
      <c r="Y41" s="52">
        <v>6.4890954649999991E-4</v>
      </c>
      <c r="Z41" s="52">
        <v>2.5053482299999997E-4</v>
      </c>
      <c r="AA41" s="52">
        <v>4.2732148649999999E-4</v>
      </c>
      <c r="AB41" s="52">
        <v>2.0374536175000002E-3</v>
      </c>
      <c r="AC41" s="52">
        <v>2.90659075E-5</v>
      </c>
      <c r="AD41" s="52">
        <v>3.4879088999999999E-7</v>
      </c>
      <c r="AE41" s="40"/>
      <c r="AF41" s="52">
        <v>141.15610000000001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0.70074942711076327</v>
      </c>
      <c r="F44" s="52">
        <v>7.2525385863895536E-2</v>
      </c>
      <c r="G44" s="52">
        <v>1.9758174413616789E-4</v>
      </c>
      <c r="H44" s="52">
        <v>1.7181021229231992E-4</v>
      </c>
      <c r="I44" s="52">
        <v>4.5186085832880141E-2</v>
      </c>
      <c r="J44" s="52">
        <v>4.5186085832880141E-2</v>
      </c>
      <c r="K44" s="52">
        <v>4.5186085832880141E-2</v>
      </c>
      <c r="L44" s="52">
        <v>2.8048017156721228E-2</v>
      </c>
      <c r="M44" s="52">
        <v>0.23138540340468183</v>
      </c>
      <c r="N44" s="52">
        <v>4.8321622207214969E-2</v>
      </c>
      <c r="O44" s="52">
        <v>2.1476276536539987E-4</v>
      </c>
      <c r="P44" s="52" t="s">
        <v>441</v>
      </c>
      <c r="Q44" s="52" t="s">
        <v>441</v>
      </c>
      <c r="R44" s="52">
        <v>1.0738138268269995E-3</v>
      </c>
      <c r="S44" s="52">
        <v>3.6509670112117983E-2</v>
      </c>
      <c r="T44" s="52">
        <v>1.5033393575577994E-3</v>
      </c>
      <c r="U44" s="52">
        <v>2.1476276536539987E-4</v>
      </c>
      <c r="V44" s="52">
        <v>2.1476276536539989E-2</v>
      </c>
      <c r="W44" s="52">
        <v>2.147627653653999E-3</v>
      </c>
      <c r="X44" s="52">
        <v>6.4428829609619956E-4</v>
      </c>
      <c r="Y44" s="52">
        <v>1.0738138268269995E-3</v>
      </c>
      <c r="Z44" s="52" t="s">
        <v>441</v>
      </c>
      <c r="AA44" s="52" t="s">
        <v>441</v>
      </c>
      <c r="AB44" s="52">
        <v>1.718102122923199E-3</v>
      </c>
      <c r="AC44" s="52" t="s">
        <v>441</v>
      </c>
      <c r="AD44" s="52" t="s">
        <v>441</v>
      </c>
      <c r="AE44" s="40"/>
      <c r="AF44" s="52">
        <v>923.47989107121953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13.222609669344489</v>
      </c>
      <c r="F45" s="52">
        <v>0.46228262634924294</v>
      </c>
      <c r="G45" s="52">
        <v>2.7365520000000001</v>
      </c>
      <c r="H45" s="52" t="s">
        <v>441</v>
      </c>
      <c r="I45" s="52">
        <v>0.45730090145746394</v>
      </c>
      <c r="J45" s="52">
        <v>0.53761768295074797</v>
      </c>
      <c r="K45" s="52">
        <v>0.53761768295074797</v>
      </c>
      <c r="L45" s="52">
        <v>1.4399671647089638E-2</v>
      </c>
      <c r="M45" s="52">
        <v>1.0577669229507478</v>
      </c>
      <c r="N45" s="52">
        <v>3.4782540000000001E-2</v>
      </c>
      <c r="O45" s="52">
        <v>3.0947800000000001E-3</v>
      </c>
      <c r="P45" s="52">
        <v>6.5595400000000009E-3</v>
      </c>
      <c r="Q45" s="52">
        <v>5.3251120000000006E-2</v>
      </c>
      <c r="R45" s="52">
        <v>5.7708299999999997E-2</v>
      </c>
      <c r="S45" s="52">
        <v>0.23759944000000002</v>
      </c>
      <c r="T45" s="52">
        <v>2.353078</v>
      </c>
      <c r="U45" s="52">
        <v>3.1629000000000004E-2</v>
      </c>
      <c r="V45" s="52">
        <v>0.28962959999999999</v>
      </c>
      <c r="W45" s="52">
        <v>5.4537340000000004E-2</v>
      </c>
      <c r="X45" s="52">
        <v>6.8707600000000001E-4</v>
      </c>
      <c r="Y45" s="52">
        <v>3.77598E-3</v>
      </c>
      <c r="Z45" s="52">
        <v>3.0947800000000001E-3</v>
      </c>
      <c r="AA45" s="52">
        <v>7.8631800000000004E-4</v>
      </c>
      <c r="AB45" s="52">
        <v>8.3441539999999995E-3</v>
      </c>
      <c r="AC45" s="52">
        <v>2.3395840000000001E-2</v>
      </c>
      <c r="AD45" s="52">
        <v>4.5411444000000009E-2</v>
      </c>
      <c r="AE45" s="40"/>
      <c r="AF45" s="52">
        <v>10201.282000000001</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4.73289696E-2</v>
      </c>
      <c r="F46" s="52">
        <v>2.3064799999999996E-3</v>
      </c>
      <c r="G46" s="52">
        <v>1.9752399999999997E-5</v>
      </c>
      <c r="H46" s="52" t="s">
        <v>441</v>
      </c>
      <c r="I46" s="52">
        <v>1.8451839999999997E-3</v>
      </c>
      <c r="J46" s="52">
        <v>1.8451839999999997E-3</v>
      </c>
      <c r="K46" s="52">
        <v>1.8451839999999997E-3</v>
      </c>
      <c r="L46" s="52">
        <v>1.03330304E-3</v>
      </c>
      <c r="M46" s="52">
        <v>6.0891071999999991E-3</v>
      </c>
      <c r="N46" s="52">
        <v>7.3807359999999996E-6</v>
      </c>
      <c r="O46" s="52">
        <v>5.5355519999999999E-7</v>
      </c>
      <c r="P46" s="52">
        <v>1.1071103999999997E-5</v>
      </c>
      <c r="Q46" s="52">
        <v>2.7677759999999993E-6</v>
      </c>
      <c r="R46" s="52">
        <v>1.8451839999999998E-5</v>
      </c>
      <c r="S46" s="52">
        <v>2.0297023999999998E-5</v>
      </c>
      <c r="T46" s="52">
        <v>7.3807360000000003E-7</v>
      </c>
      <c r="U46" s="52">
        <v>1.0148511999999999E-5</v>
      </c>
      <c r="V46" s="52">
        <v>2.6755168E-3</v>
      </c>
      <c r="W46" s="52">
        <v>1.2916287999999997E-4</v>
      </c>
      <c r="X46" s="52">
        <v>1.7529248E-7</v>
      </c>
      <c r="Y46" s="52">
        <v>1.3838879999999997E-6</v>
      </c>
      <c r="Z46" s="52">
        <v>1.5684063999999999E-7</v>
      </c>
      <c r="AA46" s="52">
        <v>1.383888E-7</v>
      </c>
      <c r="AB46" s="52">
        <v>1.8544099199999998E-6</v>
      </c>
      <c r="AC46" s="52" t="s">
        <v>441</v>
      </c>
      <c r="AD46" s="52" t="s">
        <v>441</v>
      </c>
      <c r="AE46" s="40"/>
      <c r="AF46" s="52">
        <v>92.259199999999993</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0.24922901436040254</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35807.594600000004</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46.391731335964742</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3578.5474180000001</v>
      </c>
      <c r="AL56" s="120" t="s">
        <v>413</v>
      </c>
    </row>
    <row r="57" spans="1:38" ht="26.45" customHeight="1" thickBot="1" x14ac:dyDescent="0.25">
      <c r="A57" s="49" t="s">
        <v>53</v>
      </c>
      <c r="B57" s="49" t="s">
        <v>143</v>
      </c>
      <c r="C57" s="50" t="s">
        <v>144</v>
      </c>
      <c r="D57" s="51"/>
      <c r="E57" s="52" t="s">
        <v>441</v>
      </c>
      <c r="F57" s="52" t="s">
        <v>441</v>
      </c>
      <c r="G57" s="52">
        <v>1E-3</v>
      </c>
      <c r="H57" s="52" t="s">
        <v>441</v>
      </c>
      <c r="I57" s="52">
        <v>1.48348E-2</v>
      </c>
      <c r="J57" s="52">
        <v>2.9669600000000001E-2</v>
      </c>
      <c r="K57" s="52">
        <v>3.2636560000000002E-2</v>
      </c>
      <c r="L57" s="52">
        <v>4.4504400000000002E-4</v>
      </c>
      <c r="M57" s="52" t="s">
        <v>441</v>
      </c>
      <c r="N57" s="52" t="s">
        <v>441</v>
      </c>
      <c r="O57" s="52" t="s">
        <v>441</v>
      </c>
      <c r="P57" s="52" t="s">
        <v>441</v>
      </c>
      <c r="Q57" s="52" t="s">
        <v>441</v>
      </c>
      <c r="R57" s="52" t="s">
        <v>441</v>
      </c>
      <c r="S57" s="52" t="s">
        <v>441</v>
      </c>
      <c r="T57" s="52" t="s">
        <v>441</v>
      </c>
      <c r="U57" s="52" t="s">
        <v>441</v>
      </c>
      <c r="V57" s="52" t="s">
        <v>441</v>
      </c>
      <c r="W57" s="52">
        <v>7.4174000000000011E-3</v>
      </c>
      <c r="X57" s="52" t="s">
        <v>441</v>
      </c>
      <c r="Y57" s="52" t="s">
        <v>441</v>
      </c>
      <c r="Z57" s="52" t="s">
        <v>441</v>
      </c>
      <c r="AA57" s="52" t="s">
        <v>441</v>
      </c>
      <c r="AB57" s="52" t="s">
        <v>441</v>
      </c>
      <c r="AC57" s="52">
        <v>1.6318280000000003E-3</v>
      </c>
      <c r="AD57" s="52" t="s">
        <v>441</v>
      </c>
      <c r="AE57" s="40"/>
      <c r="AF57" s="52" t="s">
        <v>441</v>
      </c>
      <c r="AG57" s="52" t="s">
        <v>441</v>
      </c>
      <c r="AH57" s="52" t="s">
        <v>441</v>
      </c>
      <c r="AI57" s="52" t="s">
        <v>441</v>
      </c>
      <c r="AJ57" s="52" t="s">
        <v>441</v>
      </c>
      <c r="AK57" s="52">
        <v>114.66800000000001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6.6933334497125546E-2</v>
      </c>
      <c r="J60" s="52">
        <v>0.18973605290606843</v>
      </c>
      <c r="K60" s="52">
        <v>0.40069943068225139</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10.988568000000001</v>
      </c>
      <c r="AL60" s="120" t="s">
        <v>415</v>
      </c>
    </row>
    <row r="61" spans="1:38" ht="26.45" customHeight="1" thickBot="1" x14ac:dyDescent="0.25">
      <c r="A61" s="49" t="s">
        <v>53</v>
      </c>
      <c r="B61" s="57" t="s">
        <v>152</v>
      </c>
      <c r="C61" s="50" t="s">
        <v>153</v>
      </c>
      <c r="D61" s="51"/>
      <c r="E61" s="52" t="s">
        <v>441</v>
      </c>
      <c r="F61" s="52" t="s">
        <v>441</v>
      </c>
      <c r="G61" s="52" t="s">
        <v>441</v>
      </c>
      <c r="H61" s="52" t="s">
        <v>441</v>
      </c>
      <c r="I61" s="52">
        <v>8.6305897460455985E-2</v>
      </c>
      <c r="J61" s="52">
        <v>0.86305897460456005</v>
      </c>
      <c r="K61" s="52">
        <v>2.8841829978213784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2020185.05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1.149263E-3</v>
      </c>
      <c r="H63" s="52">
        <v>1.3270964333952771E-2</v>
      </c>
      <c r="I63" s="52">
        <v>1.104273605633182E-2</v>
      </c>
      <c r="J63" s="52">
        <v>1.2529258217761104E-2</v>
      </c>
      <c r="K63" s="52">
        <v>1.4228140687966E-2</v>
      </c>
      <c r="L63" s="52">
        <v>2.2085472112663642E-4</v>
      </c>
      <c r="M63" s="52">
        <v>1.0432268109177207E-2</v>
      </c>
      <c r="N63" s="52" t="s">
        <v>441</v>
      </c>
      <c r="O63" s="52" t="s">
        <v>441</v>
      </c>
      <c r="P63" s="52" t="s">
        <v>441</v>
      </c>
      <c r="Q63" s="52" t="s">
        <v>441</v>
      </c>
      <c r="R63" s="52" t="s">
        <v>441</v>
      </c>
      <c r="S63" s="52" t="s">
        <v>441</v>
      </c>
      <c r="T63" s="52" t="s">
        <v>441</v>
      </c>
      <c r="U63" s="52" t="s">
        <v>441</v>
      </c>
      <c r="V63" s="52" t="s">
        <v>441</v>
      </c>
      <c r="W63" s="52">
        <v>5.9316800000000001E-5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13.145</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1.2556390000000002</v>
      </c>
      <c r="F73" s="52">
        <v>5.1367050000000001E-3</v>
      </c>
      <c r="G73" s="52">
        <v>2.2970000000000002</v>
      </c>
      <c r="H73" s="52" t="s">
        <v>441</v>
      </c>
      <c r="I73" s="52">
        <v>9.2224803277065379E-2</v>
      </c>
      <c r="J73" s="52">
        <v>0.13065180464250928</v>
      </c>
      <c r="K73" s="52">
        <v>0.15370800546177563</v>
      </c>
      <c r="L73" s="52">
        <v>2.1211704753725037E-4</v>
      </c>
      <c r="M73" s="52">
        <v>0.28537250000000003</v>
      </c>
      <c r="N73" s="52">
        <v>1.3372596475174478E-3</v>
      </c>
      <c r="O73" s="52">
        <v>7.0705682512416803E-5</v>
      </c>
      <c r="P73" s="52">
        <v>1.3833720491559806E-3</v>
      </c>
      <c r="Q73" s="52">
        <v>1.8137544644489525E-3</v>
      </c>
      <c r="R73" s="52">
        <v>1.3526304480636255E-3</v>
      </c>
      <c r="S73" s="52">
        <v>1.6600464589871769E-3</v>
      </c>
      <c r="T73" s="52" t="s">
        <v>441</v>
      </c>
      <c r="U73" s="52" t="s">
        <v>441</v>
      </c>
      <c r="V73" s="52">
        <v>3.8734417376367456E-3</v>
      </c>
      <c r="W73" s="52">
        <v>1.3029274310028652E-2</v>
      </c>
      <c r="X73" s="52">
        <v>3.1849337202292271E-4</v>
      </c>
      <c r="Y73" s="52">
        <v>1.1668438993203441E-2</v>
      </c>
      <c r="Z73" s="52">
        <v>3.3876113206074503E-3</v>
      </c>
      <c r="AA73" s="52">
        <v>1.0712958877134669E-3</v>
      </c>
      <c r="AB73" s="52">
        <v>1.6445839573547283E-2</v>
      </c>
      <c r="AC73" s="52" t="s">
        <v>441</v>
      </c>
      <c r="AD73" s="52" t="s">
        <v>441</v>
      </c>
      <c r="AE73" s="40"/>
      <c r="AF73" s="52" t="s">
        <v>441</v>
      </c>
      <c r="AG73" s="52" t="s">
        <v>441</v>
      </c>
      <c r="AH73" s="52" t="s">
        <v>441</v>
      </c>
      <c r="AI73" s="52" t="s">
        <v>441</v>
      </c>
      <c r="AJ73" s="52" t="s">
        <v>441</v>
      </c>
      <c r="AK73" s="52">
        <v>114.149</v>
      </c>
      <c r="AL73" s="120" t="s">
        <v>184</v>
      </c>
    </row>
    <row r="74" spans="1:38" ht="26.45" customHeight="1" thickBot="1" x14ac:dyDescent="0.25">
      <c r="A74" s="49" t="s">
        <v>53</v>
      </c>
      <c r="B74" s="49" t="s">
        <v>185</v>
      </c>
      <c r="C74" s="50" t="s">
        <v>186</v>
      </c>
      <c r="D74" s="51"/>
      <c r="E74" s="52">
        <v>0.39966167811023001</v>
      </c>
      <c r="F74" s="52" t="s">
        <v>441</v>
      </c>
      <c r="G74" s="52">
        <v>5.3424063799999999</v>
      </c>
      <c r="H74" s="52" t="s">
        <v>441</v>
      </c>
      <c r="I74" s="52">
        <v>0.2829686380736196</v>
      </c>
      <c r="J74" s="52">
        <v>0.431191616</v>
      </c>
      <c r="K74" s="52">
        <v>0.5181590399999999</v>
      </c>
      <c r="L74" s="52">
        <v>5.1395972186380375E-3</v>
      </c>
      <c r="M74" s="52">
        <v>54.691319999999997</v>
      </c>
      <c r="N74" s="52">
        <v>9.013012438942393E-2</v>
      </c>
      <c r="O74" s="52">
        <v>6.7597593292067937E-2</v>
      </c>
      <c r="P74" s="52" t="s">
        <v>441</v>
      </c>
      <c r="Q74" s="52">
        <v>6.9850846401803529E-2</v>
      </c>
      <c r="R74" s="52">
        <v>4.5065062194711965E-2</v>
      </c>
      <c r="S74" s="52">
        <v>7.4357352621274742E-2</v>
      </c>
      <c r="T74" s="52">
        <v>0.90130124389423927</v>
      </c>
      <c r="U74" s="52" t="s">
        <v>441</v>
      </c>
      <c r="V74" s="52">
        <v>2.2532531097355979</v>
      </c>
      <c r="W74" s="52">
        <v>2.3643349246763215E-2</v>
      </c>
      <c r="X74" s="52">
        <v>1.2264605484587751E-3</v>
      </c>
      <c r="Y74" s="52">
        <v>5.6602787498967865E-3</v>
      </c>
      <c r="Z74" s="52">
        <v>1.6439567638868186E-3</v>
      </c>
      <c r="AA74" s="52">
        <v>7.0399169691917694E-4</v>
      </c>
      <c r="AB74" s="52">
        <v>9.2346877591615566E-3</v>
      </c>
      <c r="AC74" s="52">
        <v>1.13922E-2</v>
      </c>
      <c r="AD74" s="52" t="s">
        <v>441</v>
      </c>
      <c r="AE74" s="40"/>
      <c r="AF74" s="52" t="s">
        <v>441</v>
      </c>
      <c r="AG74" s="52" t="s">
        <v>441</v>
      </c>
      <c r="AH74" s="52" t="s">
        <v>441</v>
      </c>
      <c r="AI74" s="52" t="s">
        <v>441</v>
      </c>
      <c r="AJ74" s="52" t="s">
        <v>441</v>
      </c>
      <c r="AK74" s="52">
        <v>458.03943999999996</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0.55380960000000001</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307672</v>
      </c>
      <c r="AL82" s="120" t="s">
        <v>417</v>
      </c>
    </row>
    <row r="83" spans="1:38" ht="26.45" customHeight="1" thickBot="1" x14ac:dyDescent="0.25">
      <c r="A83" s="49" t="s">
        <v>53</v>
      </c>
      <c r="B83" s="60" t="s">
        <v>211</v>
      </c>
      <c r="C83" s="61" t="s">
        <v>212</v>
      </c>
      <c r="D83" s="51"/>
      <c r="E83" s="52" t="s">
        <v>441</v>
      </c>
      <c r="F83" s="52">
        <v>5.640832000000001E-3</v>
      </c>
      <c r="G83" s="52" t="s">
        <v>441</v>
      </c>
      <c r="H83" s="52" t="s">
        <v>441</v>
      </c>
      <c r="I83" s="52">
        <v>2.0145828571428576E-4</v>
      </c>
      <c r="J83" s="52">
        <v>1.510937142857143E-3</v>
      </c>
      <c r="K83" s="52">
        <v>7.0510400000000006E-3</v>
      </c>
      <c r="L83" s="52">
        <v>1.1483122285714288E-5</v>
      </c>
      <c r="M83" s="52" t="s">
        <v>441</v>
      </c>
      <c r="N83" s="52" t="s">
        <v>441</v>
      </c>
      <c r="O83" s="52" t="s">
        <v>441</v>
      </c>
      <c r="P83" s="52" t="s">
        <v>441</v>
      </c>
      <c r="Q83" s="52" t="s">
        <v>441</v>
      </c>
      <c r="R83" s="52" t="s">
        <v>441</v>
      </c>
      <c r="S83" s="52" t="s">
        <v>441</v>
      </c>
      <c r="T83" s="52" t="s">
        <v>441</v>
      </c>
      <c r="U83" s="52" t="s">
        <v>441</v>
      </c>
      <c r="V83" s="52" t="s">
        <v>441</v>
      </c>
      <c r="W83" s="52">
        <v>2.4678640000000002E-3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352.55200000000002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0.44264374000000001</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1.9245379999999999</v>
      </c>
      <c r="AL85" s="120" t="s">
        <v>216</v>
      </c>
    </row>
    <row r="86" spans="1:38" ht="26.45" customHeight="1" thickBot="1" x14ac:dyDescent="0.25">
      <c r="A86" s="49" t="s">
        <v>208</v>
      </c>
      <c r="B86" s="55" t="s">
        <v>217</v>
      </c>
      <c r="C86" s="59" t="s">
        <v>218</v>
      </c>
      <c r="D86" s="51"/>
      <c r="E86" s="52" t="s">
        <v>441</v>
      </c>
      <c r="F86" s="52">
        <v>6.2523200000000001E-2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0.13591999999999999</v>
      </c>
      <c r="AL86" s="120" t="s">
        <v>219</v>
      </c>
    </row>
    <row r="87" spans="1:38" ht="26.45" customHeight="1" thickBot="1" x14ac:dyDescent="0.25">
      <c r="A87" s="49" t="s">
        <v>208</v>
      </c>
      <c r="B87" s="55" t="s">
        <v>220</v>
      </c>
      <c r="C87" s="59" t="s">
        <v>221</v>
      </c>
      <c r="D87" s="51"/>
      <c r="E87" s="52" t="s">
        <v>441</v>
      </c>
      <c r="F87" s="52">
        <v>1.7971121519999996E-3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92301.599999999991</v>
      </c>
      <c r="AL87" s="120" t="s">
        <v>434</v>
      </c>
    </row>
    <row r="88" spans="1:38" ht="26.45" customHeight="1" thickBot="1" x14ac:dyDescent="0.25">
      <c r="A88" s="49" t="s">
        <v>208</v>
      </c>
      <c r="B88" s="55" t="s">
        <v>222</v>
      </c>
      <c r="C88" s="59" t="s">
        <v>223</v>
      </c>
      <c r="D88" s="51"/>
      <c r="E88" s="52" t="s">
        <v>441</v>
      </c>
      <c r="F88" s="52">
        <v>6.040386E-3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0.549126</v>
      </c>
      <c r="AL88" s="120" t="s">
        <v>419</v>
      </c>
    </row>
    <row r="89" spans="1:38" ht="26.45" customHeight="1" thickBot="1" x14ac:dyDescent="0.25">
      <c r="A89" s="49" t="s">
        <v>208</v>
      </c>
      <c r="B89" s="55" t="s">
        <v>224</v>
      </c>
      <c r="C89" s="59" t="s">
        <v>225</v>
      </c>
      <c r="D89" s="51"/>
      <c r="E89" s="52" t="s">
        <v>441</v>
      </c>
      <c r="F89" s="52">
        <v>0.33351700000000001</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0.66703400000000002</v>
      </c>
      <c r="AL89" s="120" t="s">
        <v>420</v>
      </c>
    </row>
    <row r="90" spans="1:38" s="4" customFormat="1" ht="26.45" customHeight="1" thickBot="1" x14ac:dyDescent="0.25">
      <c r="A90" s="49" t="s">
        <v>208</v>
      </c>
      <c r="B90" s="55" t="s">
        <v>226</v>
      </c>
      <c r="C90" s="59" t="s">
        <v>227</v>
      </c>
      <c r="D90" s="51"/>
      <c r="E90" s="52" t="s">
        <v>441</v>
      </c>
      <c r="F90" s="52">
        <v>0.14414813805449997</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4.2E-7</v>
      </c>
      <c r="Y90" s="52">
        <v>2.1199999999999999E-7</v>
      </c>
      <c r="Z90" s="52">
        <v>2.1199999999999999E-7</v>
      </c>
      <c r="AA90" s="52">
        <v>2.1199999999999999E-7</v>
      </c>
      <c r="AB90" s="52">
        <v>1.0559999999999999E-6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1.03410338E-3</v>
      </c>
      <c r="F91" s="52">
        <v>2.0203805599999999E-3</v>
      </c>
      <c r="G91" s="52">
        <v>3.28392686E-3</v>
      </c>
      <c r="H91" s="52">
        <v>1.7323511000000001E-3</v>
      </c>
      <c r="I91" s="52">
        <v>6.7749910420000004E-2</v>
      </c>
      <c r="J91" s="52">
        <v>0.11992302655999999</v>
      </c>
      <c r="K91" s="52">
        <v>0.13069909119000001</v>
      </c>
      <c r="L91" s="52">
        <v>5.0718230999999996E-5</v>
      </c>
      <c r="M91" s="52">
        <v>3.0775473350000002E-2</v>
      </c>
      <c r="N91" s="52">
        <v>0.76392227688280701</v>
      </c>
      <c r="O91" s="52">
        <v>1.61769032E-3</v>
      </c>
      <c r="P91" s="52">
        <v>6.6155741000000013E-5</v>
      </c>
      <c r="Q91" s="52">
        <v>1.5126046960000003E-3</v>
      </c>
      <c r="R91" s="52">
        <v>1.7026780768000002E-2</v>
      </c>
      <c r="S91" s="52">
        <v>0.48295026363600002</v>
      </c>
      <c r="T91" s="52">
        <v>3.2634313020000007E-2</v>
      </c>
      <c r="U91" s="52">
        <v>4.1743400000000003E-6</v>
      </c>
      <c r="V91" s="52">
        <v>0.28339424874000002</v>
      </c>
      <c r="W91" s="52">
        <v>4.1743399999999997E-5</v>
      </c>
      <c r="X91" s="52">
        <v>4.6335173999999999E-5</v>
      </c>
      <c r="Y91" s="52">
        <v>1.8784529999999998E-5</v>
      </c>
      <c r="Z91" s="52">
        <v>1.8784529999999998E-5</v>
      </c>
      <c r="AA91" s="52">
        <v>1.8784529999999998E-5</v>
      </c>
      <c r="AB91" s="52">
        <v>1.0268876399999999E-4</v>
      </c>
      <c r="AC91" s="52">
        <v>1.1084612393750002</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0.19881009080525372</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168.80346330805969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3.4010093612568036E-4</v>
      </c>
      <c r="F99" s="52">
        <v>0.40531977616475018</v>
      </c>
      <c r="G99" s="52" t="s">
        <v>441</v>
      </c>
      <c r="H99" s="52">
        <v>0.67912862245292749</v>
      </c>
      <c r="I99" s="52">
        <v>1.1367870274917336E-2</v>
      </c>
      <c r="J99" s="52">
        <v>1.7472837644780349E-2</v>
      </c>
      <c r="K99" s="52">
        <v>3.810341703259329E-2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26.053000000000001</v>
      </c>
      <c r="AL99" s="120" t="s">
        <v>244</v>
      </c>
    </row>
    <row r="100" spans="1:38" ht="26.45" customHeight="1" thickBot="1" x14ac:dyDescent="0.25">
      <c r="A100" s="49" t="s">
        <v>242</v>
      </c>
      <c r="B100" s="49" t="s">
        <v>245</v>
      </c>
      <c r="C100" s="50" t="s">
        <v>406</v>
      </c>
      <c r="D100" s="63"/>
      <c r="E100" s="52">
        <v>3.9982516264625446E-3</v>
      </c>
      <c r="F100" s="52">
        <v>0.16298372692990665</v>
      </c>
      <c r="G100" s="52" t="s">
        <v>441</v>
      </c>
      <c r="H100" s="52">
        <v>0.43273474176059956</v>
      </c>
      <c r="I100" s="52">
        <v>3.8582526027397253E-3</v>
      </c>
      <c r="J100" s="52">
        <v>5.9237612054794508E-3</v>
      </c>
      <c r="K100" s="52">
        <v>1.3250982602739724E-2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44.6</v>
      </c>
      <c r="AL100" s="120" t="s">
        <v>244</v>
      </c>
    </row>
    <row r="101" spans="1:38" ht="26.45" customHeight="1" thickBot="1" x14ac:dyDescent="0.25">
      <c r="A101" s="49" t="s">
        <v>242</v>
      </c>
      <c r="B101" s="49" t="s">
        <v>246</v>
      </c>
      <c r="C101" s="50" t="s">
        <v>247</v>
      </c>
      <c r="D101" s="63"/>
      <c r="E101" s="52">
        <v>1.5069818723915863E-2</v>
      </c>
      <c r="F101" s="52">
        <v>0.19961287481169832</v>
      </c>
      <c r="G101" s="52" t="s">
        <v>441</v>
      </c>
      <c r="H101" s="52">
        <v>0.63757014131713963</v>
      </c>
      <c r="I101" s="52">
        <v>2.7610286849315069E-3</v>
      </c>
      <c r="J101" s="52">
        <v>9.095153315068492E-3</v>
      </c>
      <c r="K101" s="52">
        <v>2.2737883287671228E-2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715.45833265841691</v>
      </c>
      <c r="AL101" s="120" t="s">
        <v>244</v>
      </c>
    </row>
    <row r="102" spans="1:38" ht="26.45" customHeight="1" thickBot="1" x14ac:dyDescent="0.25">
      <c r="A102" s="49" t="s">
        <v>242</v>
      </c>
      <c r="B102" s="49" t="s">
        <v>248</v>
      </c>
      <c r="C102" s="50" t="s">
        <v>384</v>
      </c>
      <c r="D102" s="63"/>
      <c r="E102" s="52">
        <v>1.5101361477748285E-4</v>
      </c>
      <c r="F102" s="52">
        <v>3.1740530013698628E-2</v>
      </c>
      <c r="G102" s="52" t="s">
        <v>441</v>
      </c>
      <c r="H102" s="52">
        <v>0.26690960321641577</v>
      </c>
      <c r="I102" s="52">
        <v>3.1267545205479448E-3</v>
      </c>
      <c r="J102" s="52">
        <v>1.6336648356164381E-2</v>
      </c>
      <c r="K102" s="52">
        <v>3.681322273972603E-2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48.477575342465755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1.9673510130059515E-5</v>
      </c>
      <c r="F104" s="52">
        <v>4.8754549999999994E-4</v>
      </c>
      <c r="G104" s="52" t="s">
        <v>441</v>
      </c>
      <c r="H104" s="52">
        <v>6.4764015059434515E-4</v>
      </c>
      <c r="I104" s="52">
        <v>7.2780764840182642E-6</v>
      </c>
      <c r="J104" s="52">
        <v>2.39748401826484E-5</v>
      </c>
      <c r="K104" s="52">
        <v>5.9508978310502277E-5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0.78132291666666664</v>
      </c>
      <c r="AL104" s="120" t="s">
        <v>244</v>
      </c>
    </row>
    <row r="105" spans="1:38" ht="26.45" customHeight="1" thickBot="1" x14ac:dyDescent="0.25">
      <c r="A105" s="49" t="s">
        <v>242</v>
      </c>
      <c r="B105" s="49" t="s">
        <v>253</v>
      </c>
      <c r="C105" s="50" t="s">
        <v>254</v>
      </c>
      <c r="D105" s="63"/>
      <c r="E105" s="52">
        <v>2.3713289545803352E-3</v>
      </c>
      <c r="F105" s="52">
        <v>0.61228948366666647</v>
      </c>
      <c r="G105" s="52" t="s">
        <v>441</v>
      </c>
      <c r="H105" s="52">
        <v>7.8142624922154541E-2</v>
      </c>
      <c r="I105" s="52">
        <v>1.3691027777777782E-3</v>
      </c>
      <c r="J105" s="52">
        <v>2.1514472222222227E-3</v>
      </c>
      <c r="K105" s="52">
        <v>4.6940666666666674E-3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78.690333333333342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3.2976356700751262E-4</v>
      </c>
      <c r="F107" s="52">
        <v>3.4553805E-2</v>
      </c>
      <c r="G107" s="52" t="s">
        <v>441</v>
      </c>
      <c r="H107" s="52">
        <v>5.0147285046674886E-2</v>
      </c>
      <c r="I107" s="52">
        <v>1.1936768999999999E-3</v>
      </c>
      <c r="J107" s="52">
        <v>7.8929267299999994E-3</v>
      </c>
      <c r="K107" s="52">
        <v>7.8929267299999994E-3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209.417</v>
      </c>
      <c r="AL107" s="120" t="s">
        <v>244</v>
      </c>
    </row>
    <row r="108" spans="1:38" ht="26.45" customHeight="1" thickBot="1" x14ac:dyDescent="0.25">
      <c r="A108" s="49" t="s">
        <v>242</v>
      </c>
      <c r="B108" s="49" t="s">
        <v>258</v>
      </c>
      <c r="C108" s="50" t="s">
        <v>378</v>
      </c>
      <c r="D108" s="63"/>
      <c r="E108" s="52">
        <v>5.6283076133446797E-3</v>
      </c>
      <c r="F108" s="52">
        <v>7.7164629435616444E-2</v>
      </c>
      <c r="G108" s="52" t="s">
        <v>441</v>
      </c>
      <c r="H108" s="52">
        <v>0.11769265149643976</v>
      </c>
      <c r="I108" s="52">
        <v>6.4303857863013698E-3</v>
      </c>
      <c r="J108" s="52">
        <v>4.929962436164384E-2</v>
      </c>
      <c r="K108" s="52">
        <v>4.929962436164384E-2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714.48730958904116</v>
      </c>
      <c r="AL108" s="120" t="s">
        <v>244</v>
      </c>
    </row>
    <row r="109" spans="1:38" ht="26.45" customHeight="1" thickBot="1" x14ac:dyDescent="0.25">
      <c r="A109" s="49" t="s">
        <v>242</v>
      </c>
      <c r="B109" s="49" t="s">
        <v>259</v>
      </c>
      <c r="C109" s="50" t="s">
        <v>379</v>
      </c>
      <c r="D109" s="63"/>
      <c r="E109" s="52">
        <v>2.2065919059599998E-4</v>
      </c>
      <c r="F109" s="52">
        <v>3.9296709863013693E-3</v>
      </c>
      <c r="G109" s="52" t="s">
        <v>441</v>
      </c>
      <c r="H109" s="52">
        <v>6.3481951756079987E-3</v>
      </c>
      <c r="I109" s="52">
        <v>5.6252958904109594E-4</v>
      </c>
      <c r="J109" s="52">
        <v>4.1787912328767121E-3</v>
      </c>
      <c r="K109" s="52">
        <v>4.1787912328767121E-3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8.0361369863013703</v>
      </c>
      <c r="AL109" s="120" t="s">
        <v>244</v>
      </c>
    </row>
    <row r="110" spans="1:38" ht="26.45" customHeight="1" thickBot="1" x14ac:dyDescent="0.25">
      <c r="A110" s="49" t="s">
        <v>242</v>
      </c>
      <c r="B110" s="49" t="s">
        <v>260</v>
      </c>
      <c r="C110" s="50" t="s">
        <v>380</v>
      </c>
      <c r="D110" s="63"/>
      <c r="E110" s="52">
        <v>1.5703750130400001E-5</v>
      </c>
      <c r="F110" s="52">
        <v>5.7359699999999991E-4</v>
      </c>
      <c r="G110" s="52" t="s">
        <v>441</v>
      </c>
      <c r="H110" s="52">
        <v>3.7036768109399991E-4</v>
      </c>
      <c r="I110" s="52">
        <v>2.3521999999999996E-5</v>
      </c>
      <c r="J110" s="52">
        <v>1.8142000000000001E-4</v>
      </c>
      <c r="K110" s="52">
        <v>1.8142000000000001E-4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1.1729999999999998</v>
      </c>
      <c r="AL110" s="120" t="s">
        <v>244</v>
      </c>
    </row>
    <row r="111" spans="1:38" ht="26.45" customHeight="1" thickBot="1" x14ac:dyDescent="0.25">
      <c r="A111" s="49" t="s">
        <v>242</v>
      </c>
      <c r="B111" s="49" t="s">
        <v>261</v>
      </c>
      <c r="C111" s="50" t="s">
        <v>374</v>
      </c>
      <c r="D111" s="63"/>
      <c r="E111" s="52">
        <v>4.4806011214628553E-3</v>
      </c>
      <c r="F111" s="52">
        <v>8.0962213999999991E-2</v>
      </c>
      <c r="G111" s="52" t="s">
        <v>441</v>
      </c>
      <c r="H111" s="52">
        <v>7.6147535854902845E-2</v>
      </c>
      <c r="I111" s="52">
        <v>1.7620679999999999E-4</v>
      </c>
      <c r="J111" s="52">
        <v>3.3982739999999993E-4</v>
      </c>
      <c r="K111" s="52">
        <v>7.5517199999999992E-4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41.954000000000001</v>
      </c>
      <c r="AL111" s="120" t="s">
        <v>244</v>
      </c>
    </row>
    <row r="112" spans="1:38" ht="26.45" customHeight="1" thickBot="1" x14ac:dyDescent="0.25">
      <c r="A112" s="49" t="s">
        <v>262</v>
      </c>
      <c r="B112" s="49" t="s">
        <v>263</v>
      </c>
      <c r="C112" s="50" t="s">
        <v>264</v>
      </c>
      <c r="D112" s="51"/>
      <c r="E112" s="52">
        <v>0.55576000000000003</v>
      </c>
      <c r="F112" s="52" t="s">
        <v>441</v>
      </c>
      <c r="G112" s="52" t="s">
        <v>441</v>
      </c>
      <c r="H112" s="52">
        <v>0.47100660000000005</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13871.245000000001</v>
      </c>
      <c r="AL112" s="120" t="s">
        <v>431</v>
      </c>
    </row>
    <row r="113" spans="1:38" ht="26.45" customHeight="1" thickBot="1" x14ac:dyDescent="0.25">
      <c r="A113" s="49" t="s">
        <v>262</v>
      </c>
      <c r="B113" s="64" t="s">
        <v>265</v>
      </c>
      <c r="C113" s="65" t="s">
        <v>266</v>
      </c>
      <c r="D113" s="51"/>
      <c r="E113" s="52">
        <v>0.24973379911853555</v>
      </c>
      <c r="F113" s="52" t="s">
        <v>441</v>
      </c>
      <c r="G113" s="52" t="s">
        <v>441</v>
      </c>
      <c r="H113" s="52">
        <v>1.4589468580103471</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6243.3449779633893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3.3600000000000004E-4</v>
      </c>
      <c r="F115" s="52" t="s">
        <v>441</v>
      </c>
      <c r="G115" s="52" t="s">
        <v>441</v>
      </c>
      <c r="H115" s="52">
        <v>6.7200000000000007E-4</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8.4</v>
      </c>
      <c r="AL115" s="120" t="s">
        <v>431</v>
      </c>
    </row>
    <row r="116" spans="1:38" ht="26.45" customHeight="1" thickBot="1" x14ac:dyDescent="0.25">
      <c r="A116" s="49" t="s">
        <v>262</v>
      </c>
      <c r="B116" s="49" t="s">
        <v>270</v>
      </c>
      <c r="C116" s="55" t="s">
        <v>407</v>
      </c>
      <c r="D116" s="51"/>
      <c r="E116" s="52">
        <v>0.28407773274645887</v>
      </c>
      <c r="F116" s="52" t="s">
        <v>441</v>
      </c>
      <c r="G116" s="52" t="s">
        <v>441</v>
      </c>
      <c r="H116" s="52">
        <v>0.80617113476501212</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7101.9433186614715</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2.5339336126107446E-3</v>
      </c>
      <c r="J119" s="52">
        <v>5.8615316435223247E-2</v>
      </c>
      <c r="K119" s="52">
        <v>5.8615316435223247E-2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95504.104647388172</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9.5504104647388174E-3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3.9603814461798621E-2</v>
      </c>
      <c r="G125" s="52" t="s">
        <v>441</v>
      </c>
      <c r="H125" s="52" t="s">
        <v>441</v>
      </c>
      <c r="I125" s="52">
        <v>7.5570000000000007E-6</v>
      </c>
      <c r="J125" s="52">
        <v>5.0150999999999995E-5</v>
      </c>
      <c r="K125" s="52">
        <v>1.0602700000000002E-4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229.00000000000003</v>
      </c>
      <c r="AL125" s="120" t="s">
        <v>433</v>
      </c>
    </row>
    <row r="126" spans="1:38" ht="26.45" customHeight="1" thickBot="1" x14ac:dyDescent="0.25">
      <c r="A126" s="49" t="s">
        <v>287</v>
      </c>
      <c r="B126" s="49" t="s">
        <v>290</v>
      </c>
      <c r="C126" s="50" t="s">
        <v>291</v>
      </c>
      <c r="D126" s="51"/>
      <c r="E126" s="52" t="s">
        <v>441</v>
      </c>
      <c r="F126" s="52" t="s">
        <v>441</v>
      </c>
      <c r="G126" s="52" t="s">
        <v>441</v>
      </c>
      <c r="H126" s="52">
        <v>2.3999999999999998E-3</v>
      </c>
      <c r="I126" s="52" t="s">
        <v>441</v>
      </c>
      <c r="J126" s="52" t="s">
        <v>441</v>
      </c>
      <c r="K126" s="52" t="s">
        <v>441</v>
      </c>
      <c r="L126" s="52" t="s">
        <v>441</v>
      </c>
      <c r="M126" s="52">
        <v>5.6000000000000008E-3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10</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3.1104E-2</v>
      </c>
      <c r="F128" s="52">
        <v>7.6503737685753665E-5</v>
      </c>
      <c r="G128" s="52">
        <v>1.0659999999999999E-3</v>
      </c>
      <c r="H128" s="52">
        <v>3.8900205602925591E-5</v>
      </c>
      <c r="I128" s="52">
        <v>3.1000000000000001E-5</v>
      </c>
      <c r="J128" s="52">
        <v>3.1000000000000001E-5</v>
      </c>
      <c r="K128" s="52">
        <v>3.1000000000000001E-5</v>
      </c>
      <c r="L128" s="52">
        <v>1.0850000000000002E-6</v>
      </c>
      <c r="M128" s="52">
        <v>2.5099999999999998E-4</v>
      </c>
      <c r="N128" s="52">
        <v>7.5207064165656141E-4</v>
      </c>
      <c r="O128" s="52">
        <v>5.9646981924485899E-5</v>
      </c>
      <c r="P128" s="52">
        <v>2.437746217783337E-4</v>
      </c>
      <c r="Q128" s="52">
        <v>8.0393758246046233E-5</v>
      </c>
      <c r="R128" s="52">
        <v>2.126544572959932E-4</v>
      </c>
      <c r="S128" s="52">
        <v>1.7764427225336018E-4</v>
      </c>
      <c r="T128" s="52">
        <v>2.8008148034106424E-4</v>
      </c>
      <c r="U128" s="52">
        <v>1.5171080185140978E-4</v>
      </c>
      <c r="V128" s="52">
        <v>3.1768501242389232E-4</v>
      </c>
      <c r="W128" s="52">
        <v>6.8075359805119784E-4</v>
      </c>
      <c r="X128" s="52">
        <v>1.0892057568819167E-7</v>
      </c>
      <c r="Y128" s="52">
        <v>2.3210456009745603E-7</v>
      </c>
      <c r="Z128" s="52">
        <v>1.2318398440926437E-7</v>
      </c>
      <c r="AA128" s="52">
        <v>1.5041412833131228E-7</v>
      </c>
      <c r="AB128" s="52">
        <v>6.1462324852622436E-7</v>
      </c>
      <c r="AC128" s="52">
        <v>5.8609643108407895E-4</v>
      </c>
      <c r="AD128" s="52">
        <v>4.4086899683315674E-8</v>
      </c>
      <c r="AE128" s="40"/>
      <c r="AF128" s="52" t="s">
        <v>441</v>
      </c>
      <c r="AG128" s="52" t="s">
        <v>441</v>
      </c>
      <c r="AH128" s="52" t="s">
        <v>441</v>
      </c>
      <c r="AI128" s="52" t="s">
        <v>441</v>
      </c>
      <c r="AJ128" s="52" t="s">
        <v>441</v>
      </c>
      <c r="AK128" s="52">
        <v>12.966735200975197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3.2824725237448225E-4</v>
      </c>
      <c r="G130" s="52" t="s">
        <v>442</v>
      </c>
      <c r="H130" s="52" t="s">
        <v>441</v>
      </c>
      <c r="I130" s="52" t="s">
        <v>442</v>
      </c>
      <c r="J130" s="52" t="s">
        <v>442</v>
      </c>
      <c r="K130" s="52" t="s">
        <v>442</v>
      </c>
      <c r="L130" s="52" t="s">
        <v>442</v>
      </c>
      <c r="M130" s="52" t="s">
        <v>442</v>
      </c>
      <c r="N130" s="52">
        <v>5.7665057849571207E-5</v>
      </c>
      <c r="O130" s="52">
        <v>4.4357736807362463E-6</v>
      </c>
      <c r="P130" s="52">
        <v>2.4840332612122979E-6</v>
      </c>
      <c r="Q130" s="52">
        <v>7.0972378891779943E-7</v>
      </c>
      <c r="R130" s="52" t="s">
        <v>441</v>
      </c>
      <c r="S130" s="52" t="s">
        <v>441</v>
      </c>
      <c r="T130" s="52">
        <v>6.210083153030745E-6</v>
      </c>
      <c r="U130" s="52" t="s">
        <v>441</v>
      </c>
      <c r="V130" s="52" t="s">
        <v>441</v>
      </c>
      <c r="W130" s="52">
        <v>4.4357736807362465E-4</v>
      </c>
      <c r="X130" s="52" t="s">
        <v>441</v>
      </c>
      <c r="Y130" s="52" t="s">
        <v>441</v>
      </c>
      <c r="Z130" s="52" t="s">
        <v>441</v>
      </c>
      <c r="AA130" s="52" t="s">
        <v>441</v>
      </c>
      <c r="AB130" s="52">
        <v>8.8715473614724935E-7</v>
      </c>
      <c r="AC130" s="52">
        <v>8.8715473614724933E-5</v>
      </c>
      <c r="AD130" s="52" t="s">
        <v>441</v>
      </c>
      <c r="AE130" s="40"/>
      <c r="AF130" s="52" t="s">
        <v>441</v>
      </c>
      <c r="AG130" s="52" t="s">
        <v>441</v>
      </c>
      <c r="AH130" s="52" t="s">
        <v>441</v>
      </c>
      <c r="AI130" s="52" t="s">
        <v>441</v>
      </c>
      <c r="AJ130" s="52" t="s">
        <v>441</v>
      </c>
      <c r="AK130" s="52">
        <v>4.4357736807362463E-2</v>
      </c>
      <c r="AL130" s="120" t="s">
        <v>299</v>
      </c>
    </row>
    <row r="131" spans="1:38" ht="26.45" customHeight="1" thickBot="1" x14ac:dyDescent="0.25">
      <c r="A131" s="49" t="s">
        <v>287</v>
      </c>
      <c r="B131" s="53" t="s">
        <v>302</v>
      </c>
      <c r="C131" s="61" t="s">
        <v>303</v>
      </c>
      <c r="D131" s="51"/>
      <c r="E131" s="52" t="s">
        <v>442</v>
      </c>
      <c r="F131" s="52">
        <v>1.606055987852779E-4</v>
      </c>
      <c r="G131" s="52" t="s">
        <v>442</v>
      </c>
      <c r="H131" s="52" t="s">
        <v>441</v>
      </c>
      <c r="I131" s="52" t="s">
        <v>442</v>
      </c>
      <c r="J131" s="52" t="s">
        <v>442</v>
      </c>
      <c r="K131" s="52" t="s">
        <v>442</v>
      </c>
      <c r="L131" s="52" t="s">
        <v>442</v>
      </c>
      <c r="M131" s="52" t="s">
        <v>442</v>
      </c>
      <c r="N131" s="52" t="s">
        <v>435</v>
      </c>
      <c r="O131" s="52">
        <v>2.7532388363190528E-5</v>
      </c>
      <c r="P131" s="52">
        <v>3.7168724290307205E-4</v>
      </c>
      <c r="Q131" s="52">
        <v>2.2943656969325437E-7</v>
      </c>
      <c r="R131" s="52">
        <v>3.6709851150920699E-6</v>
      </c>
      <c r="S131" s="52">
        <v>5.6441396144540532E-4</v>
      </c>
      <c r="T131" s="52">
        <v>6.8830970907976239E-5</v>
      </c>
      <c r="U131" s="52" t="s">
        <v>441</v>
      </c>
      <c r="V131" s="52" t="s">
        <v>441</v>
      </c>
      <c r="W131" s="52">
        <v>9.1774627877301743E-2</v>
      </c>
      <c r="X131" s="52" t="s">
        <v>441</v>
      </c>
      <c r="Y131" s="52" t="s">
        <v>441</v>
      </c>
      <c r="Z131" s="52" t="s">
        <v>441</v>
      </c>
      <c r="AA131" s="52" t="s">
        <v>441</v>
      </c>
      <c r="AB131" s="52">
        <v>9.1774627877301656E-9</v>
      </c>
      <c r="AC131" s="52">
        <v>2.2943656969325418E-2</v>
      </c>
      <c r="AD131" s="52">
        <v>4.5887313938650833E-3</v>
      </c>
      <c r="AE131" s="40"/>
      <c r="AF131" s="52" t="s">
        <v>441</v>
      </c>
      <c r="AG131" s="52" t="s">
        <v>441</v>
      </c>
      <c r="AH131" s="52" t="s">
        <v>441</v>
      </c>
      <c r="AI131" s="52" t="s">
        <v>441</v>
      </c>
      <c r="AJ131" s="52" t="s">
        <v>441</v>
      </c>
      <c r="AK131" s="52">
        <v>0.22943656969325416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2.8544999999999997E-4</v>
      </c>
      <c r="F133" s="52">
        <v>4.498E-6</v>
      </c>
      <c r="G133" s="52">
        <v>3.9097999999999997E-5</v>
      </c>
      <c r="H133" s="52" t="s">
        <v>441</v>
      </c>
      <c r="I133" s="52">
        <v>1.2006200000000002E-5</v>
      </c>
      <c r="J133" s="52">
        <v>1.2006200000000002E-5</v>
      </c>
      <c r="K133" s="52">
        <v>1.334176E-5</v>
      </c>
      <c r="L133" s="52" t="s">
        <v>441</v>
      </c>
      <c r="M133" s="52">
        <v>4.8440000000000004E-5</v>
      </c>
      <c r="N133" s="52">
        <v>1.0390380000000002E-5</v>
      </c>
      <c r="O133" s="52">
        <v>1.7403800000000002E-6</v>
      </c>
      <c r="P133" s="52">
        <v>5.1553999999999999E-4</v>
      </c>
      <c r="Q133" s="52">
        <v>4.7090600000000001E-6</v>
      </c>
      <c r="R133" s="52">
        <v>4.6917600000000003E-6</v>
      </c>
      <c r="S133" s="52">
        <v>4.3007799999999998E-6</v>
      </c>
      <c r="T133" s="52">
        <v>5.9961799999999997E-6</v>
      </c>
      <c r="U133" s="52">
        <v>6.843880000000001E-6</v>
      </c>
      <c r="V133" s="52">
        <v>5.540152000000001E-5</v>
      </c>
      <c r="W133" s="52">
        <v>9.3419999999999997E-6</v>
      </c>
      <c r="X133" s="52">
        <v>4.5671999999999997E-9</v>
      </c>
      <c r="Y133" s="52">
        <v>2.4946599999999997E-9</v>
      </c>
      <c r="Z133" s="52">
        <v>2.2282400000000002E-9</v>
      </c>
      <c r="AA133" s="52">
        <v>2.4185399999999998E-9</v>
      </c>
      <c r="AB133" s="52">
        <v>1.170864E-8</v>
      </c>
      <c r="AC133" s="52">
        <v>5.1899999999999994E-5</v>
      </c>
      <c r="AD133" s="52">
        <v>1.4185999999999997E-4</v>
      </c>
      <c r="AE133" s="40"/>
      <c r="AF133" s="52" t="s">
        <v>441</v>
      </c>
      <c r="AG133" s="52" t="s">
        <v>441</v>
      </c>
      <c r="AH133" s="52" t="s">
        <v>441</v>
      </c>
      <c r="AI133" s="52" t="s">
        <v>441</v>
      </c>
      <c r="AJ133" s="52" t="s">
        <v>441</v>
      </c>
      <c r="AK133" s="52">
        <v>346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6.7404681055865693E-3</v>
      </c>
      <c r="F135" s="52">
        <v>2.6071621917834842E-3</v>
      </c>
      <c r="G135" s="52">
        <v>2.3316084641966119E-4</v>
      </c>
      <c r="H135" s="52">
        <v>2.9817564262872657E-4</v>
      </c>
      <c r="I135" s="52">
        <v>8.881308604530732E-3</v>
      </c>
      <c r="J135" s="52">
        <v>9.559594703206109E-3</v>
      </c>
      <c r="K135" s="52">
        <v>9.8351484307929813E-3</v>
      </c>
      <c r="L135" s="52">
        <v>3.7301496139029076E-3</v>
      </c>
      <c r="M135" s="52">
        <v>0.11833972777826986</v>
      </c>
      <c r="N135" s="52">
        <v>1.0386255885966725E-3</v>
      </c>
      <c r="O135" s="52">
        <v>2.1196440583605566E-4</v>
      </c>
      <c r="P135" s="52">
        <v>2.0476295554082863E-4</v>
      </c>
      <c r="Q135" s="52">
        <v>8.6905406392782795E-4</v>
      </c>
      <c r="R135" s="52">
        <v>2.1196440583605564E-5</v>
      </c>
      <c r="S135" s="52">
        <v>4.2392881167211132E-4</v>
      </c>
      <c r="T135" s="52">
        <v>8.0666491426560513E-5</v>
      </c>
      <c r="U135" s="52">
        <v>1.4837508408523895E-4</v>
      </c>
      <c r="V135" s="52">
        <v>3.7157360343060553E-2</v>
      </c>
      <c r="W135" s="52">
        <v>0.13918898275227842</v>
      </c>
      <c r="X135" s="52">
        <v>4.9387706559800969E-3</v>
      </c>
      <c r="Y135" s="52">
        <v>9.8139519902093759E-3</v>
      </c>
      <c r="Z135" s="52">
        <v>1.2039578251487959E-2</v>
      </c>
      <c r="AA135" s="52">
        <v>2.6450056745912602E-3</v>
      </c>
      <c r="AB135" s="52">
        <v>2.9437306572268691E-2</v>
      </c>
      <c r="AC135" s="52">
        <v>3.7117689513038146E-4</v>
      </c>
      <c r="AD135" s="52">
        <v>2.7908376577749205E-4</v>
      </c>
      <c r="AE135" s="40"/>
      <c r="AF135" s="52" t="s">
        <v>441</v>
      </c>
      <c r="AG135" s="52" t="s">
        <v>441</v>
      </c>
      <c r="AH135" s="52" t="s">
        <v>441</v>
      </c>
      <c r="AI135" s="52" t="s">
        <v>441</v>
      </c>
      <c r="AJ135" s="52" t="s">
        <v>441</v>
      </c>
      <c r="AK135" s="52">
        <v>2.1196440583605565</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7.6232272553674891E-4</v>
      </c>
      <c r="F139" s="52">
        <v>3.7037465835311825E-3</v>
      </c>
      <c r="G139" s="52">
        <v>1.0525356813841872E-2</v>
      </c>
      <c r="H139" s="52" t="s">
        <v>441</v>
      </c>
      <c r="I139" s="52">
        <v>4.9586117851982301E-3</v>
      </c>
      <c r="J139" s="52">
        <v>4.9586117851982301E-3</v>
      </c>
      <c r="K139" s="52">
        <v>4.9586117851982301E-3</v>
      </c>
      <c r="L139" s="52" t="s">
        <v>441</v>
      </c>
      <c r="M139" s="52">
        <v>1.327631585440759E-2</v>
      </c>
      <c r="N139" s="52">
        <v>6.0777577470067061E-2</v>
      </c>
      <c r="O139" s="52">
        <v>1.3850931670623658E-4</v>
      </c>
      <c r="P139" s="52">
        <v>1.252E-5</v>
      </c>
      <c r="Q139" s="52">
        <v>3.9408954319777363E-5</v>
      </c>
      <c r="R139" s="52">
        <v>3.0073317851982297E-4</v>
      </c>
      <c r="S139" s="52">
        <v>2.0455267947461107E-3</v>
      </c>
      <c r="T139" s="52">
        <v>2.075118157514485E-4</v>
      </c>
      <c r="U139" s="52" t="s">
        <v>441</v>
      </c>
      <c r="V139" s="52">
        <v>0.23715636085879829</v>
      </c>
      <c r="W139" s="52">
        <v>0.11216445451073496</v>
      </c>
      <c r="X139" s="52">
        <v>1.3522370326951045E-3</v>
      </c>
      <c r="Y139" s="52">
        <v>2.7845970174184948E-3</v>
      </c>
      <c r="Z139" s="52">
        <v>2.5308970174184944E-3</v>
      </c>
      <c r="AA139" s="52">
        <v>1.9927947525031249E-3</v>
      </c>
      <c r="AB139" s="52">
        <v>8.6605258200352191E-3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24.098945672773478</v>
      </c>
      <c r="F141" s="68">
        <f>SUM(F14:F140)</f>
        <v>6.5562585932335162</v>
      </c>
      <c r="G141" s="68">
        <f t="shared" ref="G141:AD141" si="0">SUM(G14:G140)</f>
        <v>57.943891865439625</v>
      </c>
      <c r="H141" s="68">
        <f>SUM(H14:H140)</f>
        <v>5.2431312888162269</v>
      </c>
      <c r="I141" s="68">
        <f t="shared" si="0"/>
        <v>1.9274571982133795</v>
      </c>
      <c r="J141" s="68">
        <f t="shared" si="0"/>
        <v>3.578614097824119</v>
      </c>
      <c r="K141" s="68">
        <f t="shared" si="0"/>
        <v>6.4476654784012597</v>
      </c>
      <c r="L141" s="68">
        <f t="shared" si="0"/>
        <v>0.23119691405281961</v>
      </c>
      <c r="M141" s="68">
        <f t="shared" si="0"/>
        <v>70.387942037348267</v>
      </c>
      <c r="N141" s="68">
        <f t="shared" si="0"/>
        <v>3.0377137456853771</v>
      </c>
      <c r="O141" s="68">
        <f t="shared" si="0"/>
        <v>0.11961070787388986</v>
      </c>
      <c r="P141" s="68">
        <f t="shared" si="0"/>
        <v>5.2658869240426988E-2</v>
      </c>
      <c r="Q141" s="68">
        <f t="shared" si="0"/>
        <v>0.17077036475629032</v>
      </c>
      <c r="R141" s="68">
        <f>SUM(R14:R140)</f>
        <v>0.26312715752323329</v>
      </c>
      <c r="S141" s="68">
        <f t="shared" si="0"/>
        <v>3.4513417582526951</v>
      </c>
      <c r="T141" s="68">
        <f t="shared" si="0"/>
        <v>3.7876198107650816</v>
      </c>
      <c r="U141" s="68">
        <f t="shared" si="0"/>
        <v>4.0010358215297082E-2</v>
      </c>
      <c r="V141" s="68">
        <f t="shared" si="0"/>
        <v>4.2051171687214852</v>
      </c>
      <c r="W141" s="68">
        <f t="shared" si="0"/>
        <v>1.1092718718567076</v>
      </c>
      <c r="X141" s="68">
        <f t="shared" si="0"/>
        <v>4.2656566995651207E-2</v>
      </c>
      <c r="Y141" s="68">
        <f t="shared" si="0"/>
        <v>7.9658204737924274E-2</v>
      </c>
      <c r="Z141" s="68">
        <f t="shared" si="0"/>
        <v>4.228193878590196E-2</v>
      </c>
      <c r="AA141" s="68">
        <f t="shared" si="0"/>
        <v>2.247212980375507E-2</v>
      </c>
      <c r="AB141" s="68">
        <f t="shared" si="0"/>
        <v>0.18706973665543142</v>
      </c>
      <c r="AC141" s="68">
        <f t="shared" si="0"/>
        <v>1.1968441338367031</v>
      </c>
      <c r="AD141" s="68">
        <f t="shared" si="0"/>
        <v>0.2331687517248105</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24.098945672773478</v>
      </c>
      <c r="F152" s="110">
        <f>SUM(F$141, F$151, IF(AND(ISNUMBER(SEARCH($B$4,"AT|BE|CH|GB|IE|LT|LU|NL")),SUM(F$143:F$149)&gt;0),SUM(F$143:F$149)-SUM(F$27:F$33),0))</f>
        <v>6.5562585932335162</v>
      </c>
      <c r="G152" s="10">
        <f t="shared" ref="G152:AD152" si="1">SUM(G$141, G$151, IF(AND(ISNUMBER(SEARCH($B$4,"AT|BE|CH|GB|IE|LT|LU|NL")),SUM(G$143:G$149)&gt;0),SUM(G$143:G$149)-SUM(G$27:G$33),0))</f>
        <v>57.943891865439625</v>
      </c>
      <c r="H152" s="10">
        <f t="shared" si="1"/>
        <v>5.2431312888162269</v>
      </c>
      <c r="I152" s="10">
        <f t="shared" si="1"/>
        <v>1.9274571982133795</v>
      </c>
      <c r="J152" s="10">
        <f t="shared" si="1"/>
        <v>3.578614097824119</v>
      </c>
      <c r="K152" s="10">
        <f t="shared" si="1"/>
        <v>6.4476654784012597</v>
      </c>
      <c r="L152" s="10">
        <f t="shared" si="1"/>
        <v>0.23119691405281961</v>
      </c>
      <c r="M152" s="10">
        <f t="shared" si="1"/>
        <v>70.387942037348267</v>
      </c>
      <c r="N152" s="10">
        <f t="shared" si="1"/>
        <v>3.0377137456853771</v>
      </c>
      <c r="O152" s="10">
        <f t="shared" si="1"/>
        <v>0.11961070787388986</v>
      </c>
      <c r="P152" s="10">
        <f t="shared" si="1"/>
        <v>5.2658869240426988E-2</v>
      </c>
      <c r="Q152" s="10">
        <f t="shared" si="1"/>
        <v>0.17077036475629032</v>
      </c>
      <c r="R152" s="10">
        <f t="shared" si="1"/>
        <v>0.26312715752323329</v>
      </c>
      <c r="S152" s="10">
        <f t="shared" si="1"/>
        <v>3.4513417582526951</v>
      </c>
      <c r="T152" s="10">
        <f t="shared" si="1"/>
        <v>3.7876198107650816</v>
      </c>
      <c r="U152" s="10">
        <f t="shared" si="1"/>
        <v>4.0010358215297082E-2</v>
      </c>
      <c r="V152" s="10">
        <f t="shared" si="1"/>
        <v>4.2051171687214852</v>
      </c>
      <c r="W152" s="10">
        <f t="shared" si="1"/>
        <v>1.1092718718567076</v>
      </c>
      <c r="X152" s="10">
        <f t="shared" si="1"/>
        <v>4.2656566995651207E-2</v>
      </c>
      <c r="Y152" s="10">
        <f t="shared" si="1"/>
        <v>7.9658204737924274E-2</v>
      </c>
      <c r="Z152" s="10">
        <f t="shared" si="1"/>
        <v>4.228193878590196E-2</v>
      </c>
      <c r="AA152" s="10">
        <f t="shared" si="1"/>
        <v>2.247212980375507E-2</v>
      </c>
      <c r="AB152" s="10">
        <f t="shared" si="1"/>
        <v>0.18706973665543142</v>
      </c>
      <c r="AC152" s="10">
        <f t="shared" si="1"/>
        <v>1.1968441338367031</v>
      </c>
      <c r="AD152" s="10">
        <f t="shared" si="1"/>
        <v>0.2331687517248105</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24.098945672773478</v>
      </c>
      <c r="F154" s="110">
        <f>SUM(F$141, F$153, -1 * IF(OR($B$6=2005,$B$6&gt;=2020),SUM(F$99:F$122),0), IF(AND(ISNUMBER(SEARCH($B$4,"AT|BE|CH|GB|IE|LT|LU|NL")),SUM(F$143:F$149)&gt;0),SUM(F$143:F$149)-SUM(F$27:F$33),0))</f>
        <v>6.5562585932335162</v>
      </c>
      <c r="G154" s="10">
        <f>SUM(G$141, G$153, IF(AND(ISNUMBER(SEARCH($B$4,"AT|BE|CH|GB|IE|LT|LU|NL")),SUM(G$143:G$149)&gt;0),SUM(G$143:G$149)-SUM(G$27:G$33),0))</f>
        <v>57.943891865439625</v>
      </c>
      <c r="H154" s="10">
        <f>SUM(H$141, H$153, IF(AND(ISNUMBER(SEARCH($B$4,"AT|BE|CH|GB|IE|LT|LU|NL")),SUM(H$143:H$149)&gt;0),SUM(H$143:H$149)-SUM(H$27:H$33),0))</f>
        <v>5.2431312888162269</v>
      </c>
      <c r="I154" s="10">
        <f t="shared" ref="I154:AD154" si="2">SUM(I$141, I$153, IF(AND(ISNUMBER(SEARCH($B$4,"AT|BE|CH|GB|IE|LT|LU|NL")),SUM(I$143:I$149)&gt;0),SUM(I$143:I$149)-SUM(I$27:I$33),0))</f>
        <v>1.9274571982133795</v>
      </c>
      <c r="J154" s="10">
        <f t="shared" si="2"/>
        <v>3.578614097824119</v>
      </c>
      <c r="K154" s="10">
        <f t="shared" si="2"/>
        <v>6.4476654784012597</v>
      </c>
      <c r="L154" s="10">
        <f t="shared" si="2"/>
        <v>0.23119691405281961</v>
      </c>
      <c r="M154" s="10">
        <f t="shared" si="2"/>
        <v>70.387942037348267</v>
      </c>
      <c r="N154" s="10">
        <f t="shared" si="2"/>
        <v>3.0377137456853771</v>
      </c>
      <c r="O154" s="10">
        <f t="shared" si="2"/>
        <v>0.11961070787388986</v>
      </c>
      <c r="P154" s="10">
        <f t="shared" si="2"/>
        <v>5.2658869240426988E-2</v>
      </c>
      <c r="Q154" s="10">
        <f t="shared" si="2"/>
        <v>0.17077036475629032</v>
      </c>
      <c r="R154" s="10">
        <f t="shared" si="2"/>
        <v>0.26312715752323329</v>
      </c>
      <c r="S154" s="10">
        <f t="shared" si="2"/>
        <v>3.4513417582526951</v>
      </c>
      <c r="T154" s="10">
        <f t="shared" si="2"/>
        <v>3.7876198107650816</v>
      </c>
      <c r="U154" s="10">
        <f t="shared" si="2"/>
        <v>4.0010358215297082E-2</v>
      </c>
      <c r="V154" s="10">
        <f t="shared" si="2"/>
        <v>4.2051171687214852</v>
      </c>
      <c r="W154" s="10">
        <f t="shared" si="2"/>
        <v>1.1092718718567076</v>
      </c>
      <c r="X154" s="10">
        <f t="shared" si="2"/>
        <v>4.2656566995651207E-2</v>
      </c>
      <c r="Y154" s="10">
        <f t="shared" si="2"/>
        <v>7.9658204737924274E-2</v>
      </c>
      <c r="Z154" s="10">
        <f t="shared" si="2"/>
        <v>4.228193878590196E-2</v>
      </c>
      <c r="AA154" s="10">
        <f t="shared" si="2"/>
        <v>2.247212980375507E-2</v>
      </c>
      <c r="AB154" s="10">
        <f t="shared" si="2"/>
        <v>0.18706973665543142</v>
      </c>
      <c r="AC154" s="10">
        <f t="shared" si="2"/>
        <v>1.1968441338367031</v>
      </c>
      <c r="AD154" s="10">
        <f t="shared" si="2"/>
        <v>0.2331687517248105</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1.5852420439374699</v>
      </c>
      <c r="F157" s="112">
        <v>2.6415071209293699</v>
      </c>
      <c r="G157" s="112">
        <v>0.116782423771389</v>
      </c>
      <c r="H157" s="112" t="s">
        <v>441</v>
      </c>
      <c r="I157" s="112">
        <v>3.7388111143249497E-2</v>
      </c>
      <c r="J157" s="112">
        <v>3.7388111143249497E-2</v>
      </c>
      <c r="K157" s="112">
        <v>3.7388111143249497E-2</v>
      </c>
      <c r="L157" s="112">
        <v>5.6082166714874248E-3</v>
      </c>
      <c r="M157" s="112">
        <v>0.30261553725599799</v>
      </c>
      <c r="N157" s="112" t="s">
        <v>441</v>
      </c>
      <c r="O157" s="112" t="s">
        <v>441</v>
      </c>
      <c r="P157" s="112" t="s">
        <v>441</v>
      </c>
      <c r="Q157" s="112" t="s">
        <v>441</v>
      </c>
      <c r="R157" s="112" t="s">
        <v>441</v>
      </c>
      <c r="S157" s="112" t="s">
        <v>441</v>
      </c>
      <c r="T157" s="112" t="s">
        <v>441</v>
      </c>
      <c r="U157" s="112" t="s">
        <v>441</v>
      </c>
      <c r="V157" s="112" t="s">
        <v>441</v>
      </c>
      <c r="W157" s="112">
        <v>8.3416014345137988E-3</v>
      </c>
      <c r="X157" s="112" t="s">
        <v>441</v>
      </c>
      <c r="Y157" s="112" t="s">
        <v>441</v>
      </c>
      <c r="Z157" s="112" t="s">
        <v>441</v>
      </c>
      <c r="AA157" s="112" t="s">
        <v>441</v>
      </c>
      <c r="AB157" s="112" t="s">
        <v>441</v>
      </c>
      <c r="AC157" s="112" t="s">
        <v>441</v>
      </c>
      <c r="AD157" s="112" t="s">
        <v>441</v>
      </c>
      <c r="AE157" s="43"/>
      <c r="AF157" s="16">
        <v>6145.1202760256792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0.11155749007287075</v>
      </c>
      <c r="F158" s="112">
        <v>0.16762646556920238</v>
      </c>
      <c r="G158" s="112">
        <v>7.410854366583495E-3</v>
      </c>
      <c r="H158" s="112" t="s">
        <v>441</v>
      </c>
      <c r="I158" s="112">
        <v>1.029557792544184E-4</v>
      </c>
      <c r="J158" s="112">
        <v>1.029557792544184E-4</v>
      </c>
      <c r="K158" s="112">
        <v>1.029557792544184E-4</v>
      </c>
      <c r="L158" s="112">
        <v>1.5443366888162759E-5</v>
      </c>
      <c r="M158" s="112">
        <v>4.7748802685188232E-2</v>
      </c>
      <c r="N158" s="112" t="s">
        <v>441</v>
      </c>
      <c r="O158" s="112" t="s">
        <v>441</v>
      </c>
      <c r="P158" s="112" t="s">
        <v>441</v>
      </c>
      <c r="Q158" s="112" t="s">
        <v>441</v>
      </c>
      <c r="R158" s="112" t="s">
        <v>441</v>
      </c>
      <c r="S158" s="112" t="s">
        <v>441</v>
      </c>
      <c r="T158" s="112" t="s">
        <v>441</v>
      </c>
      <c r="U158" s="112" t="s">
        <v>441</v>
      </c>
      <c r="V158" s="112" t="s">
        <v>441</v>
      </c>
      <c r="W158" s="112">
        <v>5.2934673337642858E-4</v>
      </c>
      <c r="X158" s="112" t="s">
        <v>441</v>
      </c>
      <c r="Y158" s="112" t="s">
        <v>441</v>
      </c>
      <c r="Z158" s="112" t="s">
        <v>441</v>
      </c>
      <c r="AA158" s="112" t="s">
        <v>441</v>
      </c>
      <c r="AB158" s="112" t="s">
        <v>441</v>
      </c>
      <c r="AC158" s="112" t="s">
        <v>441</v>
      </c>
      <c r="AD158" s="112" t="s">
        <v>441</v>
      </c>
      <c r="AE158" s="43"/>
      <c r="AF158" s="16">
        <v>389.06984903167501</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0.23067759335102617</v>
      </c>
      <c r="F159" s="112">
        <v>6.8865367639313092E-3</v>
      </c>
      <c r="G159" s="112">
        <v>7.4951999999999991E-2</v>
      </c>
      <c r="H159" s="112" t="s">
        <v>441</v>
      </c>
      <c r="I159" s="112">
        <v>1.102291808352359E-2</v>
      </c>
      <c r="J159" s="112">
        <v>1.2963473889894689E-2</v>
      </c>
      <c r="K159" s="112">
        <v>1.2963473889894689E-2</v>
      </c>
      <c r="L159" s="112">
        <v>2.7711792542484852E-4</v>
      </c>
      <c r="M159" s="112">
        <v>1.459971269425013E-2</v>
      </c>
      <c r="N159" s="112">
        <v>6.0902999999999999E-4</v>
      </c>
      <c r="O159" s="112">
        <v>6.0989999999999997E-5</v>
      </c>
      <c r="P159" s="112">
        <v>9.1049999999999991E-5</v>
      </c>
      <c r="Q159" s="112">
        <v>1.6227600000000004E-3</v>
      </c>
      <c r="R159" s="112">
        <v>1.72971E-3</v>
      </c>
      <c r="S159" s="112">
        <v>4.19514E-3</v>
      </c>
      <c r="T159" s="112">
        <v>7.5039000000000008E-2</v>
      </c>
      <c r="U159" s="112">
        <v>6.3288000000000005E-4</v>
      </c>
      <c r="V159" s="112">
        <v>4.5611999999999996E-3</v>
      </c>
      <c r="W159" s="112">
        <v>1.27545E-3</v>
      </c>
      <c r="X159" s="112">
        <v>1.4496E-5</v>
      </c>
      <c r="Y159" s="112">
        <v>8.3969999999999997E-5</v>
      </c>
      <c r="Z159" s="112">
        <v>6.0989999999999997E-5</v>
      </c>
      <c r="AA159" s="112">
        <v>2.2184999999999999E-5</v>
      </c>
      <c r="AB159" s="112">
        <v>1.8164099999999999E-4</v>
      </c>
      <c r="AC159" s="112">
        <v>4.4196000000000003E-4</v>
      </c>
      <c r="AD159" s="112">
        <v>1.366974E-3</v>
      </c>
      <c r="AE159" s="43"/>
      <c r="AF159" s="16">
        <v>157.4682</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35" priority="9" operator="containsText" text="NR">
      <formula>NOT(ISERROR(SEARCH("NR",E14)))</formula>
    </cfRule>
  </conditionalFormatting>
  <conditionalFormatting sqref="E14:AK140">
    <cfRule type="containsText" dxfId="134" priority="1" operator="containsText" text="NA">
      <formula>NOT(ISERROR(SEARCH("NA",E14)))</formula>
    </cfRule>
    <cfRule type="containsText" dxfId="133" priority="2" operator="containsText" text="IE">
      <formula>NOT(ISERROR(SEARCH("IE",E14)))</formula>
    </cfRule>
    <cfRule type="containsText" dxfId="132" priority="3" operator="containsText" text="NE">
      <formula>NOT(ISERROR(SEARCH("NE",E14)))</formula>
    </cfRule>
    <cfRule type="containsText" dxfId="131" priority="4" operator="containsText" text="NO">
      <formula>NOT(ISERROR(SEARCH("NO",E14)))</formula>
    </cfRule>
    <cfRule type="cellIs" dxfId="130" priority="6" operator="equal">
      <formula>0</formula>
    </cfRule>
  </conditionalFormatting>
  <conditionalFormatting sqref="E23:AK140">
    <cfRule type="cellIs" dxfId="129" priority="5" operator="lessThan">
      <formula>0</formula>
    </cfRule>
    <cfRule type="cellIs" dxfId="128" priority="7" operator="equal">
      <formula>"NR"</formula>
    </cfRule>
  </conditionalFormatting>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130EB-4DFB-43E2-8063-4AB17FF32948}">
  <sheetPr codeName="Sheet18"/>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2008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2008</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2.3268259120863312E-2</v>
      </c>
      <c r="F14" s="52">
        <v>2.785861376193591E-4</v>
      </c>
      <c r="G14" s="52">
        <v>2.2301971150228909E-2</v>
      </c>
      <c r="H14" s="52">
        <v>3.1316789625245266E-5</v>
      </c>
      <c r="I14" s="52">
        <v>9.4924125960000008E-2</v>
      </c>
      <c r="J14" s="52">
        <v>0.14146942734000001</v>
      </c>
      <c r="K14" s="52">
        <v>0.18911195938000003</v>
      </c>
      <c r="L14" s="52">
        <v>3.3381954981600002E-3</v>
      </c>
      <c r="M14" s="52">
        <v>8.5219238788620012E-3</v>
      </c>
      <c r="N14" s="52">
        <v>1.072204553067579</v>
      </c>
      <c r="O14" s="52">
        <v>3.5131280358231536E-2</v>
      </c>
      <c r="P14" s="52">
        <v>2.8945018287091433E-2</v>
      </c>
      <c r="Q14" s="52">
        <v>2.217922631886201E-2</v>
      </c>
      <c r="R14" s="52">
        <v>1.9975962158371493E-3</v>
      </c>
      <c r="S14" s="52">
        <v>1.1405656808862004E-3</v>
      </c>
      <c r="T14" s="52">
        <v>1.9702543966252451E-3</v>
      </c>
      <c r="U14" s="52">
        <v>5.4546647901000645E-4</v>
      </c>
      <c r="V14" s="52">
        <v>9.6185268030477469E-3</v>
      </c>
      <c r="W14" s="52">
        <v>0.40740019735113142</v>
      </c>
      <c r="X14" s="52">
        <v>4.3289950200000007E-5</v>
      </c>
      <c r="Y14" s="52">
        <v>3.299427260000001E-5</v>
      </c>
      <c r="Z14" s="52">
        <v>3.1963559500000006E-5</v>
      </c>
      <c r="AA14" s="52">
        <v>5.644716636000001E-7</v>
      </c>
      <c r="AB14" s="52">
        <v>1.0881225396360003E-4</v>
      </c>
      <c r="AC14" s="52">
        <v>2.0614262000000005E-2</v>
      </c>
      <c r="AD14" s="52">
        <v>5.4627794300000004E-2</v>
      </c>
      <c r="AE14" s="33"/>
      <c r="AF14" s="52">
        <v>64.293199999999999</v>
      </c>
      <c r="AG14" s="52" t="s">
        <v>441</v>
      </c>
      <c r="AH14" s="52" t="s">
        <v>441</v>
      </c>
      <c r="AI14" s="52">
        <v>69.500887132725765</v>
      </c>
      <c r="AJ14" s="52">
        <v>44.638748473457063</v>
      </c>
      <c r="AK14" s="52">
        <v>10.307131000000002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5.5588679999999998E-3</v>
      </c>
      <c r="F17" s="52">
        <v>2.7089999999999997E-4</v>
      </c>
      <c r="G17" s="52">
        <v>7.8623999999999995E-6</v>
      </c>
      <c r="H17" s="52" t="s">
        <v>441</v>
      </c>
      <c r="I17" s="52">
        <v>2.1672E-4</v>
      </c>
      <c r="J17" s="52">
        <v>2.1672E-4</v>
      </c>
      <c r="K17" s="52">
        <v>2.1672E-4</v>
      </c>
      <c r="L17" s="52">
        <v>1.2136320000000001E-4</v>
      </c>
      <c r="M17" s="52">
        <v>7.1517599999999988E-4</v>
      </c>
      <c r="N17" s="52">
        <v>8.6687999999999999E-7</v>
      </c>
      <c r="O17" s="52">
        <v>6.5016000000000005E-8</v>
      </c>
      <c r="P17" s="52">
        <v>1.30032E-6</v>
      </c>
      <c r="Q17" s="52">
        <v>3.2508E-7</v>
      </c>
      <c r="R17" s="52">
        <v>2.1671999999999998E-6</v>
      </c>
      <c r="S17" s="52">
        <v>2.3839199999999999E-6</v>
      </c>
      <c r="T17" s="52">
        <v>8.6688000000000002E-8</v>
      </c>
      <c r="U17" s="52">
        <v>1.1919599999999999E-6</v>
      </c>
      <c r="V17" s="52">
        <v>3.1424400000000004E-4</v>
      </c>
      <c r="W17" s="52">
        <v>1.5170400000000001E-5</v>
      </c>
      <c r="X17" s="52">
        <v>2.0588400000000001E-8</v>
      </c>
      <c r="Y17" s="52">
        <v>1.6254E-7</v>
      </c>
      <c r="Z17" s="52">
        <v>1.8421200000000001E-8</v>
      </c>
      <c r="AA17" s="52">
        <v>1.6254000000000001E-8</v>
      </c>
      <c r="AB17" s="52">
        <v>2.1780359999999999E-7</v>
      </c>
      <c r="AC17" s="52" t="s">
        <v>441</v>
      </c>
      <c r="AD17" s="52" t="s">
        <v>441</v>
      </c>
      <c r="AE17" s="40"/>
      <c r="AF17" s="52">
        <v>10.836</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0.10205762240000001</v>
      </c>
      <c r="F18" s="52">
        <v>5.7844835999999993E-3</v>
      </c>
      <c r="G18" s="52">
        <v>0.10407923349040001</v>
      </c>
      <c r="H18" s="52" t="s">
        <v>441</v>
      </c>
      <c r="I18" s="52">
        <v>3.8908382959999999E-3</v>
      </c>
      <c r="J18" s="52">
        <v>3.8908382959999999E-3</v>
      </c>
      <c r="K18" s="52">
        <v>3.8908382959999999E-3</v>
      </c>
      <c r="L18" s="52">
        <v>2.1619100118400003E-3</v>
      </c>
      <c r="M18" s="52">
        <v>1.3944722E-2</v>
      </c>
      <c r="N18" s="52">
        <v>1.58928412E-5</v>
      </c>
      <c r="O18" s="52">
        <v>1.1950990799999998E-6</v>
      </c>
      <c r="P18" s="52">
        <v>4.5728471999999998E-5</v>
      </c>
      <c r="Q18" s="52">
        <v>9.9686559999999979E-6</v>
      </c>
      <c r="R18" s="52">
        <v>3.9125811600000004E-5</v>
      </c>
      <c r="S18" s="52">
        <v>4.2549178319999997E-5</v>
      </c>
      <c r="T18" s="52">
        <v>2.0868612000000002E-6</v>
      </c>
      <c r="U18" s="52">
        <v>2.3645397599999997E-5</v>
      </c>
      <c r="V18" s="52">
        <v>5.6249484360000011E-3</v>
      </c>
      <c r="W18" s="52">
        <v>2.7007568000000004E-4</v>
      </c>
      <c r="X18" s="52">
        <v>3.6653127999999997E-7</v>
      </c>
      <c r="Y18" s="52">
        <v>2.8936679999999999E-6</v>
      </c>
      <c r="Z18" s="52">
        <v>3.2794903999999998E-7</v>
      </c>
      <c r="AA18" s="52">
        <v>2.8936679999999999E-7</v>
      </c>
      <c r="AB18" s="52">
        <v>3.8775151199999995E-6</v>
      </c>
      <c r="AC18" s="52" t="s">
        <v>441</v>
      </c>
      <c r="AD18" s="52" t="s">
        <v>441</v>
      </c>
      <c r="AE18" s="40"/>
      <c r="AF18" s="52">
        <v>234.7244</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0.54435158459999999</v>
      </c>
      <c r="F21" s="52">
        <v>2.6527854999999996E-2</v>
      </c>
      <c r="G21" s="52">
        <v>0.31523328639999998</v>
      </c>
      <c r="H21" s="52" t="s">
        <v>441</v>
      </c>
      <c r="I21" s="52">
        <v>2.1222283999999994E-2</v>
      </c>
      <c r="J21" s="52">
        <v>2.1222283999999994E-2</v>
      </c>
      <c r="K21" s="52">
        <v>2.1222283999999994E-2</v>
      </c>
      <c r="L21" s="52">
        <v>1.1884479039999998E-2</v>
      </c>
      <c r="M21" s="52">
        <v>7.0033537199999982E-2</v>
      </c>
      <c r="N21" s="52">
        <v>8.4889135999999992E-5</v>
      </c>
      <c r="O21" s="52">
        <v>6.3666851999999992E-6</v>
      </c>
      <c r="P21" s="52">
        <v>1.2733370399999999E-4</v>
      </c>
      <c r="Q21" s="52">
        <v>3.1833425999999997E-5</v>
      </c>
      <c r="R21" s="52">
        <v>2.1222283999999998E-4</v>
      </c>
      <c r="S21" s="52">
        <v>2.3344512399999995E-4</v>
      </c>
      <c r="T21" s="52">
        <v>8.4889135999999995E-6</v>
      </c>
      <c r="U21" s="52">
        <v>1.1672256199999998E-4</v>
      </c>
      <c r="V21" s="52">
        <v>3.0772311799999993E-2</v>
      </c>
      <c r="W21" s="52">
        <v>1.4855598799999995E-3</v>
      </c>
      <c r="X21" s="52">
        <v>2.0161169799999998E-6</v>
      </c>
      <c r="Y21" s="52">
        <v>1.5916712999999998E-5</v>
      </c>
      <c r="Z21" s="52">
        <v>1.8038941399999997E-6</v>
      </c>
      <c r="AA21" s="52">
        <v>1.5916712999999998E-6</v>
      </c>
      <c r="AB21" s="52">
        <v>2.1328395419999996E-5</v>
      </c>
      <c r="AC21" s="52" t="s">
        <v>441</v>
      </c>
      <c r="AD21" s="52" t="s">
        <v>441</v>
      </c>
      <c r="AE21" s="40"/>
      <c r="AF21" s="52">
        <v>974.00079999999991</v>
      </c>
      <c r="AG21" s="52" t="s">
        <v>441</v>
      </c>
      <c r="AH21" s="52" t="s">
        <v>441</v>
      </c>
      <c r="AI21" s="52" t="s">
        <v>435</v>
      </c>
      <c r="AJ21" s="52">
        <v>87.113399999999999</v>
      </c>
      <c r="AK21" s="52" t="s">
        <v>441</v>
      </c>
      <c r="AL21" s="120" t="s">
        <v>49</v>
      </c>
    </row>
    <row r="22" spans="1:38" ht="26.45" customHeight="1" thickBot="1" x14ac:dyDescent="0.25">
      <c r="A22" s="49" t="s">
        <v>53</v>
      </c>
      <c r="B22" s="53" t="s">
        <v>68</v>
      </c>
      <c r="C22" s="50" t="s">
        <v>69</v>
      </c>
      <c r="D22" s="51"/>
      <c r="E22" s="52">
        <v>0.10109333742000001</v>
      </c>
      <c r="F22" s="52">
        <v>4.9588239059999997E-2</v>
      </c>
      <c r="G22" s="52">
        <v>4.7043360000000002E-6</v>
      </c>
      <c r="H22" s="52" t="s">
        <v>441</v>
      </c>
      <c r="I22" s="52">
        <v>6.0209492400000002E-2</v>
      </c>
      <c r="J22" s="52">
        <v>6.5210848200000018E-2</v>
      </c>
      <c r="K22" s="52">
        <v>6.9100791600000017E-2</v>
      </c>
      <c r="L22" s="52">
        <v>3.9492460224000003E-3</v>
      </c>
      <c r="M22" s="52">
        <v>0.51800010744000013</v>
      </c>
      <c r="N22" s="52">
        <v>7.4465403691200013E-2</v>
      </c>
      <c r="O22" s="52">
        <v>1.00032912684E-3</v>
      </c>
      <c r="P22" s="52">
        <v>4.3912383168000007E-3</v>
      </c>
      <c r="Q22" s="52">
        <v>2.2231146342000002E-3</v>
      </c>
      <c r="R22" s="52">
        <v>7.5039659280000002E-3</v>
      </c>
      <c r="S22" s="52">
        <v>9.726983950800001E-3</v>
      </c>
      <c r="T22" s="52">
        <v>7.2242578891200003E-3</v>
      </c>
      <c r="U22" s="52">
        <v>1.0013338854000001E-3</v>
      </c>
      <c r="V22" s="52">
        <v>0.11142141306</v>
      </c>
      <c r="W22" s="52">
        <v>1.3525595999999999E-5</v>
      </c>
      <c r="X22" s="52">
        <v>2.5284650456166E-2</v>
      </c>
      <c r="Y22" s="52">
        <v>3.2731240097100003E-2</v>
      </c>
      <c r="Z22" s="52">
        <v>1.3170253363937999E-2</v>
      </c>
      <c r="AA22" s="52">
        <v>1.0280579191710002E-2</v>
      </c>
      <c r="AB22" s="52">
        <v>8.1466723108914008E-2</v>
      </c>
      <c r="AC22" s="52" t="s">
        <v>441</v>
      </c>
      <c r="AD22" s="52">
        <v>9.4470054000000012E-2</v>
      </c>
      <c r="AE22" s="40"/>
      <c r="AF22" s="52">
        <v>7.1285399999999992</v>
      </c>
      <c r="AG22" s="52">
        <v>555.70620000000008</v>
      </c>
      <c r="AH22" s="52" t="s">
        <v>441</v>
      </c>
      <c r="AI22" s="52" t="s">
        <v>441</v>
      </c>
      <c r="AJ22" s="52">
        <v>2.5326000000000004</v>
      </c>
      <c r="AK22" s="52" t="s">
        <v>441</v>
      </c>
      <c r="AL22" s="120" t="s">
        <v>49</v>
      </c>
    </row>
    <row r="23" spans="1:38" ht="26.45" customHeight="1" thickBot="1" x14ac:dyDescent="0.25">
      <c r="A23" s="49" t="s">
        <v>70</v>
      </c>
      <c r="B23" s="53" t="s">
        <v>391</v>
      </c>
      <c r="C23" s="50" t="s">
        <v>387</v>
      </c>
      <c r="D23" s="92"/>
      <c r="E23" s="52">
        <v>0.98599024456785955</v>
      </c>
      <c r="F23" s="52">
        <v>0.10204692316361708</v>
      </c>
      <c r="G23" s="52">
        <v>9.4280841063217448E-4</v>
      </c>
      <c r="H23" s="52">
        <v>2.4174574631594218E-4</v>
      </c>
      <c r="I23" s="52">
        <v>6.3579131281092799E-2</v>
      </c>
      <c r="J23" s="52">
        <v>6.3579131281092799E-2</v>
      </c>
      <c r="K23" s="52">
        <v>6.3579131281092799E-2</v>
      </c>
      <c r="L23" s="52">
        <v>3.9464993086077566E-2</v>
      </c>
      <c r="M23" s="52">
        <v>0.32557108385099509</v>
      </c>
      <c r="N23" s="52">
        <v>6.7990991151358732E-2</v>
      </c>
      <c r="O23" s="52">
        <v>3.0218218289492773E-4</v>
      </c>
      <c r="P23" s="52" t="s">
        <v>441</v>
      </c>
      <c r="Q23" s="52" t="s">
        <v>441</v>
      </c>
      <c r="R23" s="52">
        <v>1.5109109144746387E-3</v>
      </c>
      <c r="S23" s="52">
        <v>5.1370971092137709E-2</v>
      </c>
      <c r="T23" s="52">
        <v>2.1152752802644941E-3</v>
      </c>
      <c r="U23" s="52">
        <v>3.0218218289492773E-4</v>
      </c>
      <c r="V23" s="52">
        <v>3.0218218289492772E-2</v>
      </c>
      <c r="W23" s="52">
        <v>3.0218218289492773E-3</v>
      </c>
      <c r="X23" s="52">
        <v>9.0654654868478309E-4</v>
      </c>
      <c r="Y23" s="52">
        <v>1.5109109144746387E-3</v>
      </c>
      <c r="Z23" s="52" t="s">
        <v>441</v>
      </c>
      <c r="AA23" s="52" t="s">
        <v>441</v>
      </c>
      <c r="AB23" s="52">
        <v>2.4174574631594219E-3</v>
      </c>
      <c r="AC23" s="52" t="s">
        <v>441</v>
      </c>
      <c r="AD23" s="52" t="s">
        <v>441</v>
      </c>
      <c r="AE23" s="40"/>
      <c r="AF23" s="52">
        <v>1299.3833864481892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3.2376706380000002E-2</v>
      </c>
      <c r="F24" s="52">
        <v>2.5520113000000004E-3</v>
      </c>
      <c r="G24" s="52">
        <v>4.1640781200000001E-5</v>
      </c>
      <c r="H24" s="52" t="s">
        <v>441</v>
      </c>
      <c r="I24" s="52">
        <v>1.1565106279999998E-3</v>
      </c>
      <c r="J24" s="52">
        <v>1.1565106279999998E-3</v>
      </c>
      <c r="K24" s="52">
        <v>1.1565106279999998E-3</v>
      </c>
      <c r="L24" s="52">
        <v>6.2727160912000009E-4</v>
      </c>
      <c r="M24" s="52">
        <v>5.1439317599999996E-3</v>
      </c>
      <c r="N24" s="52">
        <v>5.0218754000000007E-6</v>
      </c>
      <c r="O24" s="52">
        <v>3.8040810000000005E-7</v>
      </c>
      <c r="P24" s="52">
        <v>3.3829579200000005E-5</v>
      </c>
      <c r="Q24" s="52">
        <v>6.6992538000000014E-6</v>
      </c>
      <c r="R24" s="52">
        <v>1.1826315799999999E-5</v>
      </c>
      <c r="S24" s="52">
        <v>1.2421225959999999E-5</v>
      </c>
      <c r="T24" s="52">
        <v>1.0999554800000001E-6</v>
      </c>
      <c r="U24" s="52">
        <v>9.0588014000000013E-6</v>
      </c>
      <c r="V24" s="52">
        <v>1.6567971380000001E-3</v>
      </c>
      <c r="W24" s="52">
        <v>7.8213044000000005E-5</v>
      </c>
      <c r="X24" s="52">
        <v>1.06146274E-7</v>
      </c>
      <c r="Y24" s="52">
        <v>8.3799689999999994E-7</v>
      </c>
      <c r="Z24" s="52">
        <v>9.4972982E-8</v>
      </c>
      <c r="AA24" s="52">
        <v>8.379969000000001E-8</v>
      </c>
      <c r="AB24" s="52">
        <v>1.122915846E-6</v>
      </c>
      <c r="AC24" s="52" t="s">
        <v>441</v>
      </c>
      <c r="AD24" s="52" t="s">
        <v>441</v>
      </c>
      <c r="AE24" s="40"/>
      <c r="AF24" s="52">
        <v>106.09906000000001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0.18652511599218699</v>
      </c>
      <c r="F25" s="52">
        <v>0.28553176855076468</v>
      </c>
      <c r="G25" s="52">
        <v>1.2623509785347899E-2</v>
      </c>
      <c r="H25" s="52" t="s">
        <v>441</v>
      </c>
      <c r="I25" s="52">
        <v>2.3501581116496697E-3</v>
      </c>
      <c r="J25" s="52">
        <v>2.3501581116496697E-3</v>
      </c>
      <c r="K25" s="52">
        <v>2.3501581116496697E-3</v>
      </c>
      <c r="L25" s="52">
        <v>3.5252371674745044E-4</v>
      </c>
      <c r="M25" s="52">
        <v>0.13261916838644899</v>
      </c>
      <c r="N25" s="52" t="s">
        <v>441</v>
      </c>
      <c r="O25" s="52" t="s">
        <v>441</v>
      </c>
      <c r="P25" s="52" t="s">
        <v>441</v>
      </c>
      <c r="Q25" s="52" t="s">
        <v>441</v>
      </c>
      <c r="R25" s="52" t="s">
        <v>441</v>
      </c>
      <c r="S25" s="52" t="s">
        <v>441</v>
      </c>
      <c r="T25" s="52" t="s">
        <v>441</v>
      </c>
      <c r="U25" s="52" t="s">
        <v>441</v>
      </c>
      <c r="V25" s="52" t="s">
        <v>441</v>
      </c>
      <c r="W25" s="52">
        <v>9.0167926910767783E-4</v>
      </c>
      <c r="X25" s="52" t="s">
        <v>441</v>
      </c>
      <c r="Y25" s="52" t="s">
        <v>441</v>
      </c>
      <c r="Z25" s="52" t="s">
        <v>441</v>
      </c>
      <c r="AA25" s="52" t="s">
        <v>441</v>
      </c>
      <c r="AB25" s="52" t="s">
        <v>441</v>
      </c>
      <c r="AC25" s="52" t="s">
        <v>441</v>
      </c>
      <c r="AD25" s="52" t="s">
        <v>441</v>
      </c>
      <c r="AE25" s="40"/>
      <c r="AF25" s="52">
        <v>662.84377817477491</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3.6114476974853364E-2</v>
      </c>
      <c r="F26" s="52">
        <v>8.03846080240571E-2</v>
      </c>
      <c r="G26" s="52">
        <v>3.5937103286917565E-3</v>
      </c>
      <c r="H26" s="52" t="s">
        <v>441</v>
      </c>
      <c r="I26" s="52">
        <v>8.2909350160886494E-5</v>
      </c>
      <c r="J26" s="52">
        <v>8.2909350160886494E-5</v>
      </c>
      <c r="K26" s="52">
        <v>8.2909350160886494E-5</v>
      </c>
      <c r="L26" s="52">
        <v>1.2436402524132973E-5</v>
      </c>
      <c r="M26" s="52">
        <v>0.39258754734812246</v>
      </c>
      <c r="N26" s="52">
        <v>0.20941428000000001</v>
      </c>
      <c r="O26" s="52" t="s">
        <v>441</v>
      </c>
      <c r="P26" s="52" t="s">
        <v>441</v>
      </c>
      <c r="Q26" s="52" t="s">
        <v>441</v>
      </c>
      <c r="R26" s="52" t="s">
        <v>441</v>
      </c>
      <c r="S26" s="52" t="s">
        <v>441</v>
      </c>
      <c r="T26" s="52" t="s">
        <v>441</v>
      </c>
      <c r="U26" s="52" t="s">
        <v>441</v>
      </c>
      <c r="V26" s="52" t="s">
        <v>441</v>
      </c>
      <c r="W26" s="52">
        <v>7.3720401403591944E-4</v>
      </c>
      <c r="X26" s="52" t="s">
        <v>441</v>
      </c>
      <c r="Y26" s="52" t="s">
        <v>441</v>
      </c>
      <c r="Z26" s="52" t="s">
        <v>441</v>
      </c>
      <c r="AA26" s="52" t="s">
        <v>441</v>
      </c>
      <c r="AB26" s="52" t="s">
        <v>441</v>
      </c>
      <c r="AC26" s="52" t="s">
        <v>441</v>
      </c>
      <c r="AD26" s="52" t="s">
        <v>441</v>
      </c>
      <c r="AE26" s="40"/>
      <c r="AF26" s="52">
        <v>186.62673670231226</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1.1178605200127316</v>
      </c>
      <c r="F27" s="52">
        <v>0.90579805169106042</v>
      </c>
      <c r="G27" s="52">
        <v>2.3952429985602606E-3</v>
      </c>
      <c r="H27" s="52">
        <v>0.12760213803921686</v>
      </c>
      <c r="I27" s="52">
        <v>4.1321077372227337E-2</v>
      </c>
      <c r="J27" s="52">
        <v>4.1321077372227337E-2</v>
      </c>
      <c r="K27" s="52">
        <v>4.1321077372227337E-2</v>
      </c>
      <c r="L27" s="52">
        <v>2.2947192794564156E-2</v>
      </c>
      <c r="M27" s="52">
        <v>7.9567995794834356</v>
      </c>
      <c r="N27" s="52">
        <v>2.484566206512436E-4</v>
      </c>
      <c r="O27" s="52">
        <v>3.0554917348259095E-5</v>
      </c>
      <c r="P27" s="52">
        <v>1.4546789629358607E-3</v>
      </c>
      <c r="Q27" s="52">
        <v>4.6836696488681328E-5</v>
      </c>
      <c r="R27" s="52">
        <v>1.2406766656332452E-3</v>
      </c>
      <c r="S27" s="52">
        <v>8.71276285667397E-4</v>
      </c>
      <c r="T27" s="52">
        <v>3.3631674251058852E-4</v>
      </c>
      <c r="U27" s="52">
        <v>3.256355828084452E-5</v>
      </c>
      <c r="V27" s="52">
        <v>5.4332463443169119E-3</v>
      </c>
      <c r="W27" s="52">
        <v>8.1204799999999994E-2</v>
      </c>
      <c r="X27" s="52">
        <v>1.8649417439000001E-3</v>
      </c>
      <c r="Y27" s="52">
        <v>2.1272114511000002E-3</v>
      </c>
      <c r="Z27" s="52">
        <v>1.583962851E-3</v>
      </c>
      <c r="AA27" s="52">
        <v>1.9828247403999998E-3</v>
      </c>
      <c r="AB27" s="52">
        <v>7.5589407864000008E-3</v>
      </c>
      <c r="AC27" s="52">
        <v>8.1204600000000005E-5</v>
      </c>
      <c r="AD27" s="52">
        <v>1.6268200000000001E-5</v>
      </c>
      <c r="AE27" s="40"/>
      <c r="AF27" s="52">
        <v>8050.4314280950002</v>
      </c>
      <c r="AG27" s="52" t="s">
        <v>441</v>
      </c>
      <c r="AH27" s="52" t="s">
        <v>441</v>
      </c>
      <c r="AI27" s="52">
        <v>2.7383426021999999</v>
      </c>
      <c r="AJ27" s="52" t="s">
        <v>441</v>
      </c>
      <c r="AK27" s="52" t="s">
        <v>441</v>
      </c>
      <c r="AL27" s="120" t="s">
        <v>49</v>
      </c>
    </row>
    <row r="28" spans="1:38" ht="26.45" customHeight="1" thickBot="1" x14ac:dyDescent="0.25">
      <c r="A28" s="49" t="s">
        <v>78</v>
      </c>
      <c r="B28" s="49" t="s">
        <v>81</v>
      </c>
      <c r="C28" s="50" t="s">
        <v>82</v>
      </c>
      <c r="D28" s="51"/>
      <c r="E28" s="52">
        <v>0.42348370197471008</v>
      </c>
      <c r="F28" s="52">
        <v>0.1332922657918427</v>
      </c>
      <c r="G28" s="52">
        <v>7.6372239941784287E-4</v>
      </c>
      <c r="H28" s="52">
        <v>5.3131502655641757E-3</v>
      </c>
      <c r="I28" s="52">
        <v>3.6463512297364373E-2</v>
      </c>
      <c r="J28" s="52">
        <v>3.6463512297364373E-2</v>
      </c>
      <c r="K28" s="52">
        <v>3.6463512297364373E-2</v>
      </c>
      <c r="L28" s="52">
        <v>1.9236624620382219E-2</v>
      </c>
      <c r="M28" s="52">
        <v>1.4950393574294547</v>
      </c>
      <c r="N28" s="52">
        <v>2.5555904049674289E-5</v>
      </c>
      <c r="O28" s="52">
        <v>2.9175094002992379E-6</v>
      </c>
      <c r="P28" s="52">
        <v>1.9615631039052899E-4</v>
      </c>
      <c r="Q28" s="52">
        <v>4.9302213122689533E-6</v>
      </c>
      <c r="R28" s="52">
        <v>2.4534769378359289E-4</v>
      </c>
      <c r="S28" s="52">
        <v>1.6701813126981059E-4</v>
      </c>
      <c r="T28" s="52">
        <v>2.5241999926139784E-5</v>
      </c>
      <c r="U28" s="52">
        <v>4.0254238239394325E-6</v>
      </c>
      <c r="V28" s="52">
        <v>6.9743236365921201E-4</v>
      </c>
      <c r="W28" s="52">
        <v>1.8230300000000001E-2</v>
      </c>
      <c r="X28" s="52">
        <v>5.461771842000001E-4</v>
      </c>
      <c r="Y28" s="52">
        <v>6.239145565000001E-4</v>
      </c>
      <c r="Z28" s="52">
        <v>4.7442791099999997E-4</v>
      </c>
      <c r="AA28" s="52">
        <v>5.3558827700000001E-4</v>
      </c>
      <c r="AB28" s="52">
        <v>2.1801079287000003E-3</v>
      </c>
      <c r="AC28" s="52">
        <v>1.8230400000000001E-5</v>
      </c>
      <c r="AD28" s="52">
        <v>4.4908000000000003E-6</v>
      </c>
      <c r="AE28" s="40"/>
      <c r="AF28" s="52">
        <v>1353.6316916603</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1.5702483784763284</v>
      </c>
      <c r="F29" s="52">
        <v>9.908571272033094E-2</v>
      </c>
      <c r="G29" s="52">
        <v>1.6147223002344841E-3</v>
      </c>
      <c r="H29" s="52">
        <v>7.7686278085789095E-4</v>
      </c>
      <c r="I29" s="52">
        <v>4.4569528837578469E-2</v>
      </c>
      <c r="J29" s="52">
        <v>4.4569528837578469E-2</v>
      </c>
      <c r="K29" s="52">
        <v>4.4569528837578469E-2</v>
      </c>
      <c r="L29" s="52">
        <v>2.5883886415721907E-2</v>
      </c>
      <c r="M29" s="52">
        <v>0.37864299109260907</v>
      </c>
      <c r="N29" s="52">
        <v>2.657165494159992E-5</v>
      </c>
      <c r="O29" s="52">
        <v>2.6760457067564016E-6</v>
      </c>
      <c r="P29" s="52">
        <v>2.7776077847980134E-4</v>
      </c>
      <c r="Q29" s="52">
        <v>5.3048908820217852E-6</v>
      </c>
      <c r="R29" s="52">
        <v>4.4185322292557608E-4</v>
      </c>
      <c r="S29" s="52">
        <v>2.9643151330737344E-4</v>
      </c>
      <c r="T29" s="52">
        <v>1.1412190799390884E-5</v>
      </c>
      <c r="U29" s="52">
        <v>5.2576903505307665E-6</v>
      </c>
      <c r="V29" s="52">
        <v>9.4496824715080744E-4</v>
      </c>
      <c r="W29" s="52">
        <v>1.59948E-2</v>
      </c>
      <c r="X29" s="52">
        <v>2.292529868E-4</v>
      </c>
      <c r="Y29" s="52">
        <v>1.3882541995000001E-3</v>
      </c>
      <c r="Z29" s="52">
        <v>1.5512785462000001E-3</v>
      </c>
      <c r="AA29" s="52">
        <v>3.5661575760000005E-4</v>
      </c>
      <c r="AB29" s="52">
        <v>3.5254014901000001E-3</v>
      </c>
      <c r="AC29" s="52">
        <v>1.30701E-5</v>
      </c>
      <c r="AD29" s="52">
        <v>3.1032000000000002E-6</v>
      </c>
      <c r="AE29" s="40"/>
      <c r="AF29" s="52">
        <v>2241.1242290964001</v>
      </c>
      <c r="AG29" s="52" t="s">
        <v>441</v>
      </c>
      <c r="AH29" s="52" t="s">
        <v>441</v>
      </c>
      <c r="AI29" s="52">
        <v>16.0608573976</v>
      </c>
      <c r="AJ29" s="52" t="s">
        <v>441</v>
      </c>
      <c r="AK29" s="52" t="s">
        <v>441</v>
      </c>
      <c r="AL29" s="120" t="s">
        <v>49</v>
      </c>
    </row>
    <row r="30" spans="1:38" ht="26.45" customHeight="1" thickBot="1" x14ac:dyDescent="0.25">
      <c r="A30" s="49" t="s">
        <v>78</v>
      </c>
      <c r="B30" s="49" t="s">
        <v>85</v>
      </c>
      <c r="C30" s="50" t="s">
        <v>86</v>
      </c>
      <c r="D30" s="51"/>
      <c r="E30" s="52">
        <v>1.742157573834641E-2</v>
      </c>
      <c r="F30" s="52">
        <v>0.17947548578227074</v>
      </c>
      <c r="G30" s="52">
        <v>2.1214227626821286E-5</v>
      </c>
      <c r="H30" s="52">
        <v>1.428105114990596E-4</v>
      </c>
      <c r="I30" s="52">
        <v>3.4694322220335931E-3</v>
      </c>
      <c r="J30" s="52">
        <v>3.4694322220335931E-3</v>
      </c>
      <c r="K30" s="52">
        <v>3.4694322220335931E-3</v>
      </c>
      <c r="L30" s="52">
        <v>5.5382321863536367E-4</v>
      </c>
      <c r="M30" s="52">
        <v>0.87876382686214727</v>
      </c>
      <c r="N30" s="52">
        <v>4.6907036853889791E-6</v>
      </c>
      <c r="O30" s="52">
        <v>6.2043404175993782E-5</v>
      </c>
      <c r="P30" s="52">
        <v>2.307047254416815E-5</v>
      </c>
      <c r="Q30" s="52">
        <v>7.9553353600579809E-7</v>
      </c>
      <c r="R30" s="52">
        <v>2.7570851366800911E-4</v>
      </c>
      <c r="S30" s="52">
        <v>1.0506922415667605E-2</v>
      </c>
      <c r="T30" s="52">
        <v>4.3628573873151781E-4</v>
      </c>
      <c r="U30" s="52">
        <v>6.177361010368973E-5</v>
      </c>
      <c r="V30" s="52">
        <v>6.1605732565247874E-3</v>
      </c>
      <c r="W30" s="52">
        <v>1.4584999999999999E-3</v>
      </c>
      <c r="X30" s="52">
        <v>2.4558668200000002E-5</v>
      </c>
      <c r="Y30" s="52">
        <v>3.6501685700000003E-5</v>
      </c>
      <c r="Z30" s="52">
        <v>1.7605133799999998E-5</v>
      </c>
      <c r="AA30" s="52">
        <v>4.1544308900000001E-5</v>
      </c>
      <c r="AB30" s="52">
        <v>1.2020979660000001E-4</v>
      </c>
      <c r="AC30" s="52">
        <v>1.4584000000000001E-6</v>
      </c>
      <c r="AD30" s="52">
        <v>9.4949999999999997E-7</v>
      </c>
      <c r="AE30" s="40"/>
      <c r="AF30" s="52">
        <v>117.4737854835</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0.16436625534936533</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7.7183106186000003</v>
      </c>
      <c r="AL31" s="120" t="s">
        <v>49</v>
      </c>
    </row>
    <row r="32" spans="1:38" ht="26.45" customHeight="1" thickBot="1" x14ac:dyDescent="0.25">
      <c r="A32" s="49" t="s">
        <v>78</v>
      </c>
      <c r="B32" s="49" t="s">
        <v>89</v>
      </c>
      <c r="C32" s="50" t="s">
        <v>90</v>
      </c>
      <c r="D32" s="51"/>
      <c r="E32" s="52" t="s">
        <v>441</v>
      </c>
      <c r="F32" s="52" t="s">
        <v>441</v>
      </c>
      <c r="G32" s="52" t="s">
        <v>441</v>
      </c>
      <c r="H32" s="52" t="s">
        <v>441</v>
      </c>
      <c r="I32" s="52">
        <v>3.8969575199740272E-2</v>
      </c>
      <c r="J32" s="52">
        <v>7.5224713998623169E-2</v>
      </c>
      <c r="K32" s="52">
        <v>9.6087725201914415E-2</v>
      </c>
      <c r="L32" s="52">
        <v>8.8332724570731116E-3</v>
      </c>
      <c r="M32" s="52" t="s">
        <v>441</v>
      </c>
      <c r="N32" s="52">
        <v>0.28955611611340465</v>
      </c>
      <c r="O32" s="52">
        <v>1.2701012456366263E-3</v>
      </c>
      <c r="P32" s="52" t="s">
        <v>441</v>
      </c>
      <c r="Q32" s="52">
        <v>3.3107686833860261E-3</v>
      </c>
      <c r="R32" s="52">
        <v>0.10805230577706799</v>
      </c>
      <c r="S32" s="52">
        <v>2.3722101953977566</v>
      </c>
      <c r="T32" s="52">
        <v>1.6611614126952175E-2</v>
      </c>
      <c r="U32" s="52">
        <v>1.9217545040382854E-3</v>
      </c>
      <c r="V32" s="52">
        <v>0.77174910169267152</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3549.5117182259696</v>
      </c>
      <c r="AL32" s="120" t="s">
        <v>410</v>
      </c>
    </row>
    <row r="33" spans="1:38" ht="26.45" customHeight="1" thickBot="1" x14ac:dyDescent="0.25">
      <c r="A33" s="49" t="s">
        <v>78</v>
      </c>
      <c r="B33" s="49" t="s">
        <v>91</v>
      </c>
      <c r="C33" s="50" t="s">
        <v>92</v>
      </c>
      <c r="D33" s="51"/>
      <c r="E33" s="52" t="s">
        <v>441</v>
      </c>
      <c r="F33" s="52" t="s">
        <v>441</v>
      </c>
      <c r="G33" s="52" t="s">
        <v>441</v>
      </c>
      <c r="H33" s="52" t="s">
        <v>441</v>
      </c>
      <c r="I33" s="52">
        <v>0.17775863612256648</v>
      </c>
      <c r="J33" s="52">
        <v>0.32918265948623421</v>
      </c>
      <c r="K33" s="52">
        <v>0.65836531897246842</v>
      </c>
      <c r="L33" s="52">
        <v>6.9786723811081693E-3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3549.5117182259696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0.79893392834445398</v>
      </c>
      <c r="F36" s="52">
        <v>3.563322863461249E-2</v>
      </c>
      <c r="G36" s="52">
        <v>0.152118</v>
      </c>
      <c r="H36" s="52" t="s">
        <v>441</v>
      </c>
      <c r="I36" s="52">
        <v>2.704693937904867E-2</v>
      </c>
      <c r="J36" s="52">
        <v>3.1793486186033497E-2</v>
      </c>
      <c r="K36" s="52">
        <v>3.1793486186033497E-2</v>
      </c>
      <c r="L36" s="52">
        <v>9.8241069445492604E-4</v>
      </c>
      <c r="M36" s="52">
        <v>7.3653501295414592E-2</v>
      </c>
      <c r="N36" s="52">
        <v>2.4678299999999999E-3</v>
      </c>
      <c r="O36" s="52">
        <v>2.1563000000000002E-4</v>
      </c>
      <c r="P36" s="52">
        <v>4.7921000000000004E-4</v>
      </c>
      <c r="Q36" s="52">
        <v>3.3777200000000003E-3</v>
      </c>
      <c r="R36" s="52">
        <v>3.6771900000000003E-3</v>
      </c>
      <c r="S36" s="52">
        <v>1.6837520000000002E-2</v>
      </c>
      <c r="T36" s="52">
        <v>0.14732300000000001</v>
      </c>
      <c r="U36" s="52">
        <v>2.1982199999999999E-3</v>
      </c>
      <c r="V36" s="52">
        <v>2.0845200000000001E-2</v>
      </c>
      <c r="W36" s="52">
        <v>3.6835100000000001E-3</v>
      </c>
      <c r="X36" s="52">
        <v>4.7318000000000003E-5</v>
      </c>
      <c r="Y36" s="52">
        <v>2.5755000000000005E-4</v>
      </c>
      <c r="Z36" s="52">
        <v>2.1563000000000002E-4</v>
      </c>
      <c r="AA36" s="52">
        <v>5.0906999999999992E-5</v>
      </c>
      <c r="AB36" s="52">
        <v>5.7140500000000009E-4</v>
      </c>
      <c r="AC36" s="52">
        <v>1.6412000000000002E-3</v>
      </c>
      <c r="AD36" s="52">
        <v>2.8902419999999999E-3</v>
      </c>
      <c r="AE36" s="40"/>
      <c r="AF36" s="52">
        <v>736.05380000000002</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0.29481457588243237</v>
      </c>
      <c r="F38" s="52">
        <v>3.051239151536897E-2</v>
      </c>
      <c r="G38" s="52">
        <v>2.8190305456899967E-4</v>
      </c>
      <c r="H38" s="52">
        <v>7.228283450487171E-5</v>
      </c>
      <c r="I38" s="52">
        <v>1.9010385474781261E-2</v>
      </c>
      <c r="J38" s="52">
        <v>1.9010385474781261E-2</v>
      </c>
      <c r="K38" s="52">
        <v>1.9010385474781261E-2</v>
      </c>
      <c r="L38" s="52">
        <v>1.1800172732920309E-2</v>
      </c>
      <c r="M38" s="52">
        <v>9.7346907369435978E-2</v>
      </c>
      <c r="N38" s="52">
        <v>2.0329547204495171E-2</v>
      </c>
      <c r="O38" s="52">
        <v>9.0353543131089657E-5</v>
      </c>
      <c r="P38" s="52" t="s">
        <v>441</v>
      </c>
      <c r="Q38" s="52" t="s">
        <v>441</v>
      </c>
      <c r="R38" s="52">
        <v>4.5176771565544826E-4</v>
      </c>
      <c r="S38" s="52">
        <v>1.5360102332285238E-2</v>
      </c>
      <c r="T38" s="52">
        <v>6.3247480191762763E-4</v>
      </c>
      <c r="U38" s="52">
        <v>9.0353543131089657E-5</v>
      </c>
      <c r="V38" s="52">
        <v>9.0353543131089648E-3</v>
      </c>
      <c r="W38" s="52">
        <v>9.0353543131089652E-4</v>
      </c>
      <c r="X38" s="52">
        <v>2.7106062939326889E-4</v>
      </c>
      <c r="Y38" s="52">
        <v>4.5176771565544821E-4</v>
      </c>
      <c r="Z38" s="52" t="s">
        <v>441</v>
      </c>
      <c r="AA38" s="52" t="s">
        <v>441</v>
      </c>
      <c r="AB38" s="52">
        <v>7.2282834504871704E-4</v>
      </c>
      <c r="AC38" s="52" t="s">
        <v>441</v>
      </c>
      <c r="AD38" s="52" t="s">
        <v>441</v>
      </c>
      <c r="AE38" s="40"/>
      <c r="AF38" s="52">
        <v>389.15383546368548</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5.0683226000000003E-3</v>
      </c>
      <c r="F39" s="52">
        <v>3.8899269999999997E-4</v>
      </c>
      <c r="G39" s="52">
        <v>6.945775877999999E-4</v>
      </c>
      <c r="H39" s="52">
        <v>1.2089999999999998E-6</v>
      </c>
      <c r="I39" s="52">
        <v>3.9439690219999993E-3</v>
      </c>
      <c r="J39" s="52">
        <v>5.7961690219999994E-3</v>
      </c>
      <c r="K39" s="52">
        <v>7.6499690219999994E-3</v>
      </c>
      <c r="L39" s="52">
        <v>2.5996476087999996E-4</v>
      </c>
      <c r="M39" s="52">
        <v>1.6368021E-3</v>
      </c>
      <c r="N39" s="52">
        <v>4.2015258793899994E-2</v>
      </c>
      <c r="O39" s="52">
        <v>1.3721398104099998E-3</v>
      </c>
      <c r="P39" s="52">
        <v>1.13022449E-3</v>
      </c>
      <c r="Q39" s="52">
        <v>8.6940449000000005E-4</v>
      </c>
      <c r="R39" s="52">
        <v>2.0362448370000002E-4</v>
      </c>
      <c r="S39" s="52">
        <v>7.6192896739999996E-5</v>
      </c>
      <c r="T39" s="52">
        <v>1.6609294837E-3</v>
      </c>
      <c r="U39" s="52">
        <v>6.315104199999999E-6</v>
      </c>
      <c r="V39" s="52">
        <v>5.9880177699999997E-4</v>
      </c>
      <c r="W39" s="52">
        <v>7.7399999999999998E-5</v>
      </c>
      <c r="X39" s="52">
        <v>1.7171099999999999E-6</v>
      </c>
      <c r="Y39" s="52">
        <v>1.4830999999999998E-6</v>
      </c>
      <c r="Z39" s="52">
        <v>1.2712299999999998E-6</v>
      </c>
      <c r="AA39" s="52">
        <v>2.4024800000000001E-8</v>
      </c>
      <c r="AB39" s="52">
        <v>4.4954648000000006E-6</v>
      </c>
      <c r="AC39" s="52">
        <v>8.0883799999999998E-4</v>
      </c>
      <c r="AD39" s="52">
        <v>2.1359016769999994E-3</v>
      </c>
      <c r="AE39" s="40"/>
      <c r="AF39" s="52">
        <v>18.244900000000001</v>
      </c>
      <c r="AG39" s="52" t="s">
        <v>441</v>
      </c>
      <c r="AH39" s="52" t="s">
        <v>441</v>
      </c>
      <c r="AI39" s="52">
        <v>2.6502092446897492</v>
      </c>
      <c r="AJ39" s="52">
        <v>1.7453368580260782</v>
      </c>
      <c r="AK39" s="52">
        <v>0.40299999999999997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5.5970611749999993E-3</v>
      </c>
      <c r="F41" s="52">
        <v>3.6207690099999998E-3</v>
      </c>
      <c r="G41" s="52">
        <v>1.039305167E-4</v>
      </c>
      <c r="H41" s="52">
        <v>4.6505451999999999E-5</v>
      </c>
      <c r="I41" s="52">
        <v>4.4641154300000003E-3</v>
      </c>
      <c r="J41" s="52">
        <v>4.5803790599999996E-3</v>
      </c>
      <c r="K41" s="52">
        <v>4.8129063200000009E-3</v>
      </c>
      <c r="L41" s="52">
        <v>4.4209867568E-4</v>
      </c>
      <c r="M41" s="52">
        <v>2.7618868600000002E-2</v>
      </c>
      <c r="N41" s="52">
        <v>1.5767454014999999E-4</v>
      </c>
      <c r="O41" s="52">
        <v>7.5637554774999995E-5</v>
      </c>
      <c r="P41" s="52">
        <v>1.473165164E-5</v>
      </c>
      <c r="Q41" s="52">
        <v>2.877140785E-6</v>
      </c>
      <c r="R41" s="52">
        <v>1.4445713101599999E-4</v>
      </c>
      <c r="S41" s="52">
        <v>4.1848064651600002E-5</v>
      </c>
      <c r="T41" s="52">
        <v>1.1919992241E-5</v>
      </c>
      <c r="U41" s="52">
        <v>3.5689068499999999E-6</v>
      </c>
      <c r="V41" s="52">
        <v>2.9989273916499999E-3</v>
      </c>
      <c r="W41" s="52">
        <v>5.0306754000000011E-3</v>
      </c>
      <c r="X41" s="52">
        <v>7.076812015E-4</v>
      </c>
      <c r="Y41" s="52">
        <v>6.4740626649999991E-4</v>
      </c>
      <c r="Z41" s="52">
        <v>2.4790408300000001E-4</v>
      </c>
      <c r="AA41" s="52">
        <v>4.2130836650000001E-4</v>
      </c>
      <c r="AB41" s="52">
        <v>2.0242999175000003E-3</v>
      </c>
      <c r="AC41" s="52">
        <v>2.90659075E-5</v>
      </c>
      <c r="AD41" s="52">
        <v>3.4879088999999999E-7</v>
      </c>
      <c r="AE41" s="40"/>
      <c r="AF41" s="52">
        <v>104.0471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0.67080092754970788</v>
      </c>
      <c r="F44" s="52">
        <v>6.9425809321013943E-2</v>
      </c>
      <c r="G44" s="52">
        <v>6.4142293479882591E-4</v>
      </c>
      <c r="H44" s="52">
        <v>1.6446741917918611E-4</v>
      </c>
      <c r="I44" s="52">
        <v>4.3254931244125952E-2</v>
      </c>
      <c r="J44" s="52">
        <v>4.3254931244125952E-2</v>
      </c>
      <c r="K44" s="52">
        <v>4.3254931244125952E-2</v>
      </c>
      <c r="L44" s="52">
        <v>2.6849306181002137E-2</v>
      </c>
      <c r="M44" s="52">
        <v>0.2214964967795689</v>
      </c>
      <c r="N44" s="52">
        <v>4.6256461644146096E-2</v>
      </c>
      <c r="O44" s="52">
        <v>2.0558427397398266E-4</v>
      </c>
      <c r="P44" s="52" t="s">
        <v>441</v>
      </c>
      <c r="Q44" s="52" t="s">
        <v>441</v>
      </c>
      <c r="R44" s="52">
        <v>1.0279213698699133E-3</v>
      </c>
      <c r="S44" s="52">
        <v>3.4949326575577054E-2</v>
      </c>
      <c r="T44" s="52">
        <v>1.4390899178178787E-3</v>
      </c>
      <c r="U44" s="52">
        <v>2.0558427397398266E-4</v>
      </c>
      <c r="V44" s="52">
        <v>2.0558427397398264E-2</v>
      </c>
      <c r="W44" s="52">
        <v>2.0558427397398267E-3</v>
      </c>
      <c r="X44" s="52">
        <v>6.1675282192194796E-4</v>
      </c>
      <c r="Y44" s="52">
        <v>1.0279213698699131E-3</v>
      </c>
      <c r="Z44" s="52" t="s">
        <v>441</v>
      </c>
      <c r="AA44" s="52" t="s">
        <v>441</v>
      </c>
      <c r="AB44" s="52">
        <v>1.6446741917918611E-3</v>
      </c>
      <c r="AC44" s="52" t="s">
        <v>441</v>
      </c>
      <c r="AD44" s="52" t="s">
        <v>441</v>
      </c>
      <c r="AE44" s="40"/>
      <c r="AF44" s="52">
        <v>884.01237808812539</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12.132669981534869</v>
      </c>
      <c r="F45" s="52">
        <v>0.42570062164126399</v>
      </c>
      <c r="G45" s="52">
        <v>2.0536279999999998</v>
      </c>
      <c r="H45" s="52" t="s">
        <v>441</v>
      </c>
      <c r="I45" s="52">
        <v>0.40220638213343601</v>
      </c>
      <c r="J45" s="52">
        <v>0.47283298310187299</v>
      </c>
      <c r="K45" s="52">
        <v>0.47283298310187299</v>
      </c>
      <c r="L45" s="52">
        <v>1.3011163819656129E-2</v>
      </c>
      <c r="M45" s="52">
        <v>0.97280766310187294</v>
      </c>
      <c r="N45" s="52">
        <v>3.1703740000000001E-2</v>
      </c>
      <c r="O45" s="52">
        <v>2.79262E-3</v>
      </c>
      <c r="P45" s="52">
        <v>6.0777000000000001E-3</v>
      </c>
      <c r="Q45" s="52">
        <v>4.5672879999999999E-2</v>
      </c>
      <c r="R45" s="52">
        <v>4.9615579999999992E-2</v>
      </c>
      <c r="S45" s="52">
        <v>0.21642352000000001</v>
      </c>
      <c r="T45" s="52">
        <v>2.0043820000000001</v>
      </c>
      <c r="U45" s="52">
        <v>2.8501239999999997E-2</v>
      </c>
      <c r="V45" s="52">
        <v>0.2661096</v>
      </c>
      <c r="W45" s="52">
        <v>4.8379900000000003E-2</v>
      </c>
      <c r="X45" s="52">
        <v>6.1602800000000002E-4</v>
      </c>
      <c r="Y45" s="52">
        <v>3.3676599999999998E-3</v>
      </c>
      <c r="Z45" s="52">
        <v>2.79262E-3</v>
      </c>
      <c r="AA45" s="52">
        <v>6.8178999999999994E-4</v>
      </c>
      <c r="AB45" s="52">
        <v>7.4580979999999998E-3</v>
      </c>
      <c r="AC45" s="52">
        <v>2.1190880000000002E-2</v>
      </c>
      <c r="AD45" s="52">
        <v>3.9018931999999999E-2</v>
      </c>
      <c r="AE45" s="40"/>
      <c r="AF45" s="52">
        <v>9386.0835999999999</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4.8415401000000004E-2</v>
      </c>
      <c r="F46" s="52">
        <v>2.3594250000000001E-3</v>
      </c>
      <c r="G46" s="52">
        <v>7.0199999999999999E-5</v>
      </c>
      <c r="H46" s="52" t="s">
        <v>441</v>
      </c>
      <c r="I46" s="52">
        <v>1.8875400000000001E-3</v>
      </c>
      <c r="J46" s="52">
        <v>1.8875400000000001E-3</v>
      </c>
      <c r="K46" s="52">
        <v>1.8875400000000001E-3</v>
      </c>
      <c r="L46" s="52">
        <v>1.0570224E-3</v>
      </c>
      <c r="M46" s="52">
        <v>6.2288819999999998E-3</v>
      </c>
      <c r="N46" s="52">
        <v>7.5501600000000007E-6</v>
      </c>
      <c r="O46" s="52">
        <v>5.662620000000001E-7</v>
      </c>
      <c r="P46" s="52">
        <v>1.1325240000000001E-5</v>
      </c>
      <c r="Q46" s="52">
        <v>2.8313100000000002E-6</v>
      </c>
      <c r="R46" s="52">
        <v>1.8875400000000002E-5</v>
      </c>
      <c r="S46" s="52">
        <v>2.076294E-5</v>
      </c>
      <c r="T46" s="52">
        <v>7.550160000000001E-7</v>
      </c>
      <c r="U46" s="52">
        <v>1.038147E-5</v>
      </c>
      <c r="V46" s="52">
        <v>2.7369330000000004E-3</v>
      </c>
      <c r="W46" s="52">
        <v>1.3212780000000003E-4</v>
      </c>
      <c r="X46" s="52">
        <v>1.7931630000000002E-7</v>
      </c>
      <c r="Y46" s="52">
        <v>1.4156550000000001E-6</v>
      </c>
      <c r="Z46" s="52">
        <v>1.6044090000000001E-7</v>
      </c>
      <c r="AA46" s="52">
        <v>1.4156550000000002E-7</v>
      </c>
      <c r="AB46" s="52">
        <v>1.8969777E-6</v>
      </c>
      <c r="AC46" s="52" t="s">
        <v>441</v>
      </c>
      <c r="AD46" s="52" t="s">
        <v>441</v>
      </c>
      <c r="AE46" s="40"/>
      <c r="AF46" s="52">
        <v>94.37700000000001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0.2300726384530434</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33046.089899999999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59.604417703857806</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4037.656074</v>
      </c>
      <c r="AL56" s="120" t="s">
        <v>413</v>
      </c>
    </row>
    <row r="57" spans="1:38" ht="26.45" customHeight="1" thickBot="1" x14ac:dyDescent="0.25">
      <c r="A57" s="49" t="s">
        <v>53</v>
      </c>
      <c r="B57" s="49" t="s">
        <v>143</v>
      </c>
      <c r="C57" s="50" t="s">
        <v>144</v>
      </c>
      <c r="D57" s="51"/>
      <c r="E57" s="52" t="s">
        <v>441</v>
      </c>
      <c r="F57" s="52" t="s">
        <v>441</v>
      </c>
      <c r="G57" s="52">
        <v>1E-3</v>
      </c>
      <c r="H57" s="52" t="s">
        <v>441</v>
      </c>
      <c r="I57" s="52">
        <v>1.2607E-2</v>
      </c>
      <c r="J57" s="52">
        <v>2.5214E-2</v>
      </c>
      <c r="K57" s="52">
        <v>2.7735399999999997E-2</v>
      </c>
      <c r="L57" s="52">
        <v>3.7820999999999997E-4</v>
      </c>
      <c r="M57" s="52" t="s">
        <v>441</v>
      </c>
      <c r="N57" s="52" t="s">
        <v>441</v>
      </c>
      <c r="O57" s="52" t="s">
        <v>441</v>
      </c>
      <c r="P57" s="52" t="s">
        <v>441</v>
      </c>
      <c r="Q57" s="52" t="s">
        <v>441</v>
      </c>
      <c r="R57" s="52" t="s">
        <v>441</v>
      </c>
      <c r="S57" s="52" t="s">
        <v>441</v>
      </c>
      <c r="T57" s="52" t="s">
        <v>441</v>
      </c>
      <c r="U57" s="52" t="s">
        <v>441</v>
      </c>
      <c r="V57" s="52" t="s">
        <v>441</v>
      </c>
      <c r="W57" s="52">
        <v>6.3035000000000001E-3</v>
      </c>
      <c r="X57" s="52" t="s">
        <v>441</v>
      </c>
      <c r="Y57" s="52" t="s">
        <v>441</v>
      </c>
      <c r="Z57" s="52" t="s">
        <v>441</v>
      </c>
      <c r="AA57" s="52" t="s">
        <v>441</v>
      </c>
      <c r="AB57" s="52" t="s">
        <v>441</v>
      </c>
      <c r="AC57" s="52">
        <v>1.3867700000000001E-3</v>
      </c>
      <c r="AD57" s="52" t="s">
        <v>441</v>
      </c>
      <c r="AE57" s="40"/>
      <c r="AF57" s="52" t="s">
        <v>441</v>
      </c>
      <c r="AG57" s="52" t="s">
        <v>441</v>
      </c>
      <c r="AH57" s="52" t="s">
        <v>441</v>
      </c>
      <c r="AI57" s="52" t="s">
        <v>441</v>
      </c>
      <c r="AJ57" s="52" t="s">
        <v>441</v>
      </c>
      <c r="AK57" s="52">
        <v>110.24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0.10465492173280158</v>
      </c>
      <c r="J60" s="52">
        <v>0.29666550928563168</v>
      </c>
      <c r="K60" s="52">
        <v>0.62652141674235695</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17.18139</v>
      </c>
      <c r="AL60" s="120" t="s">
        <v>415</v>
      </c>
    </row>
    <row r="61" spans="1:38" ht="26.45" customHeight="1" thickBot="1" x14ac:dyDescent="0.25">
      <c r="A61" s="49" t="s">
        <v>53</v>
      </c>
      <c r="B61" s="57" t="s">
        <v>152</v>
      </c>
      <c r="C61" s="50" t="s">
        <v>153</v>
      </c>
      <c r="D61" s="51"/>
      <c r="E61" s="52" t="s">
        <v>441</v>
      </c>
      <c r="F61" s="52" t="s">
        <v>441</v>
      </c>
      <c r="G61" s="52" t="s">
        <v>441</v>
      </c>
      <c r="H61" s="52" t="s">
        <v>441</v>
      </c>
      <c r="I61" s="52">
        <v>0.13564306135525117</v>
      </c>
      <c r="J61" s="52">
        <v>1.3564306135525117</v>
      </c>
      <c r="K61" s="52">
        <v>4.5322370852322136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2531456.1399999997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1.0966249999999999E-3</v>
      </c>
      <c r="H63" s="52">
        <v>1.1238674398293059E-2</v>
      </c>
      <c r="I63" s="52">
        <v>9.351672710466781E-3</v>
      </c>
      <c r="J63" s="52">
        <v>1.0610551729183461E-2</v>
      </c>
      <c r="K63" s="52">
        <v>1.2049270607716813E-2</v>
      </c>
      <c r="L63" s="52">
        <v>1.8703345420933561E-4</v>
      </c>
      <c r="M63" s="52">
        <v>5.8666293140345084E-3</v>
      </c>
      <c r="N63" s="52" t="s">
        <v>441</v>
      </c>
      <c r="O63" s="52" t="s">
        <v>441</v>
      </c>
      <c r="P63" s="52" t="s">
        <v>441</v>
      </c>
      <c r="Q63" s="52" t="s">
        <v>441</v>
      </c>
      <c r="R63" s="52" t="s">
        <v>441</v>
      </c>
      <c r="S63" s="52" t="s">
        <v>441</v>
      </c>
      <c r="T63" s="52" t="s">
        <v>441</v>
      </c>
      <c r="U63" s="52" t="s">
        <v>441</v>
      </c>
      <c r="V63" s="52" t="s">
        <v>441</v>
      </c>
      <c r="W63" s="52">
        <v>5.66E-5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11.132</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1.0604770000000001</v>
      </c>
      <c r="F73" s="52">
        <v>4.3383149999999997E-3</v>
      </c>
      <c r="G73" s="52">
        <v>2.15</v>
      </c>
      <c r="H73" s="52" t="s">
        <v>441</v>
      </c>
      <c r="I73" s="52">
        <v>0.15593413057924546</v>
      </c>
      <c r="J73" s="52">
        <v>0.2209066849872644</v>
      </c>
      <c r="K73" s="52">
        <v>0.25989021763207576</v>
      </c>
      <c r="L73" s="52">
        <v>3.5864850033226454E-4</v>
      </c>
      <c r="M73" s="52">
        <v>0.24101750000000005</v>
      </c>
      <c r="N73" s="52">
        <v>2.261044893399059E-3</v>
      </c>
      <c r="O73" s="52">
        <v>1.1954950011075485E-4</v>
      </c>
      <c r="P73" s="52">
        <v>2.339011958688682E-3</v>
      </c>
      <c r="Q73" s="52">
        <v>3.0667045680584943E-3</v>
      </c>
      <c r="R73" s="52">
        <v>2.2870339151622671E-3</v>
      </c>
      <c r="S73" s="52">
        <v>2.8068143504264183E-3</v>
      </c>
      <c r="T73" s="52" t="s">
        <v>441</v>
      </c>
      <c r="U73" s="52" t="s">
        <v>441</v>
      </c>
      <c r="V73" s="52">
        <v>6.549233484328309E-3</v>
      </c>
      <c r="W73" s="52">
        <v>1.100415464355301E-2</v>
      </c>
      <c r="X73" s="52">
        <v>2.6899044684240692E-4</v>
      </c>
      <c r="Y73" s="52">
        <v>9.8548318252263643E-3</v>
      </c>
      <c r="Z73" s="52">
        <v>2.8610802073237829E-3</v>
      </c>
      <c r="AA73" s="52">
        <v>9.0478604846991404E-4</v>
      </c>
      <c r="AB73" s="52">
        <v>1.3889688527862468E-2</v>
      </c>
      <c r="AC73" s="52" t="s">
        <v>441</v>
      </c>
      <c r="AD73" s="52" t="s">
        <v>441</v>
      </c>
      <c r="AE73" s="40"/>
      <c r="AF73" s="52" t="s">
        <v>441</v>
      </c>
      <c r="AG73" s="52" t="s">
        <v>441</v>
      </c>
      <c r="AH73" s="52" t="s">
        <v>441</v>
      </c>
      <c r="AI73" s="52" t="s">
        <v>441</v>
      </c>
      <c r="AJ73" s="52" t="s">
        <v>441</v>
      </c>
      <c r="AK73" s="52">
        <v>96.407000000000011</v>
      </c>
      <c r="AL73" s="120" t="s">
        <v>184</v>
      </c>
    </row>
    <row r="74" spans="1:38" ht="26.45" customHeight="1" thickBot="1" x14ac:dyDescent="0.25">
      <c r="A74" s="49" t="s">
        <v>53</v>
      </c>
      <c r="B74" s="49" t="s">
        <v>185</v>
      </c>
      <c r="C74" s="50" t="s">
        <v>186</v>
      </c>
      <c r="D74" s="51"/>
      <c r="E74" s="52">
        <v>0.72346102236636534</v>
      </c>
      <c r="F74" s="52" t="s">
        <v>441</v>
      </c>
      <c r="G74" s="52">
        <v>9.6250402400000006</v>
      </c>
      <c r="H74" s="52" t="s">
        <v>441</v>
      </c>
      <c r="I74" s="52">
        <v>0.37177130472699382</v>
      </c>
      <c r="J74" s="52">
        <v>0.54918324600000001</v>
      </c>
      <c r="K74" s="52">
        <v>0.65981102799999991</v>
      </c>
      <c r="L74" s="52">
        <v>7.058462057800613E-3</v>
      </c>
      <c r="M74" s="52">
        <v>93.738119999999995</v>
      </c>
      <c r="N74" s="52">
        <v>0.15447841477643526</v>
      </c>
      <c r="O74" s="52">
        <v>0.11585881108232639</v>
      </c>
      <c r="P74" s="52" t="s">
        <v>441</v>
      </c>
      <c r="Q74" s="52">
        <v>0.11972077145173726</v>
      </c>
      <c r="R74" s="52">
        <v>7.7239207388217629E-2</v>
      </c>
      <c r="S74" s="52">
        <v>0.12744469219055907</v>
      </c>
      <c r="T74" s="52">
        <v>1.5447841477643522</v>
      </c>
      <c r="U74" s="52" t="s">
        <v>441</v>
      </c>
      <c r="V74" s="52">
        <v>3.8619603694108804</v>
      </c>
      <c r="W74" s="52">
        <v>3.4648205351818638E-2</v>
      </c>
      <c r="X74" s="52">
        <v>2.0471949792564047E-3</v>
      </c>
      <c r="Y74" s="52">
        <v>9.4480774392148442E-3</v>
      </c>
      <c r="Z74" s="52">
        <v>2.7440752475674317E-3</v>
      </c>
      <c r="AA74" s="52">
        <v>1.1750954966975673E-3</v>
      </c>
      <c r="AB74" s="52">
        <v>1.5414443162736248E-2</v>
      </c>
      <c r="AC74" s="52">
        <v>1.2361450000000001E-2</v>
      </c>
      <c r="AD74" s="52" t="s">
        <v>441</v>
      </c>
      <c r="AE74" s="40"/>
      <c r="AF74" s="52" t="s">
        <v>441</v>
      </c>
      <c r="AG74" s="52" t="s">
        <v>441</v>
      </c>
      <c r="AH74" s="52" t="s">
        <v>441</v>
      </c>
      <c r="AI74" s="52" t="s">
        <v>441</v>
      </c>
      <c r="AJ74" s="52" t="s">
        <v>441</v>
      </c>
      <c r="AK74" s="52">
        <v>783.62329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0.56782620000000006</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315459</v>
      </c>
      <c r="AL82" s="120" t="s">
        <v>417</v>
      </c>
    </row>
    <row r="83" spans="1:38" ht="26.45" customHeight="1" thickBot="1" x14ac:dyDescent="0.25">
      <c r="A83" s="49" t="s">
        <v>53</v>
      </c>
      <c r="B83" s="60" t="s">
        <v>211</v>
      </c>
      <c r="C83" s="61" t="s">
        <v>212</v>
      </c>
      <c r="D83" s="51"/>
      <c r="E83" s="52" t="s">
        <v>441</v>
      </c>
      <c r="F83" s="52">
        <v>6.4123299200000003E-3</v>
      </c>
      <c r="G83" s="52" t="s">
        <v>441</v>
      </c>
      <c r="H83" s="52" t="s">
        <v>441</v>
      </c>
      <c r="I83" s="52">
        <v>2.290117828571429E-4</v>
      </c>
      <c r="J83" s="52">
        <v>1.7175883714285714E-3</v>
      </c>
      <c r="K83" s="52">
        <v>8.0154124000000014E-3</v>
      </c>
      <c r="L83" s="52">
        <v>1.3053671622857145E-5</v>
      </c>
      <c r="M83" s="52" t="s">
        <v>441</v>
      </c>
      <c r="N83" s="52" t="s">
        <v>441</v>
      </c>
      <c r="O83" s="52" t="s">
        <v>441</v>
      </c>
      <c r="P83" s="52" t="s">
        <v>441</v>
      </c>
      <c r="Q83" s="52" t="s">
        <v>441</v>
      </c>
      <c r="R83" s="52" t="s">
        <v>441</v>
      </c>
      <c r="S83" s="52" t="s">
        <v>441</v>
      </c>
      <c r="T83" s="52" t="s">
        <v>441</v>
      </c>
      <c r="U83" s="52" t="s">
        <v>441</v>
      </c>
      <c r="V83" s="52" t="s">
        <v>441</v>
      </c>
      <c r="W83" s="52">
        <v>2.8053943400000001E-3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400.77062000000001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0.37272925999999995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1.6205619999999998</v>
      </c>
      <c r="AL85" s="120" t="s">
        <v>216</v>
      </c>
    </row>
    <row r="86" spans="1:38" ht="26.45" customHeight="1" thickBot="1" x14ac:dyDescent="0.25">
      <c r="A86" s="49" t="s">
        <v>208</v>
      </c>
      <c r="B86" s="55" t="s">
        <v>217</v>
      </c>
      <c r="C86" s="59" t="s">
        <v>218</v>
      </c>
      <c r="D86" s="51"/>
      <c r="E86" s="52" t="s">
        <v>441</v>
      </c>
      <c r="F86" s="52">
        <v>5.4372689999999994E-2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0.1182015</v>
      </c>
      <c r="AL86" s="120" t="s">
        <v>219</v>
      </c>
    </row>
    <row r="87" spans="1:38" ht="26.45" customHeight="1" thickBot="1" x14ac:dyDescent="0.25">
      <c r="A87" s="49" t="s">
        <v>208</v>
      </c>
      <c r="B87" s="55" t="s">
        <v>220</v>
      </c>
      <c r="C87" s="59" t="s">
        <v>221</v>
      </c>
      <c r="D87" s="51"/>
      <c r="E87" s="52" t="s">
        <v>441</v>
      </c>
      <c r="F87" s="52">
        <v>1.8425960189999999E-3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94637.7</v>
      </c>
      <c r="AL87" s="120" t="s">
        <v>434</v>
      </c>
    </row>
    <row r="88" spans="1:38" ht="26.45" customHeight="1" thickBot="1" x14ac:dyDescent="0.25">
      <c r="A88" s="49" t="s">
        <v>208</v>
      </c>
      <c r="B88" s="55" t="s">
        <v>222</v>
      </c>
      <c r="C88" s="59" t="s">
        <v>223</v>
      </c>
      <c r="D88" s="51"/>
      <c r="E88" s="52" t="s">
        <v>441</v>
      </c>
      <c r="F88" s="52">
        <v>3.7125000000000001E-3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0.33749999999999997</v>
      </c>
      <c r="AL88" s="120" t="s">
        <v>419</v>
      </c>
    </row>
    <row r="89" spans="1:38" ht="26.45" customHeight="1" thickBot="1" x14ac:dyDescent="0.25">
      <c r="A89" s="49" t="s">
        <v>208</v>
      </c>
      <c r="B89" s="55" t="s">
        <v>224</v>
      </c>
      <c r="C89" s="59" t="s">
        <v>225</v>
      </c>
      <c r="D89" s="51"/>
      <c r="E89" s="52" t="s">
        <v>441</v>
      </c>
      <c r="F89" s="52">
        <v>0.27211350000000001</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0.54422700000000002</v>
      </c>
      <c r="AL89" s="120" t="s">
        <v>420</v>
      </c>
    </row>
    <row r="90" spans="1:38" s="4" customFormat="1" ht="26.45" customHeight="1" thickBot="1" x14ac:dyDescent="0.25">
      <c r="A90" s="49" t="s">
        <v>208</v>
      </c>
      <c r="B90" s="55" t="s">
        <v>226</v>
      </c>
      <c r="C90" s="59" t="s">
        <v>227</v>
      </c>
      <c r="D90" s="51"/>
      <c r="E90" s="52" t="s">
        <v>441</v>
      </c>
      <c r="F90" s="52">
        <v>0.1280356780545</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9.6599999999999994E-7</v>
      </c>
      <c r="Y90" s="52">
        <v>4.876E-7</v>
      </c>
      <c r="Z90" s="52">
        <v>4.876E-7</v>
      </c>
      <c r="AA90" s="52">
        <v>4.876E-7</v>
      </c>
      <c r="AB90" s="52">
        <v>2.4287999999999999E-6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8.5769848000000009E-4</v>
      </c>
      <c r="F91" s="52">
        <v>1.9611341200000002E-3</v>
      </c>
      <c r="G91" s="52">
        <v>1.49084716E-3</v>
      </c>
      <c r="H91" s="52">
        <v>1.6815509500000003E-3</v>
      </c>
      <c r="I91" s="52">
        <v>3.6580807519999994E-2</v>
      </c>
      <c r="J91" s="52">
        <v>6.0266518359999993E-2</v>
      </c>
      <c r="K91" s="52">
        <v>6.515866914E-2</v>
      </c>
      <c r="L91" s="52">
        <v>4.9230949500000002E-5</v>
      </c>
      <c r="M91" s="52">
        <v>2.5855789000000001E-2</v>
      </c>
      <c r="N91" s="52">
        <v>0.30660442485333333</v>
      </c>
      <c r="O91" s="52">
        <v>7.3871769999999998E-4</v>
      </c>
      <c r="P91" s="52">
        <v>3.2190436000000001E-5</v>
      </c>
      <c r="Q91" s="52">
        <v>7.2099082699999997E-4</v>
      </c>
      <c r="R91" s="52">
        <v>7.7626541359999994E-3</v>
      </c>
      <c r="S91" s="52">
        <v>0.219327590322</v>
      </c>
      <c r="T91" s="52">
        <v>1.4821895789999999E-2</v>
      </c>
      <c r="U91" s="52">
        <v>4.0519300000000005E-6</v>
      </c>
      <c r="V91" s="52">
        <v>0.12900344073</v>
      </c>
      <c r="W91" s="52">
        <v>4.0519300000000004E-5</v>
      </c>
      <c r="X91" s="52">
        <v>4.4976423000000001E-5</v>
      </c>
      <c r="Y91" s="52">
        <v>1.8233685E-5</v>
      </c>
      <c r="Z91" s="52">
        <v>1.8233685E-5</v>
      </c>
      <c r="AA91" s="52">
        <v>1.8233685E-5</v>
      </c>
      <c r="AB91" s="52">
        <v>9.9677478000000002E-5</v>
      </c>
      <c r="AC91" s="52">
        <v>0.50322262375000004</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0.18814357140132734</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159.04141246790047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3.4017395009794122E-4</v>
      </c>
      <c r="F99" s="52">
        <v>0.40799865018592818</v>
      </c>
      <c r="G99" s="52" t="s">
        <v>441</v>
      </c>
      <c r="H99" s="52">
        <v>0.67927441998870086</v>
      </c>
      <c r="I99" s="52">
        <v>1.1482713250826643E-2</v>
      </c>
      <c r="J99" s="52">
        <v>1.7649355552196506E-2</v>
      </c>
      <c r="K99" s="52">
        <v>3.8488353674067083E-2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26.212</v>
      </c>
      <c r="AL99" s="120" t="s">
        <v>244</v>
      </c>
    </row>
    <row r="100" spans="1:38" ht="26.45" customHeight="1" thickBot="1" x14ac:dyDescent="0.25">
      <c r="A100" s="49" t="s">
        <v>242</v>
      </c>
      <c r="B100" s="49" t="s">
        <v>245</v>
      </c>
      <c r="C100" s="50" t="s">
        <v>406</v>
      </c>
      <c r="D100" s="63"/>
      <c r="E100" s="52">
        <v>4.1634812766319423E-3</v>
      </c>
      <c r="F100" s="52">
        <v>0.16978129355309574</v>
      </c>
      <c r="G100" s="52" t="s">
        <v>441</v>
      </c>
      <c r="H100" s="52">
        <v>0.4406079600588938</v>
      </c>
      <c r="I100" s="52">
        <v>3.9357454794520545E-3</v>
      </c>
      <c r="J100" s="52">
        <v>6.0473095287671228E-3</v>
      </c>
      <c r="K100" s="52">
        <v>1.3521374104109588E-2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45.820999999999998</v>
      </c>
      <c r="AL100" s="120" t="s">
        <v>244</v>
      </c>
    </row>
    <row r="101" spans="1:38" ht="26.45" customHeight="1" thickBot="1" x14ac:dyDescent="0.25">
      <c r="A101" s="49" t="s">
        <v>242</v>
      </c>
      <c r="B101" s="49" t="s">
        <v>246</v>
      </c>
      <c r="C101" s="50" t="s">
        <v>247</v>
      </c>
      <c r="D101" s="63"/>
      <c r="E101" s="52">
        <v>1.4979579587067892E-2</v>
      </c>
      <c r="F101" s="52">
        <v>0.20064381722799468</v>
      </c>
      <c r="G101" s="52" t="s">
        <v>441</v>
      </c>
      <c r="H101" s="52">
        <v>0.63595643979371863</v>
      </c>
      <c r="I101" s="52">
        <v>2.7722118904109582E-3</v>
      </c>
      <c r="J101" s="52">
        <v>9.1319921095890395E-3</v>
      </c>
      <c r="K101" s="52">
        <v>2.2829980273972601E-2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719.15346676700608</v>
      </c>
      <c r="AL101" s="120" t="s">
        <v>244</v>
      </c>
    </row>
    <row r="102" spans="1:38" ht="26.45" customHeight="1" thickBot="1" x14ac:dyDescent="0.25">
      <c r="A102" s="49" t="s">
        <v>242</v>
      </c>
      <c r="B102" s="49" t="s">
        <v>248</v>
      </c>
      <c r="C102" s="50" t="s">
        <v>384</v>
      </c>
      <c r="D102" s="63"/>
      <c r="E102" s="52">
        <v>1.4922082147714852E-4</v>
      </c>
      <c r="F102" s="52">
        <v>3.1354166383561644E-2</v>
      </c>
      <c r="G102" s="52" t="s">
        <v>441</v>
      </c>
      <c r="H102" s="52">
        <v>0.26371622214396251</v>
      </c>
      <c r="I102" s="52">
        <v>3.0893665753424656E-3</v>
      </c>
      <c r="J102" s="52">
        <v>1.6140893972602738E-2</v>
      </c>
      <c r="K102" s="52">
        <v>3.637227671232876E-2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47.906109589041094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2.1034108026904759E-5</v>
      </c>
      <c r="F104" s="52">
        <v>5.2126359999999999E-4</v>
      </c>
      <c r="G104" s="52" t="s">
        <v>441</v>
      </c>
      <c r="H104" s="52">
        <v>6.9243021708404763E-4</v>
      </c>
      <c r="I104" s="52">
        <v>7.7814200913242017E-6</v>
      </c>
      <c r="J104" s="52">
        <v>2.563291324200913E-5</v>
      </c>
      <c r="K104" s="52">
        <v>6.3624552511415525E-5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0.83535833333333331</v>
      </c>
      <c r="AL104" s="120" t="s">
        <v>244</v>
      </c>
    </row>
    <row r="105" spans="1:38" ht="26.45" customHeight="1" thickBot="1" x14ac:dyDescent="0.25">
      <c r="A105" s="49" t="s">
        <v>242</v>
      </c>
      <c r="B105" s="49" t="s">
        <v>253</v>
      </c>
      <c r="C105" s="50" t="s">
        <v>254</v>
      </c>
      <c r="D105" s="63"/>
      <c r="E105" s="52">
        <v>2.3754862444551154E-3</v>
      </c>
      <c r="F105" s="52">
        <v>0.61966846533333331</v>
      </c>
      <c r="G105" s="52" t="s">
        <v>441</v>
      </c>
      <c r="H105" s="52">
        <v>7.8336995737330911E-2</v>
      </c>
      <c r="I105" s="52">
        <v>1.374955555555556E-3</v>
      </c>
      <c r="J105" s="52">
        <v>2.160644444444445E-3</v>
      </c>
      <c r="K105" s="52">
        <v>4.7141333333333337E-3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79.638666666666666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3.5302676477050034E-4</v>
      </c>
      <c r="F107" s="52">
        <v>3.5741474999999995E-2</v>
      </c>
      <c r="G107" s="52" t="s">
        <v>441</v>
      </c>
      <c r="H107" s="52">
        <v>5.1740620071111396E-2</v>
      </c>
      <c r="I107" s="52">
        <v>1.256367E-3</v>
      </c>
      <c r="J107" s="52">
        <v>8.2660283999999983E-3</v>
      </c>
      <c r="K107" s="52">
        <v>8.2660283999999983E-3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216.61500000000001</v>
      </c>
      <c r="AL107" s="120" t="s">
        <v>244</v>
      </c>
    </row>
    <row r="108" spans="1:38" ht="26.45" customHeight="1" thickBot="1" x14ac:dyDescent="0.25">
      <c r="A108" s="49" t="s">
        <v>242</v>
      </c>
      <c r="B108" s="49" t="s">
        <v>258</v>
      </c>
      <c r="C108" s="50" t="s">
        <v>378</v>
      </c>
      <c r="D108" s="63"/>
      <c r="E108" s="52">
        <v>4.3052877576630596E-3</v>
      </c>
      <c r="F108" s="52">
        <v>5.4236959693150684E-2</v>
      </c>
      <c r="G108" s="52" t="s">
        <v>441</v>
      </c>
      <c r="H108" s="52">
        <v>9.0027192268799086E-2</v>
      </c>
      <c r="I108" s="52">
        <v>4.5197466410958906E-3</v>
      </c>
      <c r="J108" s="52">
        <v>3.4651390915068497E-2</v>
      </c>
      <c r="K108" s="52">
        <v>3.4651390915068497E-2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502.19407123287675</v>
      </c>
      <c r="AL108" s="120" t="s">
        <v>244</v>
      </c>
    </row>
    <row r="109" spans="1:38" ht="26.45" customHeight="1" thickBot="1" x14ac:dyDescent="0.25">
      <c r="A109" s="49" t="s">
        <v>242</v>
      </c>
      <c r="B109" s="49" t="s">
        <v>259</v>
      </c>
      <c r="C109" s="50" t="s">
        <v>379</v>
      </c>
      <c r="D109" s="63"/>
      <c r="E109" s="52">
        <v>2.755477871744E-4</v>
      </c>
      <c r="F109" s="52">
        <v>4.9071699287671234E-3</v>
      </c>
      <c r="G109" s="52" t="s">
        <v>441</v>
      </c>
      <c r="H109" s="52">
        <v>7.9272978771712001E-3</v>
      </c>
      <c r="I109" s="52">
        <v>7.0245786301369867E-4</v>
      </c>
      <c r="J109" s="52">
        <v>5.218258410958904E-3</v>
      </c>
      <c r="K109" s="52">
        <v>5.218258410958904E-3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10.035112328767124</v>
      </c>
      <c r="AL109" s="120" t="s">
        <v>244</v>
      </c>
    </row>
    <row r="110" spans="1:38" ht="26.45" customHeight="1" thickBot="1" x14ac:dyDescent="0.25">
      <c r="A110" s="49" t="s">
        <v>242</v>
      </c>
      <c r="B110" s="49" t="s">
        <v>260</v>
      </c>
      <c r="C110" s="50" t="s">
        <v>380</v>
      </c>
      <c r="D110" s="63"/>
      <c r="E110" s="52">
        <v>3.3450046264799988E-5</v>
      </c>
      <c r="F110" s="52">
        <v>1.1864747671232875E-3</v>
      </c>
      <c r="G110" s="52" t="s">
        <v>441</v>
      </c>
      <c r="H110" s="52">
        <v>7.4266075409039974E-4</v>
      </c>
      <c r="I110" s="52">
        <v>4.6473917808219169E-5</v>
      </c>
      <c r="J110" s="52">
        <v>3.5968602739726025E-4</v>
      </c>
      <c r="K110" s="52">
        <v>3.5968602739726025E-4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2.4263287671232878</v>
      </c>
      <c r="AL110" s="120" t="s">
        <v>244</v>
      </c>
    </row>
    <row r="111" spans="1:38" ht="26.45" customHeight="1" thickBot="1" x14ac:dyDescent="0.25">
      <c r="A111" s="49" t="s">
        <v>242</v>
      </c>
      <c r="B111" s="49" t="s">
        <v>261</v>
      </c>
      <c r="C111" s="50" t="s">
        <v>374</v>
      </c>
      <c r="D111" s="63"/>
      <c r="E111" s="52">
        <v>3.9322068706285707E-3</v>
      </c>
      <c r="F111" s="52">
        <v>7.1257620999999993E-2</v>
      </c>
      <c r="G111" s="52" t="s">
        <v>441</v>
      </c>
      <c r="H111" s="52">
        <v>6.6827609857028555E-2</v>
      </c>
      <c r="I111" s="52">
        <v>1.5510179999999999E-4</v>
      </c>
      <c r="J111" s="52">
        <v>2.9912489999999993E-4</v>
      </c>
      <c r="K111" s="52">
        <v>6.6472199999999997E-4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36.928999999999995</v>
      </c>
      <c r="AL111" s="120" t="s">
        <v>244</v>
      </c>
    </row>
    <row r="112" spans="1:38" ht="26.45" customHeight="1" thickBot="1" x14ac:dyDescent="0.25">
      <c r="A112" s="49" t="s">
        <v>262</v>
      </c>
      <c r="B112" s="49" t="s">
        <v>263</v>
      </c>
      <c r="C112" s="50" t="s">
        <v>264</v>
      </c>
      <c r="D112" s="51"/>
      <c r="E112" s="52">
        <v>0.61484000000000005</v>
      </c>
      <c r="F112" s="52" t="s">
        <v>441</v>
      </c>
      <c r="G112" s="52" t="s">
        <v>441</v>
      </c>
      <c r="H112" s="52">
        <v>0.52107690000000018</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15353.4</v>
      </c>
      <c r="AL112" s="120" t="s">
        <v>431</v>
      </c>
    </row>
    <row r="113" spans="1:38" ht="26.45" customHeight="1" thickBot="1" x14ac:dyDescent="0.25">
      <c r="A113" s="49" t="s">
        <v>262</v>
      </c>
      <c r="B113" s="64" t="s">
        <v>265</v>
      </c>
      <c r="C113" s="65" t="s">
        <v>266</v>
      </c>
      <c r="D113" s="51"/>
      <c r="E113" s="52">
        <v>0.2479275561120913</v>
      </c>
      <c r="F113" s="52" t="s">
        <v>441</v>
      </c>
      <c r="G113" s="52" t="s">
        <v>441</v>
      </c>
      <c r="H113" s="52">
        <v>1.4558246921233142</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6198.1889028022833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3.7692000000000004E-4</v>
      </c>
      <c r="F115" s="52" t="s">
        <v>441</v>
      </c>
      <c r="G115" s="52" t="s">
        <v>441</v>
      </c>
      <c r="H115" s="52">
        <v>7.5384000000000009E-4</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9.423</v>
      </c>
      <c r="AL115" s="120" t="s">
        <v>431</v>
      </c>
    </row>
    <row r="116" spans="1:38" ht="26.45" customHeight="1" thickBot="1" x14ac:dyDescent="0.25">
      <c r="A116" s="49" t="s">
        <v>262</v>
      </c>
      <c r="B116" s="49" t="s">
        <v>270</v>
      </c>
      <c r="C116" s="55" t="s">
        <v>407</v>
      </c>
      <c r="D116" s="51"/>
      <c r="E116" s="52">
        <v>0.28567602740467501</v>
      </c>
      <c r="F116" s="52" t="s">
        <v>441</v>
      </c>
      <c r="G116" s="52" t="s">
        <v>441</v>
      </c>
      <c r="H116" s="52">
        <v>0.81088355045118676</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7141.900685116876</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2.7220408708378083E-3</v>
      </c>
      <c r="J119" s="52">
        <v>6.2000771355765441E-2</v>
      </c>
      <c r="K119" s="52">
        <v>6.2000771355765441E-2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95700.858056220837</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9.5700858056220837E-3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3.7673420420720645E-2</v>
      </c>
      <c r="G125" s="52" t="s">
        <v>441</v>
      </c>
      <c r="H125" s="52" t="s">
        <v>441</v>
      </c>
      <c r="I125" s="52">
        <v>8.5150889999999991E-6</v>
      </c>
      <c r="J125" s="52">
        <v>5.6509226999999985E-5</v>
      </c>
      <c r="K125" s="52">
        <v>1.1946927899999997E-4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258.03299999999996</v>
      </c>
      <c r="AL125" s="120" t="s">
        <v>433</v>
      </c>
    </row>
    <row r="126" spans="1:38" ht="26.45" customHeight="1" thickBot="1" x14ac:dyDescent="0.25">
      <c r="A126" s="49" t="s">
        <v>287</v>
      </c>
      <c r="B126" s="49" t="s">
        <v>290</v>
      </c>
      <c r="C126" s="50" t="s">
        <v>291</v>
      </c>
      <c r="D126" s="51"/>
      <c r="E126" s="52" t="s">
        <v>441</v>
      </c>
      <c r="F126" s="52" t="s">
        <v>441</v>
      </c>
      <c r="G126" s="52" t="s">
        <v>441</v>
      </c>
      <c r="H126" s="52">
        <v>2.5456799999999998E-3</v>
      </c>
      <c r="I126" s="52" t="s">
        <v>441</v>
      </c>
      <c r="J126" s="52" t="s">
        <v>441</v>
      </c>
      <c r="K126" s="52" t="s">
        <v>441</v>
      </c>
      <c r="L126" s="52" t="s">
        <v>441</v>
      </c>
      <c r="M126" s="52">
        <v>5.9399199999999996E-3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10.606999999999999</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2.6224999999999998E-2</v>
      </c>
      <c r="F128" s="52">
        <v>6.6504516477059294E-5</v>
      </c>
      <c r="G128" s="52">
        <v>1.098E-3</v>
      </c>
      <c r="H128" s="52">
        <v>3.381585583579286E-5</v>
      </c>
      <c r="I128" s="52">
        <v>2.5999999999999998E-5</v>
      </c>
      <c r="J128" s="52">
        <v>2.5999999999999998E-5</v>
      </c>
      <c r="K128" s="52">
        <v>2.5999999999999998E-5</v>
      </c>
      <c r="L128" s="52">
        <v>9.1000000000000008E-7</v>
      </c>
      <c r="M128" s="52">
        <v>1.0329999999999998E-3</v>
      </c>
      <c r="N128" s="52">
        <v>6.5377321282532861E-4</v>
      </c>
      <c r="O128" s="52">
        <v>5.1850978948215717E-5</v>
      </c>
      <c r="P128" s="52">
        <v>2.119126965709686E-4</v>
      </c>
      <c r="Q128" s="52">
        <v>6.9886102060638588E-5</v>
      </c>
      <c r="R128" s="52">
        <v>1.8486001190233428E-4</v>
      </c>
      <c r="S128" s="52">
        <v>1.5442574165012071E-4</v>
      </c>
      <c r="T128" s="52">
        <v>2.4347416201770864E-4</v>
      </c>
      <c r="U128" s="52">
        <v>1.3188183775959217E-4</v>
      </c>
      <c r="V128" s="52">
        <v>2.7616282265897506E-4</v>
      </c>
      <c r="W128" s="52">
        <v>5.9177747712637501E-4</v>
      </c>
      <c r="X128" s="52">
        <v>9.4684396340220031E-8</v>
      </c>
      <c r="Y128" s="52">
        <v>2.0176793982023076E-7</v>
      </c>
      <c r="Z128" s="52">
        <v>1.0708354348001074E-7</v>
      </c>
      <c r="AA128" s="52">
        <v>1.3075464256506572E-7</v>
      </c>
      <c r="AB128" s="52">
        <v>5.3429052220552729E-7</v>
      </c>
      <c r="AC128" s="52">
        <v>5.0949222792594576E-4</v>
      </c>
      <c r="AD128" s="52">
        <v>3.8324636613898581E-8</v>
      </c>
      <c r="AE128" s="40"/>
      <c r="AF128" s="52" t="s">
        <v>441</v>
      </c>
      <c r="AG128" s="52" t="s">
        <v>441</v>
      </c>
      <c r="AH128" s="52" t="s">
        <v>441</v>
      </c>
      <c r="AI128" s="52" t="s">
        <v>441</v>
      </c>
      <c r="AJ128" s="52" t="s">
        <v>441</v>
      </c>
      <c r="AK128" s="52">
        <v>11.271951945264288</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2.1168322457740811E-3</v>
      </c>
      <c r="G130" s="52" t="s">
        <v>442</v>
      </c>
      <c r="H130" s="52" t="s">
        <v>441</v>
      </c>
      <c r="I130" s="52" t="s">
        <v>442</v>
      </c>
      <c r="J130" s="52" t="s">
        <v>442</v>
      </c>
      <c r="K130" s="52" t="s">
        <v>442</v>
      </c>
      <c r="L130" s="52" t="s">
        <v>442</v>
      </c>
      <c r="M130" s="52" t="s">
        <v>442</v>
      </c>
      <c r="N130" s="52">
        <v>3.7187593506841964E-4</v>
      </c>
      <c r="O130" s="52">
        <v>2.8605841159109205E-5</v>
      </c>
      <c r="P130" s="52">
        <v>1.6019271049101153E-5</v>
      </c>
      <c r="Q130" s="52">
        <v>4.5769345854574729E-6</v>
      </c>
      <c r="R130" s="52" t="s">
        <v>441</v>
      </c>
      <c r="S130" s="52" t="s">
        <v>441</v>
      </c>
      <c r="T130" s="52">
        <v>4.0048177622752891E-5</v>
      </c>
      <c r="U130" s="52" t="s">
        <v>441</v>
      </c>
      <c r="V130" s="52" t="s">
        <v>441</v>
      </c>
      <c r="W130" s="52">
        <v>2.8605841159109204E-3</v>
      </c>
      <c r="X130" s="52" t="s">
        <v>441</v>
      </c>
      <c r="Y130" s="52" t="s">
        <v>441</v>
      </c>
      <c r="Z130" s="52" t="s">
        <v>441</v>
      </c>
      <c r="AA130" s="52" t="s">
        <v>441</v>
      </c>
      <c r="AB130" s="52">
        <v>5.7211682318218405E-6</v>
      </c>
      <c r="AC130" s="52">
        <v>5.721168231821841E-4</v>
      </c>
      <c r="AD130" s="52" t="s">
        <v>441</v>
      </c>
      <c r="AE130" s="40"/>
      <c r="AF130" s="52" t="s">
        <v>441</v>
      </c>
      <c r="AG130" s="52" t="s">
        <v>441</v>
      </c>
      <c r="AH130" s="52" t="s">
        <v>441</v>
      </c>
      <c r="AI130" s="52" t="s">
        <v>441</v>
      </c>
      <c r="AJ130" s="52" t="s">
        <v>441</v>
      </c>
      <c r="AK130" s="52">
        <v>0.28605841159109202</v>
      </c>
      <c r="AL130" s="120" t="s">
        <v>299</v>
      </c>
    </row>
    <row r="131" spans="1:38" ht="26.45" customHeight="1" thickBot="1" x14ac:dyDescent="0.25">
      <c r="A131" s="49" t="s">
        <v>287</v>
      </c>
      <c r="B131" s="53" t="s">
        <v>302</v>
      </c>
      <c r="C131" s="61" t="s">
        <v>303</v>
      </c>
      <c r="D131" s="51"/>
      <c r="E131" s="52" t="s">
        <v>442</v>
      </c>
      <c r="F131" s="52">
        <v>6.5652750201234224E-5</v>
      </c>
      <c r="G131" s="52" t="s">
        <v>442</v>
      </c>
      <c r="H131" s="52" t="s">
        <v>441</v>
      </c>
      <c r="I131" s="52" t="s">
        <v>442</v>
      </c>
      <c r="J131" s="52" t="s">
        <v>442</v>
      </c>
      <c r="K131" s="52" t="s">
        <v>442</v>
      </c>
      <c r="L131" s="52" t="s">
        <v>442</v>
      </c>
      <c r="M131" s="52" t="s">
        <v>442</v>
      </c>
      <c r="N131" s="52" t="s">
        <v>435</v>
      </c>
      <c r="O131" s="52">
        <v>1.1254757177354447E-5</v>
      </c>
      <c r="P131" s="52">
        <v>1.5193922189428506E-4</v>
      </c>
      <c r="Q131" s="52">
        <v>9.3789643144620417E-8</v>
      </c>
      <c r="R131" s="52">
        <v>1.5006342903139267E-6</v>
      </c>
      <c r="S131" s="52">
        <v>2.3072252213576598E-4</v>
      </c>
      <c r="T131" s="52">
        <v>2.8136892943386096E-5</v>
      </c>
      <c r="U131" s="52" t="s">
        <v>441</v>
      </c>
      <c r="V131" s="52" t="s">
        <v>441</v>
      </c>
      <c r="W131" s="52">
        <v>3.7515857257848166E-2</v>
      </c>
      <c r="X131" s="52" t="s">
        <v>441</v>
      </c>
      <c r="Y131" s="52" t="s">
        <v>441</v>
      </c>
      <c r="Z131" s="52" t="s">
        <v>441</v>
      </c>
      <c r="AA131" s="52" t="s">
        <v>441</v>
      </c>
      <c r="AB131" s="52">
        <v>3.7515857257848126E-9</v>
      </c>
      <c r="AC131" s="52">
        <v>9.3789643144620329E-3</v>
      </c>
      <c r="AD131" s="52">
        <v>1.8757928628924064E-3</v>
      </c>
      <c r="AE131" s="40"/>
      <c r="AF131" s="52" t="s">
        <v>441</v>
      </c>
      <c r="AG131" s="52" t="s">
        <v>441</v>
      </c>
      <c r="AH131" s="52" t="s">
        <v>441</v>
      </c>
      <c r="AI131" s="52" t="s">
        <v>441</v>
      </c>
      <c r="AJ131" s="52" t="s">
        <v>441</v>
      </c>
      <c r="AK131" s="52">
        <v>9.3789643144620322E-2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3.2752499999999995E-4</v>
      </c>
      <c r="F133" s="52">
        <v>5.1609999999999994E-6</v>
      </c>
      <c r="G133" s="52">
        <v>4.4861000000000003E-5</v>
      </c>
      <c r="H133" s="52" t="s">
        <v>441</v>
      </c>
      <c r="I133" s="52">
        <v>1.3775900000000003E-5</v>
      </c>
      <c r="J133" s="52">
        <v>1.3775900000000003E-5</v>
      </c>
      <c r="K133" s="52">
        <v>1.5308320000000002E-5</v>
      </c>
      <c r="L133" s="52" t="s">
        <v>441</v>
      </c>
      <c r="M133" s="52">
        <v>5.558E-5</v>
      </c>
      <c r="N133" s="52">
        <v>1.1921910000000001E-5</v>
      </c>
      <c r="O133" s="52">
        <v>1.9969100000000002E-6</v>
      </c>
      <c r="P133" s="52">
        <v>5.9152999999999994E-4</v>
      </c>
      <c r="Q133" s="52">
        <v>5.4031700000000007E-6</v>
      </c>
      <c r="R133" s="52">
        <v>5.3833200000000012E-6</v>
      </c>
      <c r="S133" s="52">
        <v>4.9347100000000002E-6</v>
      </c>
      <c r="T133" s="52">
        <v>6.88001E-6</v>
      </c>
      <c r="U133" s="52">
        <v>7.8526600000000008E-6</v>
      </c>
      <c r="V133" s="52">
        <v>6.356764E-5</v>
      </c>
      <c r="W133" s="52">
        <v>1.0718999999999999E-5</v>
      </c>
      <c r="X133" s="52">
        <v>5.2403999999999994E-9</v>
      </c>
      <c r="Y133" s="52">
        <v>2.8623699999999999E-9</v>
      </c>
      <c r="Z133" s="52">
        <v>2.5566800000000003E-9</v>
      </c>
      <c r="AA133" s="52">
        <v>2.7750300000000001E-9</v>
      </c>
      <c r="AB133" s="52">
        <v>1.3434479999999999E-8</v>
      </c>
      <c r="AC133" s="52">
        <v>5.9549999999999997E-5</v>
      </c>
      <c r="AD133" s="52">
        <v>1.6276999999999996E-4</v>
      </c>
      <c r="AE133" s="40"/>
      <c r="AF133" s="52" t="s">
        <v>441</v>
      </c>
      <c r="AG133" s="52" t="s">
        <v>441</v>
      </c>
      <c r="AH133" s="52" t="s">
        <v>441</v>
      </c>
      <c r="AI133" s="52" t="s">
        <v>441</v>
      </c>
      <c r="AJ133" s="52" t="s">
        <v>441</v>
      </c>
      <c r="AK133" s="52">
        <v>397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6.4002647003072403E-3</v>
      </c>
      <c r="F135" s="52">
        <v>2.4755740821943099E-3</v>
      </c>
      <c r="G135" s="52">
        <v>2.2139280409867816E-4</v>
      </c>
      <c r="H135" s="52">
        <v>2.8326225949120999E-4</v>
      </c>
      <c r="I135" s="52">
        <v>8.4330531743041955E-3</v>
      </c>
      <c r="J135" s="52">
        <v>9.0771049680458023E-3</v>
      </c>
      <c r="K135" s="52">
        <v>9.3387510092533318E-3</v>
      </c>
      <c r="L135" s="52">
        <v>3.5418823332077614E-3</v>
      </c>
      <c r="M135" s="52">
        <v>0.11236691138935637</v>
      </c>
      <c r="N135" s="52">
        <v>9.862043091668389E-4</v>
      </c>
      <c r="O135" s="52">
        <v>2.0126618554425286E-4</v>
      </c>
      <c r="P135" s="52">
        <v>1.6605029492115957E-4</v>
      </c>
      <c r="Q135" s="52">
        <v>8.2519136073143655E-4</v>
      </c>
      <c r="R135" s="52">
        <v>2.0126618554425288E-5</v>
      </c>
      <c r="S135" s="52">
        <v>4.0253237108850572E-4</v>
      </c>
      <c r="T135" s="52">
        <v>7.6452032054852404E-5</v>
      </c>
      <c r="U135" s="52">
        <v>1.4088632988097701E-4</v>
      </c>
      <c r="V135" s="52">
        <v>3.5281962325907523E-2</v>
      </c>
      <c r="W135" s="52">
        <v>0.13193487030159864</v>
      </c>
      <c r="X135" s="52">
        <v>4.6895021231810911E-3</v>
      </c>
      <c r="Y135" s="52">
        <v>9.3186243906989083E-3</v>
      </c>
      <c r="Z135" s="52">
        <v>1.1431919338913561E-2</v>
      </c>
      <c r="AA135" s="52">
        <v>2.5127553730711401E-3</v>
      </c>
      <c r="AB135" s="52">
        <v>2.7952801225864701E-2</v>
      </c>
      <c r="AC135" s="52">
        <v>3.0663554364665605E-4</v>
      </c>
      <c r="AD135" s="52">
        <v>2.4802511163242631E-4</v>
      </c>
      <c r="AE135" s="40"/>
      <c r="AF135" s="52" t="s">
        <v>441</v>
      </c>
      <c r="AG135" s="52" t="s">
        <v>441</v>
      </c>
      <c r="AH135" s="52" t="s">
        <v>441</v>
      </c>
      <c r="AI135" s="52" t="s">
        <v>441</v>
      </c>
      <c r="AJ135" s="52" t="s">
        <v>441</v>
      </c>
      <c r="AK135" s="52">
        <v>2.0126618554425284</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9.3412481230616194E-4</v>
      </c>
      <c r="F139" s="52">
        <v>4.5170304523011878E-3</v>
      </c>
      <c r="G139" s="52">
        <v>1.2152912030765404E-2</v>
      </c>
      <c r="H139" s="52" t="s">
        <v>441</v>
      </c>
      <c r="I139" s="52">
        <v>6.5660914338170756E-3</v>
      </c>
      <c r="J139" s="52">
        <v>6.5660914338170756E-3</v>
      </c>
      <c r="K139" s="52">
        <v>6.5660914338170756E-3</v>
      </c>
      <c r="L139" s="52" t="s">
        <v>441</v>
      </c>
      <c r="M139" s="52">
        <v>1.6766931587644099E-2</v>
      </c>
      <c r="N139" s="52">
        <v>8.6158693045526369E-2</v>
      </c>
      <c r="O139" s="52">
        <v>1.9364609046023759E-4</v>
      </c>
      <c r="P139" s="52">
        <v>1.504E-5</v>
      </c>
      <c r="Q139" s="52">
        <v>5.1516225599801047E-5</v>
      </c>
      <c r="R139" s="52">
        <v>4.2219714338170752E-4</v>
      </c>
      <c r="S139" s="52">
        <v>2.8901649661331854E-3</v>
      </c>
      <c r="T139" s="52">
        <v>2.9417473722862664E-4</v>
      </c>
      <c r="U139" s="52" t="s">
        <v>441</v>
      </c>
      <c r="V139" s="52">
        <v>0.33619969968985902</v>
      </c>
      <c r="W139" s="52">
        <v>0.13300249624612323</v>
      </c>
      <c r="X139" s="52">
        <v>1.8548173704502897E-3</v>
      </c>
      <c r="Y139" s="52">
        <v>3.8543157187445141E-3</v>
      </c>
      <c r="Z139" s="52">
        <v>3.5551157187445142E-3</v>
      </c>
      <c r="AA139" s="52">
        <v>2.761554063366786E-3</v>
      </c>
      <c r="AB139" s="52">
        <v>1.2025802871306104E-2</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22.101082223834347</v>
      </c>
      <c r="F141" s="68">
        <f>SUM(F14:F140)</f>
        <v>6.0879724149073047</v>
      </c>
      <c r="G141" s="68">
        <f t="shared" ref="G141:AD141" si="0">SUM(G14:G140)</f>
        <v>74.067724244954888</v>
      </c>
      <c r="H141" s="68">
        <f>SUM(H14:H140)</f>
        <v>5.2545643036447744</v>
      </c>
      <c r="I141" s="68">
        <f t="shared" si="0"/>
        <v>1.9658825030309781</v>
      </c>
      <c r="J141" s="68">
        <f t="shared" si="0"/>
        <v>4.1072509078546924</v>
      </c>
      <c r="K141" s="68">
        <f t="shared" si="0"/>
        <v>8.2468648184552507</v>
      </c>
      <c r="L141" s="68">
        <f t="shared" si="0"/>
        <v>0.2123354607056204</v>
      </c>
      <c r="M141" s="68">
        <f t="shared" si="0"/>
        <v>107.7241943352694</v>
      </c>
      <c r="N141" s="68">
        <f t="shared" si="0"/>
        <v>2.4085077049179162</v>
      </c>
      <c r="O141" s="68">
        <f t="shared" si="0"/>
        <v>0.15976832248863079</v>
      </c>
      <c r="P141" s="68">
        <f t="shared" si="0"/>
        <v>4.673300046420599E-2</v>
      </c>
      <c r="Q141" s="68">
        <f t="shared" si="0"/>
        <v>0.20221065076466826</v>
      </c>
      <c r="R141" s="68">
        <f>SUM(R14:R140)</f>
        <v>0.26459608636654025</v>
      </c>
      <c r="S141" s="68">
        <f t="shared" si="0"/>
        <v>3.0835523138990197</v>
      </c>
      <c r="T141" s="68">
        <f t="shared" si="0"/>
        <v>3.7444877995611057</v>
      </c>
      <c r="U141" s="68">
        <f t="shared" si="0"/>
        <v>3.5325312110697865E-2</v>
      </c>
      <c r="V141" s="68">
        <f t="shared" si="0"/>
        <v>5.6668294614136538</v>
      </c>
      <c r="W141" s="68">
        <f t="shared" si="0"/>
        <v>0.95184951646825422</v>
      </c>
      <c r="X141" s="68">
        <f t="shared" si="0"/>
        <v>4.0069211267726529E-2</v>
      </c>
      <c r="Y141" s="68">
        <f t="shared" si="0"/>
        <v>7.6720817491094453E-2</v>
      </c>
      <c r="Z141" s="68">
        <f t="shared" si="0"/>
        <v>4.0700343794472765E-2</v>
      </c>
      <c r="AA141" s="68">
        <f t="shared" si="0"/>
        <v>2.1726914592141575E-2</v>
      </c>
      <c r="AB141" s="68">
        <f t="shared" si="0"/>
        <v>0.17922301206525293</v>
      </c>
      <c r="AC141" s="68">
        <f t="shared" si="0"/>
        <v>0.57219581206671688</v>
      </c>
      <c r="AD141" s="68">
        <f t="shared" si="0"/>
        <v>0.19545471076705148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22.101082223834347</v>
      </c>
      <c r="F152" s="110">
        <f>SUM(F$141, F$151, IF(AND(ISNUMBER(SEARCH($B$4,"AT|BE|CH|GB|IE|LT|LU|NL")),SUM(F$143:F$149)&gt;0),SUM(F$143:F$149)-SUM(F$27:F$33),0))</f>
        <v>6.0879724149073047</v>
      </c>
      <c r="G152" s="10">
        <f t="shared" ref="G152:AD152" si="1">SUM(G$141, G$151, IF(AND(ISNUMBER(SEARCH($B$4,"AT|BE|CH|GB|IE|LT|LU|NL")),SUM(G$143:G$149)&gt;0),SUM(G$143:G$149)-SUM(G$27:G$33),0))</f>
        <v>74.067724244954888</v>
      </c>
      <c r="H152" s="10">
        <f t="shared" si="1"/>
        <v>5.2545643036447744</v>
      </c>
      <c r="I152" s="10">
        <f t="shared" si="1"/>
        <v>1.9658825030309781</v>
      </c>
      <c r="J152" s="10">
        <f t="shared" si="1"/>
        <v>4.1072509078546924</v>
      </c>
      <c r="K152" s="10">
        <f t="shared" si="1"/>
        <v>8.2468648184552507</v>
      </c>
      <c r="L152" s="10">
        <f t="shared" si="1"/>
        <v>0.2123354607056204</v>
      </c>
      <c r="M152" s="10">
        <f t="shared" si="1"/>
        <v>107.7241943352694</v>
      </c>
      <c r="N152" s="10">
        <f t="shared" si="1"/>
        <v>2.4085077049179162</v>
      </c>
      <c r="O152" s="10">
        <f t="shared" si="1"/>
        <v>0.15976832248863079</v>
      </c>
      <c r="P152" s="10">
        <f t="shared" si="1"/>
        <v>4.673300046420599E-2</v>
      </c>
      <c r="Q152" s="10">
        <f t="shared" si="1"/>
        <v>0.20221065076466826</v>
      </c>
      <c r="R152" s="10">
        <f t="shared" si="1"/>
        <v>0.26459608636654025</v>
      </c>
      <c r="S152" s="10">
        <f t="shared" si="1"/>
        <v>3.0835523138990197</v>
      </c>
      <c r="T152" s="10">
        <f t="shared" si="1"/>
        <v>3.7444877995611057</v>
      </c>
      <c r="U152" s="10">
        <f t="shared" si="1"/>
        <v>3.5325312110697865E-2</v>
      </c>
      <c r="V152" s="10">
        <f t="shared" si="1"/>
        <v>5.6668294614136538</v>
      </c>
      <c r="W152" s="10">
        <f t="shared" si="1"/>
        <v>0.95184951646825422</v>
      </c>
      <c r="X152" s="10">
        <f t="shared" si="1"/>
        <v>4.0069211267726529E-2</v>
      </c>
      <c r="Y152" s="10">
        <f t="shared" si="1"/>
        <v>7.6720817491094453E-2</v>
      </c>
      <c r="Z152" s="10">
        <f t="shared" si="1"/>
        <v>4.0700343794472765E-2</v>
      </c>
      <c r="AA152" s="10">
        <f t="shared" si="1"/>
        <v>2.1726914592141575E-2</v>
      </c>
      <c r="AB152" s="10">
        <f t="shared" si="1"/>
        <v>0.17922301206525293</v>
      </c>
      <c r="AC152" s="10">
        <f t="shared" si="1"/>
        <v>0.57219581206671688</v>
      </c>
      <c r="AD152" s="10">
        <f t="shared" si="1"/>
        <v>0.19545471076705148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22.101082223834347</v>
      </c>
      <c r="F154" s="110">
        <f>SUM(F$141, F$153, -1 * IF(OR($B$6=2005,$B$6&gt;=2020),SUM(F$99:F$122),0), IF(AND(ISNUMBER(SEARCH($B$4,"AT|BE|CH|GB|IE|LT|LU|NL")),SUM(F$143:F$149)&gt;0),SUM(F$143:F$149)-SUM(F$27:F$33),0))</f>
        <v>6.0879724149073047</v>
      </c>
      <c r="G154" s="10">
        <f>SUM(G$141, G$153, IF(AND(ISNUMBER(SEARCH($B$4,"AT|BE|CH|GB|IE|LT|LU|NL")),SUM(G$143:G$149)&gt;0),SUM(G$143:G$149)-SUM(G$27:G$33),0))</f>
        <v>74.067724244954888</v>
      </c>
      <c r="H154" s="10">
        <f>SUM(H$141, H$153, IF(AND(ISNUMBER(SEARCH($B$4,"AT|BE|CH|GB|IE|LT|LU|NL")),SUM(H$143:H$149)&gt;0),SUM(H$143:H$149)-SUM(H$27:H$33),0))</f>
        <v>5.2545643036447744</v>
      </c>
      <c r="I154" s="10">
        <f t="shared" ref="I154:AD154" si="2">SUM(I$141, I$153, IF(AND(ISNUMBER(SEARCH($B$4,"AT|BE|CH|GB|IE|LT|LU|NL")),SUM(I$143:I$149)&gt;0),SUM(I$143:I$149)-SUM(I$27:I$33),0))</f>
        <v>1.9658825030309781</v>
      </c>
      <c r="J154" s="10">
        <f t="shared" si="2"/>
        <v>4.1072509078546924</v>
      </c>
      <c r="K154" s="10">
        <f t="shared" si="2"/>
        <v>8.2468648184552507</v>
      </c>
      <c r="L154" s="10">
        <f t="shared" si="2"/>
        <v>0.2123354607056204</v>
      </c>
      <c r="M154" s="10">
        <f t="shared" si="2"/>
        <v>107.7241943352694</v>
      </c>
      <c r="N154" s="10">
        <f t="shared" si="2"/>
        <v>2.4085077049179162</v>
      </c>
      <c r="O154" s="10">
        <f t="shared" si="2"/>
        <v>0.15976832248863079</v>
      </c>
      <c r="P154" s="10">
        <f t="shared" si="2"/>
        <v>4.673300046420599E-2</v>
      </c>
      <c r="Q154" s="10">
        <f t="shared" si="2"/>
        <v>0.20221065076466826</v>
      </c>
      <c r="R154" s="10">
        <f t="shared" si="2"/>
        <v>0.26459608636654025</v>
      </c>
      <c r="S154" s="10">
        <f t="shared" si="2"/>
        <v>3.0835523138990197</v>
      </c>
      <c r="T154" s="10">
        <f t="shared" si="2"/>
        <v>3.7444877995611057</v>
      </c>
      <c r="U154" s="10">
        <f t="shared" si="2"/>
        <v>3.5325312110697865E-2</v>
      </c>
      <c r="V154" s="10">
        <f t="shared" si="2"/>
        <v>5.6668294614136538</v>
      </c>
      <c r="W154" s="10">
        <f t="shared" si="2"/>
        <v>0.95184951646825422</v>
      </c>
      <c r="X154" s="10">
        <f t="shared" si="2"/>
        <v>4.0069211267726529E-2</v>
      </c>
      <c r="Y154" s="10">
        <f t="shared" si="2"/>
        <v>7.6720817491094453E-2</v>
      </c>
      <c r="Z154" s="10">
        <f t="shared" si="2"/>
        <v>4.0700343794472765E-2</v>
      </c>
      <c r="AA154" s="10">
        <f t="shared" si="2"/>
        <v>2.1726914592141575E-2</v>
      </c>
      <c r="AB154" s="10">
        <f t="shared" si="2"/>
        <v>0.17922301206525293</v>
      </c>
      <c r="AC154" s="10">
        <f t="shared" si="2"/>
        <v>0.57219581206671688</v>
      </c>
      <c r="AD154" s="10">
        <f t="shared" si="2"/>
        <v>0.19545471076705148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1.8035301263664298</v>
      </c>
      <c r="F157" s="112">
        <v>2.948476127580705</v>
      </c>
      <c r="G157" s="112">
        <v>0.13035368482017901</v>
      </c>
      <c r="H157" s="112" t="s">
        <v>441</v>
      </c>
      <c r="I157" s="112">
        <v>4.1533937674817403E-2</v>
      </c>
      <c r="J157" s="112">
        <v>4.1533937674817403E-2</v>
      </c>
      <c r="K157" s="112">
        <v>4.1533937674817403E-2</v>
      </c>
      <c r="L157" s="112">
        <v>6.2300906512226103E-3</v>
      </c>
      <c r="M157" s="112">
        <v>0.33068580042021301</v>
      </c>
      <c r="N157" s="112" t="s">
        <v>441</v>
      </c>
      <c r="O157" s="112" t="s">
        <v>441</v>
      </c>
      <c r="P157" s="112" t="s">
        <v>441</v>
      </c>
      <c r="Q157" s="112" t="s">
        <v>441</v>
      </c>
      <c r="R157" s="112" t="s">
        <v>441</v>
      </c>
      <c r="S157" s="112" t="s">
        <v>441</v>
      </c>
      <c r="T157" s="112" t="s">
        <v>441</v>
      </c>
      <c r="U157" s="112" t="s">
        <v>441</v>
      </c>
      <c r="V157" s="112" t="s">
        <v>441</v>
      </c>
      <c r="W157" s="112">
        <v>9.3109772449916986E-3</v>
      </c>
      <c r="X157" s="112" t="s">
        <v>441</v>
      </c>
      <c r="Y157" s="112" t="s">
        <v>441</v>
      </c>
      <c r="Z157" s="112" t="s">
        <v>441</v>
      </c>
      <c r="AA157" s="112" t="s">
        <v>441</v>
      </c>
      <c r="AB157" s="112" t="s">
        <v>441</v>
      </c>
      <c r="AC157" s="112" t="s">
        <v>441</v>
      </c>
      <c r="AD157" s="112" t="s">
        <v>441</v>
      </c>
      <c r="AE157" s="43"/>
      <c r="AF157" s="16">
        <v>6844.6991596882681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0.11279688933245054</v>
      </c>
      <c r="F158" s="112">
        <v>0.16956323697332445</v>
      </c>
      <c r="G158" s="112">
        <v>7.4964800459154223E-3</v>
      </c>
      <c r="H158" s="112" t="s">
        <v>441</v>
      </c>
      <c r="I158" s="112">
        <v>9.5731035707288291E-5</v>
      </c>
      <c r="J158" s="112">
        <v>9.5731035707288291E-5</v>
      </c>
      <c r="K158" s="112">
        <v>9.5731035707288291E-5</v>
      </c>
      <c r="L158" s="112">
        <v>1.4359655356093243E-5</v>
      </c>
      <c r="M158" s="112">
        <v>4.8641921247454319E-2</v>
      </c>
      <c r="N158" s="112" t="s">
        <v>441</v>
      </c>
      <c r="O158" s="112" t="s">
        <v>441</v>
      </c>
      <c r="P158" s="112" t="s">
        <v>441</v>
      </c>
      <c r="Q158" s="112" t="s">
        <v>441</v>
      </c>
      <c r="R158" s="112" t="s">
        <v>441</v>
      </c>
      <c r="S158" s="112" t="s">
        <v>441</v>
      </c>
      <c r="T158" s="112" t="s">
        <v>441</v>
      </c>
      <c r="U158" s="112" t="s">
        <v>441</v>
      </c>
      <c r="V158" s="112" t="s">
        <v>441</v>
      </c>
      <c r="W158" s="112">
        <v>5.3546285359997207E-4</v>
      </c>
      <c r="X158" s="112" t="s">
        <v>441</v>
      </c>
      <c r="Y158" s="112" t="s">
        <v>441</v>
      </c>
      <c r="Z158" s="112" t="s">
        <v>441</v>
      </c>
      <c r="AA158" s="112" t="s">
        <v>441</v>
      </c>
      <c r="AB158" s="112" t="s">
        <v>441</v>
      </c>
      <c r="AC158" s="112" t="s">
        <v>441</v>
      </c>
      <c r="AD158" s="112" t="s">
        <v>441</v>
      </c>
      <c r="AE158" s="43"/>
      <c r="AF158" s="16">
        <v>393.56519739597951</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0.99629000805667889</v>
      </c>
      <c r="F159" s="112">
        <v>2.629387136710621E-2</v>
      </c>
      <c r="G159" s="112">
        <v>0.37457199999999996</v>
      </c>
      <c r="H159" s="112" t="s">
        <v>441</v>
      </c>
      <c r="I159" s="112">
        <v>5.5451448289333363E-2</v>
      </c>
      <c r="J159" s="112">
        <v>6.521486897635792E-2</v>
      </c>
      <c r="K159" s="112">
        <v>6.521486897635792E-2</v>
      </c>
      <c r="L159" s="112">
        <v>1.242139812220744E-3</v>
      </c>
      <c r="M159" s="112">
        <v>5.6306771327518296E-2</v>
      </c>
      <c r="N159" s="112">
        <v>2.5868000000000002E-3</v>
      </c>
      <c r="O159" s="112">
        <v>2.7464000000000004E-4</v>
      </c>
      <c r="P159" s="112">
        <v>3.3216000000000002E-4</v>
      </c>
      <c r="Q159" s="112">
        <v>8.4749600000000019E-3</v>
      </c>
      <c r="R159" s="112">
        <v>8.9954800000000001E-3</v>
      </c>
      <c r="S159" s="112">
        <v>1.7898379999999998E-2</v>
      </c>
      <c r="T159" s="112">
        <v>0.39628400000000003</v>
      </c>
      <c r="U159" s="112">
        <v>2.8693399999999997E-3</v>
      </c>
      <c r="V159" s="112">
        <v>1.8204000000000001E-2</v>
      </c>
      <c r="W159" s="112">
        <v>6.15206E-3</v>
      </c>
      <c r="X159" s="112">
        <v>6.7222000000000001E-5</v>
      </c>
      <c r="Y159" s="112">
        <v>3.9758000000000003E-4</v>
      </c>
      <c r="Z159" s="112">
        <v>2.7464000000000004E-4</v>
      </c>
      <c r="AA159" s="112">
        <v>1.13522E-4</v>
      </c>
      <c r="AB159" s="112">
        <v>8.5296400000000011E-4</v>
      </c>
      <c r="AC159" s="112">
        <v>1.9512400000000004E-3</v>
      </c>
      <c r="AD159" s="112">
        <v>7.1168680000000002E-3</v>
      </c>
      <c r="AE159" s="43"/>
      <c r="AF159" s="16">
        <v>620.34559999999999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27" priority="9" operator="containsText" text="NR">
      <formula>NOT(ISERROR(SEARCH("NR",E14)))</formula>
    </cfRule>
  </conditionalFormatting>
  <conditionalFormatting sqref="E14:AK140">
    <cfRule type="containsText" dxfId="126" priority="1" operator="containsText" text="NA">
      <formula>NOT(ISERROR(SEARCH("NA",E14)))</formula>
    </cfRule>
    <cfRule type="containsText" dxfId="125" priority="2" operator="containsText" text="IE">
      <formula>NOT(ISERROR(SEARCH("IE",E14)))</formula>
    </cfRule>
    <cfRule type="containsText" dxfId="124" priority="3" operator="containsText" text="NE">
      <formula>NOT(ISERROR(SEARCH("NE",E14)))</formula>
    </cfRule>
    <cfRule type="containsText" dxfId="123" priority="4" operator="containsText" text="NO">
      <formula>NOT(ISERROR(SEARCH("NO",E14)))</formula>
    </cfRule>
    <cfRule type="cellIs" dxfId="122" priority="6" operator="equal">
      <formula>0</formula>
    </cfRule>
  </conditionalFormatting>
  <conditionalFormatting sqref="E23:AK140">
    <cfRule type="cellIs" dxfId="121" priority="5" operator="lessThan">
      <formula>0</formula>
    </cfRule>
    <cfRule type="cellIs" dxfId="120" priority="7" operator="equal">
      <formula>"NR"</formula>
    </cfRule>
  </conditionalFormatting>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660A1-ECC4-42A5-AAC5-01FA463A0972}">
  <sheetPr codeName="Sheet19"/>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5" width="8.71093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c r="X5" s="128"/>
    </row>
    <row r="6" spans="1:38" x14ac:dyDescent="0.2">
      <c r="A6" s="21" t="s">
        <v>4</v>
      </c>
      <c r="B6" s="106">
        <v>2009</v>
      </c>
      <c r="C6" s="22" t="s">
        <v>5</v>
      </c>
      <c r="R6" s="23"/>
      <c r="S6" s="23"/>
      <c r="T6" s="23"/>
      <c r="U6" s="23"/>
      <c r="V6" s="23"/>
      <c r="X6" s="129"/>
      <c r="Y6" s="130"/>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2009</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1.8071175458992804E-2</v>
      </c>
      <c r="F14" s="52">
        <v>2.4665322762589925E-4</v>
      </c>
      <c r="G14" s="52">
        <v>1.7570851185035971E-2</v>
      </c>
      <c r="H14" s="52">
        <v>2.5306293755395681E-5</v>
      </c>
      <c r="I14" s="52">
        <v>7.398136215999998E-2</v>
      </c>
      <c r="J14" s="52">
        <v>0.11022238623999996</v>
      </c>
      <c r="K14" s="52">
        <v>0.14730957247999996</v>
      </c>
      <c r="L14" s="52">
        <v>2.5984680569599993E-3</v>
      </c>
      <c r="M14" s="52">
        <v>7.0202940149640264E-3</v>
      </c>
      <c r="N14" s="52">
        <v>0.83547540338273363</v>
      </c>
      <c r="O14" s="52">
        <v>2.7357036764293519E-2</v>
      </c>
      <c r="P14" s="52">
        <v>2.2535750816811501E-2</v>
      </c>
      <c r="Q14" s="52">
        <v>1.7260393586164029E-2</v>
      </c>
      <c r="R14" s="52">
        <v>1.5393475464172658E-3</v>
      </c>
      <c r="S14" s="52">
        <v>8.5422973749640278E-4</v>
      </c>
      <c r="T14" s="52">
        <v>1.8130510937553954E-3</v>
      </c>
      <c r="U14" s="52">
        <v>3.2346812282014385E-4</v>
      </c>
      <c r="V14" s="52">
        <v>7.5856747470503588E-3</v>
      </c>
      <c r="W14" s="52">
        <v>0.2700782696608921</v>
      </c>
      <c r="X14" s="52">
        <v>3.3734399999999993E-5</v>
      </c>
      <c r="Y14" s="52">
        <v>2.5716580399999995E-5</v>
      </c>
      <c r="Z14" s="52">
        <v>2.4913380399999996E-5</v>
      </c>
      <c r="AA14" s="52">
        <v>3.4112310399999996E-7</v>
      </c>
      <c r="AB14" s="52">
        <v>8.4705483903999997E-5</v>
      </c>
      <c r="AC14" s="52">
        <v>1.6063999999999998E-2</v>
      </c>
      <c r="AD14" s="52">
        <v>4.2569599999999985E-2</v>
      </c>
      <c r="AE14" s="33"/>
      <c r="AF14" s="52">
        <v>35.831200000000003</v>
      </c>
      <c r="AG14" s="52" t="s">
        <v>441</v>
      </c>
      <c r="AH14" s="52" t="s">
        <v>441</v>
      </c>
      <c r="AI14" s="52">
        <v>55.934434090136833</v>
      </c>
      <c r="AJ14" s="52">
        <v>36.636993683149214</v>
      </c>
      <c r="AK14" s="52">
        <v>8.0319999999999983</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7.5882959999999987E-3</v>
      </c>
      <c r="F17" s="52">
        <v>3.6979999999999994E-4</v>
      </c>
      <c r="G17" s="52">
        <v>3.3712E-6</v>
      </c>
      <c r="H17" s="52" t="s">
        <v>441</v>
      </c>
      <c r="I17" s="52">
        <v>2.9583999999999996E-4</v>
      </c>
      <c r="J17" s="52">
        <v>2.9583999999999996E-4</v>
      </c>
      <c r="K17" s="52">
        <v>2.9583999999999996E-4</v>
      </c>
      <c r="L17" s="52">
        <v>1.6567040000000001E-4</v>
      </c>
      <c r="M17" s="52">
        <v>9.7627199999999971E-4</v>
      </c>
      <c r="N17" s="52">
        <v>1.1833599999999999E-6</v>
      </c>
      <c r="O17" s="52">
        <v>8.8751999999999986E-8</v>
      </c>
      <c r="P17" s="52">
        <v>1.7750399999999996E-6</v>
      </c>
      <c r="Q17" s="52">
        <v>4.4375999999999989E-7</v>
      </c>
      <c r="R17" s="52">
        <v>2.9583999999999995E-6</v>
      </c>
      <c r="S17" s="52">
        <v>3.2542399999999995E-6</v>
      </c>
      <c r="T17" s="52">
        <v>1.18336E-7</v>
      </c>
      <c r="U17" s="52">
        <v>1.6271199999999998E-6</v>
      </c>
      <c r="V17" s="52">
        <v>4.2896799999999995E-4</v>
      </c>
      <c r="W17" s="52">
        <v>2.0708799999999997E-5</v>
      </c>
      <c r="X17" s="52">
        <v>2.8104799999999998E-8</v>
      </c>
      <c r="Y17" s="52">
        <v>2.2187999999999995E-7</v>
      </c>
      <c r="Z17" s="52">
        <v>2.5146399999999994E-8</v>
      </c>
      <c r="AA17" s="52">
        <v>2.2187999999999997E-8</v>
      </c>
      <c r="AB17" s="52">
        <v>2.9731919999999997E-7</v>
      </c>
      <c r="AC17" s="52" t="s">
        <v>441</v>
      </c>
      <c r="AD17" s="52" t="s">
        <v>441</v>
      </c>
      <c r="AE17" s="40"/>
      <c r="AF17" s="52">
        <v>14.791999999999998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9.7235504199999989E-2</v>
      </c>
      <c r="F18" s="52">
        <v>5.2926365999999992E-3</v>
      </c>
      <c r="G18" s="52">
        <v>9.9672300322400001E-2</v>
      </c>
      <c r="H18" s="52" t="s">
        <v>441</v>
      </c>
      <c r="I18" s="52">
        <v>3.7307199759999995E-3</v>
      </c>
      <c r="J18" s="52">
        <v>3.7307199759999995E-3</v>
      </c>
      <c r="K18" s="52">
        <v>3.7307199759999995E-3</v>
      </c>
      <c r="L18" s="52">
        <v>2.0776155190399999E-3</v>
      </c>
      <c r="M18" s="52">
        <v>1.3066345599999999E-2</v>
      </c>
      <c r="N18" s="52">
        <v>1.51480052E-5</v>
      </c>
      <c r="O18" s="52">
        <v>1.13824308E-6</v>
      </c>
      <c r="P18" s="52">
        <v>3.7677983999999997E-5</v>
      </c>
      <c r="Q18" s="52">
        <v>8.4195739999999987E-6</v>
      </c>
      <c r="R18" s="52">
        <v>3.7455759599999999E-5</v>
      </c>
      <c r="S18" s="52">
        <v>4.0867075919999996E-5</v>
      </c>
      <c r="T18" s="52">
        <v>1.8547739999999999E-6</v>
      </c>
      <c r="U18" s="52">
        <v>2.2053411599999998E-5</v>
      </c>
      <c r="V18" s="52">
        <v>5.3980877159999999E-3</v>
      </c>
      <c r="W18" s="52">
        <v>2.5959052000000001E-4</v>
      </c>
      <c r="X18" s="52">
        <v>3.5230142000000001E-7</v>
      </c>
      <c r="Y18" s="52">
        <v>2.7813269999999996E-6</v>
      </c>
      <c r="Z18" s="52">
        <v>3.1521705999999996E-7</v>
      </c>
      <c r="AA18" s="52">
        <v>2.7813269999999996E-7</v>
      </c>
      <c r="AB18" s="52">
        <v>3.7269781800000001E-6</v>
      </c>
      <c r="AC18" s="52" t="s">
        <v>441</v>
      </c>
      <c r="AD18" s="52" t="s">
        <v>441</v>
      </c>
      <c r="AE18" s="40"/>
      <c r="AF18" s="52">
        <v>213.99099999999999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0.48368204999999997</v>
      </c>
      <c r="F21" s="52">
        <v>2.3571249999999998E-2</v>
      </c>
      <c r="G21" s="52">
        <v>0.2293518242</v>
      </c>
      <c r="H21" s="52" t="s">
        <v>441</v>
      </c>
      <c r="I21" s="52">
        <v>1.8856999999999999E-2</v>
      </c>
      <c r="J21" s="52">
        <v>1.8856999999999999E-2</v>
      </c>
      <c r="K21" s="52">
        <v>1.8856999999999999E-2</v>
      </c>
      <c r="L21" s="52">
        <v>1.055992E-2</v>
      </c>
      <c r="M21" s="52">
        <v>6.2228099999999988E-2</v>
      </c>
      <c r="N21" s="52">
        <v>7.5427999999999997E-5</v>
      </c>
      <c r="O21" s="52">
        <v>5.6570999999999996E-6</v>
      </c>
      <c r="P21" s="52">
        <v>1.13142E-4</v>
      </c>
      <c r="Q21" s="52">
        <v>2.8285499999999999E-5</v>
      </c>
      <c r="R21" s="52">
        <v>1.8856999999999999E-4</v>
      </c>
      <c r="S21" s="52">
        <v>2.0742699999999996E-4</v>
      </c>
      <c r="T21" s="52">
        <v>7.5428E-6</v>
      </c>
      <c r="U21" s="52">
        <v>1.0371349999999998E-4</v>
      </c>
      <c r="V21" s="52">
        <v>2.7342650000000003E-2</v>
      </c>
      <c r="W21" s="52">
        <v>1.3199900000000001E-3</v>
      </c>
      <c r="X21" s="52">
        <v>1.7914150000000001E-6</v>
      </c>
      <c r="Y21" s="52">
        <v>1.4142749999999999E-5</v>
      </c>
      <c r="Z21" s="52">
        <v>1.6028449999999999E-6</v>
      </c>
      <c r="AA21" s="52">
        <v>1.4142749999999999E-6</v>
      </c>
      <c r="AB21" s="52">
        <v>1.8951284999999998E-5</v>
      </c>
      <c r="AC21" s="52" t="s">
        <v>441</v>
      </c>
      <c r="AD21" s="52" t="s">
        <v>441</v>
      </c>
      <c r="AE21" s="40"/>
      <c r="AF21" s="52">
        <v>912.01659999999993</v>
      </c>
      <c r="AG21" s="52" t="s">
        <v>441</v>
      </c>
      <c r="AH21" s="52" t="s">
        <v>441</v>
      </c>
      <c r="AI21" s="52" t="s">
        <v>435</v>
      </c>
      <c r="AJ21" s="52">
        <v>30.833400000000001</v>
      </c>
      <c r="AK21" s="52" t="s">
        <v>441</v>
      </c>
      <c r="AL21" s="120" t="s">
        <v>49</v>
      </c>
    </row>
    <row r="22" spans="1:38" ht="26.45" customHeight="1" thickBot="1" x14ac:dyDescent="0.25">
      <c r="A22" s="49" t="s">
        <v>53</v>
      </c>
      <c r="B22" s="53" t="s">
        <v>68</v>
      </c>
      <c r="C22" s="50" t="s">
        <v>69</v>
      </c>
      <c r="D22" s="51"/>
      <c r="E22" s="52">
        <v>4.929107578200001E-2</v>
      </c>
      <c r="F22" s="52">
        <v>2.3514734629999999E-2</v>
      </c>
      <c r="G22" s="52">
        <v>8.594404000000001E-7</v>
      </c>
      <c r="H22" s="52" t="s">
        <v>441</v>
      </c>
      <c r="I22" s="52">
        <v>2.8521017080000002E-2</v>
      </c>
      <c r="J22" s="52">
        <v>3.0885277480000001E-2</v>
      </c>
      <c r="K22" s="52">
        <v>3.2724146680000003E-2</v>
      </c>
      <c r="L22" s="52">
        <v>1.8996916640000002E-3</v>
      </c>
      <c r="M22" s="52">
        <v>0.24506424812399999</v>
      </c>
      <c r="N22" s="52">
        <v>3.520180996912E-2</v>
      </c>
      <c r="O22" s="52">
        <v>4.7289704768399999E-4</v>
      </c>
      <c r="P22" s="52">
        <v>2.0761945936800005E-3</v>
      </c>
      <c r="Q22" s="52">
        <v>1.05100723842E-3</v>
      </c>
      <c r="R22" s="52">
        <v>3.5478895228000002E-3</v>
      </c>
      <c r="S22" s="52">
        <v>4.5988218150799995E-3</v>
      </c>
      <c r="T22" s="52">
        <v>3.4151027569119998E-3</v>
      </c>
      <c r="U22" s="52">
        <v>4.7367648753999999E-4</v>
      </c>
      <c r="V22" s="52">
        <v>5.2756463805999992E-2</v>
      </c>
      <c r="W22" s="52">
        <v>1.0492459599999999E-5</v>
      </c>
      <c r="X22" s="52">
        <v>1.19526640397666E-2</v>
      </c>
      <c r="Y22" s="52">
        <v>1.5472883259209999E-2</v>
      </c>
      <c r="Z22" s="52">
        <v>6.2258984608437994E-3</v>
      </c>
      <c r="AA22" s="52">
        <v>4.859879841921E-3</v>
      </c>
      <c r="AB22" s="52">
        <v>3.8511325601741399E-2</v>
      </c>
      <c r="AC22" s="52" t="s">
        <v>441</v>
      </c>
      <c r="AD22" s="52">
        <v>4.4658251999999996E-2</v>
      </c>
      <c r="AE22" s="40"/>
      <c r="AF22" s="52">
        <v>4.1580139999999997</v>
      </c>
      <c r="AG22" s="52">
        <v>262.69560000000001</v>
      </c>
      <c r="AH22" s="52" t="s">
        <v>441</v>
      </c>
      <c r="AI22" s="52" t="s">
        <v>441</v>
      </c>
      <c r="AJ22" s="52">
        <v>3.3366000000000002</v>
      </c>
      <c r="AK22" s="52" t="s">
        <v>441</v>
      </c>
      <c r="AL22" s="120" t="s">
        <v>49</v>
      </c>
    </row>
    <row r="23" spans="1:38" ht="26.45" customHeight="1" thickBot="1" x14ac:dyDescent="0.25">
      <c r="A23" s="49" t="s">
        <v>70</v>
      </c>
      <c r="B23" s="53" t="s">
        <v>391</v>
      </c>
      <c r="C23" s="50" t="s">
        <v>387</v>
      </c>
      <c r="D23" s="92"/>
      <c r="E23" s="52">
        <v>0.67938436590716955</v>
      </c>
      <c r="F23" s="52">
        <v>7.0314168490254417E-2</v>
      </c>
      <c r="G23" s="52">
        <v>2.0405059259831018E-4</v>
      </c>
      <c r="H23" s="52">
        <v>1.6657191232515115E-4</v>
      </c>
      <c r="I23" s="52">
        <v>4.3808412941514753E-2</v>
      </c>
      <c r="J23" s="52">
        <v>4.3808412941514753E-2</v>
      </c>
      <c r="K23" s="52">
        <v>4.3808412941514753E-2</v>
      </c>
      <c r="L23" s="52">
        <v>2.7192864687080927E-2</v>
      </c>
      <c r="M23" s="52">
        <v>0.2243307229238973</v>
      </c>
      <c r="N23" s="52">
        <v>4.6848350341448755E-2</v>
      </c>
      <c r="O23" s="52">
        <v>2.0821489040643892E-4</v>
      </c>
      <c r="P23" s="52" t="s">
        <v>441</v>
      </c>
      <c r="Q23" s="52" t="s">
        <v>441</v>
      </c>
      <c r="R23" s="52">
        <v>1.0410744520321946E-3</v>
      </c>
      <c r="S23" s="52">
        <v>3.5396531369094618E-2</v>
      </c>
      <c r="T23" s="52">
        <v>1.4575042328450727E-3</v>
      </c>
      <c r="U23" s="52">
        <v>2.0821489040643892E-4</v>
      </c>
      <c r="V23" s="52">
        <v>2.0821489040643893E-2</v>
      </c>
      <c r="W23" s="52">
        <v>2.0821489040643891E-3</v>
      </c>
      <c r="X23" s="52">
        <v>6.2464467121931683E-4</v>
      </c>
      <c r="Y23" s="52">
        <v>1.0410744520321946E-3</v>
      </c>
      <c r="Z23" s="52" t="s">
        <v>441</v>
      </c>
      <c r="AA23" s="52" t="s">
        <v>441</v>
      </c>
      <c r="AB23" s="52">
        <v>1.6657191232515114E-3</v>
      </c>
      <c r="AC23" s="52" t="s">
        <v>441</v>
      </c>
      <c r="AD23" s="52" t="s">
        <v>441</v>
      </c>
      <c r="AE23" s="40"/>
      <c r="AF23" s="52">
        <v>895.32402874768741</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5.0154738180000005E-3</v>
      </c>
      <c r="F24" s="52">
        <v>7.5353414999999998E-4</v>
      </c>
      <c r="G24" s="52">
        <v>1.9426926000000003E-6</v>
      </c>
      <c r="H24" s="52" t="s">
        <v>441</v>
      </c>
      <c r="I24" s="52">
        <v>1.4027589000000003E-4</v>
      </c>
      <c r="J24" s="52">
        <v>1.4027589000000003E-4</v>
      </c>
      <c r="K24" s="52">
        <v>1.4027589000000003E-4</v>
      </c>
      <c r="L24" s="52">
        <v>6.7906890000000018E-5</v>
      </c>
      <c r="M24" s="52">
        <v>1.156632576E-3</v>
      </c>
      <c r="N24" s="52">
        <v>7.6796538000000009E-7</v>
      </c>
      <c r="O24" s="52">
        <v>5.9566266000000004E-8</v>
      </c>
      <c r="P24" s="52">
        <v>1.4894608319999999E-5</v>
      </c>
      <c r="Q24" s="52">
        <v>2.8048495799999997E-6</v>
      </c>
      <c r="R24" s="52">
        <v>1.5392667000000001E-6</v>
      </c>
      <c r="S24" s="52">
        <v>1.3860508200000003E-6</v>
      </c>
      <c r="T24" s="52">
        <v>3.8918938800000001E-7</v>
      </c>
      <c r="U24" s="52">
        <v>2.1814854600000004E-6</v>
      </c>
      <c r="V24" s="52">
        <v>1.9287318900000007E-4</v>
      </c>
      <c r="W24" s="52">
        <v>8.3859804000000024E-6</v>
      </c>
      <c r="X24" s="52">
        <v>1.1380973400000004E-8</v>
      </c>
      <c r="Y24" s="52">
        <v>8.984979000000002E-8</v>
      </c>
      <c r="Z24" s="52">
        <v>1.0182976200000003E-8</v>
      </c>
      <c r="AA24" s="52">
        <v>8.9849790000000023E-9</v>
      </c>
      <c r="AB24" s="52">
        <v>1.2039871860000002E-7</v>
      </c>
      <c r="AC24" s="52" t="s">
        <v>441</v>
      </c>
      <c r="AD24" s="52" t="s">
        <v>441</v>
      </c>
      <c r="AE24" s="40"/>
      <c r="AF24" s="52">
        <v>32.241486000000002</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0.13765095765889299</v>
      </c>
      <c r="F25" s="52">
        <v>0.2206111726859461</v>
      </c>
      <c r="G25" s="52">
        <v>9.7533360478560486E-3</v>
      </c>
      <c r="H25" s="52" t="s">
        <v>441</v>
      </c>
      <c r="I25" s="52">
        <v>1.9402963017925599E-3</v>
      </c>
      <c r="J25" s="52">
        <v>1.9402963017925599E-3</v>
      </c>
      <c r="K25" s="52">
        <v>1.9402963017925599E-3</v>
      </c>
      <c r="L25" s="52">
        <v>2.9104444526888395E-4</v>
      </c>
      <c r="M25" s="52">
        <v>9.5898023277564207E-2</v>
      </c>
      <c r="N25" s="52" t="s">
        <v>441</v>
      </c>
      <c r="O25" s="52" t="s">
        <v>441</v>
      </c>
      <c r="P25" s="52" t="s">
        <v>441</v>
      </c>
      <c r="Q25" s="52" t="s">
        <v>441</v>
      </c>
      <c r="R25" s="52" t="s">
        <v>441</v>
      </c>
      <c r="S25" s="52" t="s">
        <v>441</v>
      </c>
      <c r="T25" s="52" t="s">
        <v>441</v>
      </c>
      <c r="U25" s="52" t="s">
        <v>441</v>
      </c>
      <c r="V25" s="52" t="s">
        <v>441</v>
      </c>
      <c r="W25" s="52">
        <v>6.9666686111351391E-4</v>
      </c>
      <c r="X25" s="52" t="s">
        <v>441</v>
      </c>
      <c r="Y25" s="52" t="s">
        <v>441</v>
      </c>
      <c r="Z25" s="52" t="s">
        <v>441</v>
      </c>
      <c r="AA25" s="52" t="s">
        <v>441</v>
      </c>
      <c r="AB25" s="52" t="s">
        <v>441</v>
      </c>
      <c r="AC25" s="52" t="s">
        <v>441</v>
      </c>
      <c r="AD25" s="52" t="s">
        <v>441</v>
      </c>
      <c r="AE25" s="40"/>
      <c r="AF25" s="52">
        <v>512.11392905050752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3.2061685456990299E-2</v>
      </c>
      <c r="F26" s="52">
        <v>7.1146439382719626E-2</v>
      </c>
      <c r="G26" s="52">
        <v>3.1847338763824197E-3</v>
      </c>
      <c r="H26" s="52" t="s">
        <v>441</v>
      </c>
      <c r="I26" s="52">
        <v>7.9122873090992996E-5</v>
      </c>
      <c r="J26" s="52">
        <v>7.9122873090992996E-5</v>
      </c>
      <c r="K26" s="52">
        <v>7.9122873090992996E-5</v>
      </c>
      <c r="L26" s="52">
        <v>1.1868430963648949E-5</v>
      </c>
      <c r="M26" s="52">
        <v>0.37258699576033305</v>
      </c>
      <c r="N26" s="52">
        <v>0.20651364000000003</v>
      </c>
      <c r="O26" s="52" t="s">
        <v>441</v>
      </c>
      <c r="P26" s="52" t="s">
        <v>441</v>
      </c>
      <c r="Q26" s="52" t="s">
        <v>441</v>
      </c>
      <c r="R26" s="52" t="s">
        <v>441</v>
      </c>
      <c r="S26" s="52" t="s">
        <v>441</v>
      </c>
      <c r="T26" s="52" t="s">
        <v>441</v>
      </c>
      <c r="U26" s="52" t="s">
        <v>441</v>
      </c>
      <c r="V26" s="52" t="s">
        <v>441</v>
      </c>
      <c r="W26" s="52">
        <v>7.0133576105564622E-4</v>
      </c>
      <c r="X26" s="52" t="s">
        <v>441</v>
      </c>
      <c r="Y26" s="52" t="s">
        <v>441</v>
      </c>
      <c r="Z26" s="52" t="s">
        <v>441</v>
      </c>
      <c r="AA26" s="52" t="s">
        <v>441</v>
      </c>
      <c r="AB26" s="52" t="s">
        <v>441</v>
      </c>
      <c r="AC26" s="52" t="s">
        <v>441</v>
      </c>
      <c r="AD26" s="52" t="s">
        <v>441</v>
      </c>
      <c r="AE26" s="40"/>
      <c r="AF26" s="52">
        <v>165.18377085102045</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0.9604116483751105</v>
      </c>
      <c r="F27" s="52">
        <v>0.79716064415424615</v>
      </c>
      <c r="G27" s="52">
        <v>2.0471810180078954E-3</v>
      </c>
      <c r="H27" s="52">
        <v>0.12655455327762705</v>
      </c>
      <c r="I27" s="52">
        <v>3.6527636854155908E-2</v>
      </c>
      <c r="J27" s="52">
        <v>3.6527636854155908E-2</v>
      </c>
      <c r="K27" s="52">
        <v>3.6527636854155908E-2</v>
      </c>
      <c r="L27" s="52">
        <v>2.0503948703784847E-2</v>
      </c>
      <c r="M27" s="52">
        <v>7.1436070645883083</v>
      </c>
      <c r="N27" s="52">
        <v>2.4712685625226952E-4</v>
      </c>
      <c r="O27" s="52">
        <v>3.0431510501579883E-5</v>
      </c>
      <c r="P27" s="52">
        <v>1.4386073393071752E-3</v>
      </c>
      <c r="Q27" s="52">
        <v>4.6565958812277396E-5</v>
      </c>
      <c r="R27" s="52">
        <v>1.2130705583941709E-3</v>
      </c>
      <c r="S27" s="52">
        <v>8.5282981624863773E-4</v>
      </c>
      <c r="T27" s="52">
        <v>3.3618197486955478E-4</v>
      </c>
      <c r="U27" s="52">
        <v>3.2268896621395087E-5</v>
      </c>
      <c r="V27" s="52">
        <v>5.3794895261246468E-3</v>
      </c>
      <c r="W27" s="52">
        <v>7.6062199999999996E-2</v>
      </c>
      <c r="X27" s="52">
        <v>1.7604893981000001E-3</v>
      </c>
      <c r="Y27" s="52">
        <v>1.9965813342E-3</v>
      </c>
      <c r="Z27" s="52">
        <v>1.4960953348E-3</v>
      </c>
      <c r="AA27" s="52">
        <v>1.8661550589000001E-3</v>
      </c>
      <c r="AB27" s="52">
        <v>7.119321126E-3</v>
      </c>
      <c r="AC27" s="52">
        <v>7.6061899999999998E-5</v>
      </c>
      <c r="AD27" s="52">
        <v>1.52302E-5</v>
      </c>
      <c r="AE27" s="40"/>
      <c r="AF27" s="52">
        <v>7913.7506136019001</v>
      </c>
      <c r="AG27" s="52" t="s">
        <v>441</v>
      </c>
      <c r="AH27" s="52" t="s">
        <v>441</v>
      </c>
      <c r="AI27" s="52">
        <v>1.4036904841</v>
      </c>
      <c r="AJ27" s="52" t="s">
        <v>441</v>
      </c>
      <c r="AK27" s="52" t="s">
        <v>441</v>
      </c>
      <c r="AL27" s="120" t="s">
        <v>49</v>
      </c>
    </row>
    <row r="28" spans="1:38" ht="26.45" customHeight="1" thickBot="1" x14ac:dyDescent="0.25">
      <c r="A28" s="49" t="s">
        <v>78</v>
      </c>
      <c r="B28" s="49" t="s">
        <v>81</v>
      </c>
      <c r="C28" s="50" t="s">
        <v>82</v>
      </c>
      <c r="D28" s="51"/>
      <c r="E28" s="52">
        <v>0.36121091203726907</v>
      </c>
      <c r="F28" s="52">
        <v>0.11498460777691476</v>
      </c>
      <c r="G28" s="52">
        <v>2.8863977382763358E-4</v>
      </c>
      <c r="H28" s="52">
        <v>5.1354793829831141E-3</v>
      </c>
      <c r="I28" s="52">
        <v>2.832475988792444E-2</v>
      </c>
      <c r="J28" s="52">
        <v>2.832475988792444E-2</v>
      </c>
      <c r="K28" s="52">
        <v>2.832475988792444E-2</v>
      </c>
      <c r="L28" s="52">
        <v>1.537104946260052E-2</v>
      </c>
      <c r="M28" s="52">
        <v>1.3102928477015221</v>
      </c>
      <c r="N28" s="52">
        <v>2.3334938152256174E-5</v>
      </c>
      <c r="O28" s="52">
        <v>2.6785347435621955E-6</v>
      </c>
      <c r="P28" s="52">
        <v>1.7609939271241181E-4</v>
      </c>
      <c r="Q28" s="52">
        <v>4.4944671662829425E-6</v>
      </c>
      <c r="R28" s="52">
        <v>2.1641006353249214E-4</v>
      </c>
      <c r="S28" s="52">
        <v>1.474967360521053E-4</v>
      </c>
      <c r="T28" s="52">
        <v>2.3653173786870506E-5</v>
      </c>
      <c r="U28" s="52">
        <v>3.6318648454414958E-6</v>
      </c>
      <c r="V28" s="52">
        <v>6.2785760255422581E-4</v>
      </c>
      <c r="W28" s="52">
        <v>1.6332199999999998E-2</v>
      </c>
      <c r="X28" s="52">
        <v>4.7527581170000001E-4</v>
      </c>
      <c r="Y28" s="52">
        <v>5.426228198E-4</v>
      </c>
      <c r="Z28" s="52">
        <v>4.1274054249999998E-4</v>
      </c>
      <c r="AA28" s="52">
        <v>4.6643986059999998E-4</v>
      </c>
      <c r="AB28" s="52">
        <v>1.8970790346E-3</v>
      </c>
      <c r="AC28" s="52">
        <v>1.6332099999999999E-5</v>
      </c>
      <c r="AD28" s="52">
        <v>3.9831E-6</v>
      </c>
      <c r="AE28" s="40"/>
      <c r="AF28" s="52">
        <v>1201.9967157492999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1.7366530871698753</v>
      </c>
      <c r="F29" s="52">
        <v>9.7883880159207126E-2</v>
      </c>
      <c r="G29" s="52">
        <v>5.7864579593508631E-4</v>
      </c>
      <c r="H29" s="52">
        <v>9.1217857708944018E-4</v>
      </c>
      <c r="I29" s="52">
        <v>4.6468945434519557E-2</v>
      </c>
      <c r="J29" s="52">
        <v>4.6468945434519557E-2</v>
      </c>
      <c r="K29" s="52">
        <v>4.6468945434519557E-2</v>
      </c>
      <c r="L29" s="52">
        <v>2.7463720797855841E-2</v>
      </c>
      <c r="M29" s="52">
        <v>0.40870230843719013</v>
      </c>
      <c r="N29" s="52">
        <v>2.9828422581320369E-5</v>
      </c>
      <c r="O29" s="52">
        <v>2.9950943780886683E-6</v>
      </c>
      <c r="P29" s="52">
        <v>3.1365121659095141E-4</v>
      </c>
      <c r="Q29" s="52">
        <v>5.9595584562857582E-6</v>
      </c>
      <c r="R29" s="52">
        <v>5.0068145120510605E-4</v>
      </c>
      <c r="S29" s="52">
        <v>3.3583541422194899E-4</v>
      </c>
      <c r="T29" s="52">
        <v>1.2439832010728375E-5</v>
      </c>
      <c r="U29" s="52">
        <v>5.9289281563941771E-6</v>
      </c>
      <c r="V29" s="52">
        <v>1.0662881591542038E-3</v>
      </c>
      <c r="W29" s="52">
        <v>1.8148600000000001E-2</v>
      </c>
      <c r="X29" s="52">
        <v>2.6135368899999999E-4</v>
      </c>
      <c r="Y29" s="52">
        <v>1.5826417849000001E-3</v>
      </c>
      <c r="Z29" s="52">
        <v>1.7684932971000001E-3</v>
      </c>
      <c r="AA29" s="52">
        <v>4.0655018310000005E-4</v>
      </c>
      <c r="AB29" s="52">
        <v>4.0190389541000003E-3</v>
      </c>
      <c r="AC29" s="52">
        <v>1.5357299999999999E-5</v>
      </c>
      <c r="AD29" s="52">
        <v>3.5269000000000001E-6</v>
      </c>
      <c r="AE29" s="40"/>
      <c r="AF29" s="52">
        <v>2536.6662721944999</v>
      </c>
      <c r="AG29" s="52" t="s">
        <v>441</v>
      </c>
      <c r="AH29" s="52" t="s">
        <v>441</v>
      </c>
      <c r="AI29" s="52">
        <v>20.621109515899999</v>
      </c>
      <c r="AJ29" s="52" t="s">
        <v>441</v>
      </c>
      <c r="AK29" s="52" t="s">
        <v>441</v>
      </c>
      <c r="AL29" s="120" t="s">
        <v>49</v>
      </c>
    </row>
    <row r="30" spans="1:38" ht="26.45" customHeight="1" thickBot="1" x14ac:dyDescent="0.25">
      <c r="A30" s="49" t="s">
        <v>78</v>
      </c>
      <c r="B30" s="49" t="s">
        <v>85</v>
      </c>
      <c r="C30" s="50" t="s">
        <v>86</v>
      </c>
      <c r="D30" s="51"/>
      <c r="E30" s="52">
        <v>1.7186565126467931E-2</v>
      </c>
      <c r="F30" s="52">
        <v>0.16918168444030382</v>
      </c>
      <c r="G30" s="52">
        <v>3.3366529175038002E-5</v>
      </c>
      <c r="H30" s="52">
        <v>1.5394138219161453E-4</v>
      </c>
      <c r="I30" s="52">
        <v>3.2518347629588527E-3</v>
      </c>
      <c r="J30" s="52">
        <v>3.2518347629588527E-3</v>
      </c>
      <c r="K30" s="52">
        <v>3.2518347629588527E-3</v>
      </c>
      <c r="L30" s="52">
        <v>5.2897811400870194E-4</v>
      </c>
      <c r="M30" s="52">
        <v>0.78098381850318788</v>
      </c>
      <c r="N30" s="52">
        <v>5.0067038565709445E-6</v>
      </c>
      <c r="O30" s="52">
        <v>6.6826827667486129E-5</v>
      </c>
      <c r="P30" s="52">
        <v>2.460074608668056E-5</v>
      </c>
      <c r="Q30" s="52">
        <v>8.4830158919588117E-7</v>
      </c>
      <c r="R30" s="52">
        <v>2.9680925242443512E-4</v>
      </c>
      <c r="S30" s="52">
        <v>1.1317831139563365E-2</v>
      </c>
      <c r="T30" s="52">
        <v>4.6989676887897289E-4</v>
      </c>
      <c r="U30" s="52">
        <v>6.6536207960140998E-5</v>
      </c>
      <c r="V30" s="52">
        <v>6.6351627871503475E-3</v>
      </c>
      <c r="W30" s="52">
        <v>1.3821999999999999E-3</v>
      </c>
      <c r="X30" s="52">
        <v>2.5350163400000002E-5</v>
      </c>
      <c r="Y30" s="52">
        <v>3.57073546E-5</v>
      </c>
      <c r="Z30" s="52">
        <v>1.8694190699999999E-5</v>
      </c>
      <c r="AA30" s="52">
        <v>4.0303885600000001E-5</v>
      </c>
      <c r="AB30" s="52">
        <v>1.200555943E-4</v>
      </c>
      <c r="AC30" s="52">
        <v>1.3825999999999999E-6</v>
      </c>
      <c r="AD30" s="52">
        <v>8.0920000000000002E-7</v>
      </c>
      <c r="AE30" s="40"/>
      <c r="AF30" s="52">
        <v>125.26586800450001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0.15261053565183133</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7.1662855333</v>
      </c>
      <c r="AL31" s="120" t="s">
        <v>49</v>
      </c>
    </row>
    <row r="32" spans="1:38" ht="26.45" customHeight="1" thickBot="1" x14ac:dyDescent="0.25">
      <c r="A32" s="49" t="s">
        <v>78</v>
      </c>
      <c r="B32" s="49" t="s">
        <v>89</v>
      </c>
      <c r="C32" s="50" t="s">
        <v>90</v>
      </c>
      <c r="D32" s="51"/>
      <c r="E32" s="52" t="s">
        <v>441</v>
      </c>
      <c r="F32" s="52" t="s">
        <v>441</v>
      </c>
      <c r="G32" s="52" t="s">
        <v>441</v>
      </c>
      <c r="H32" s="52" t="s">
        <v>441</v>
      </c>
      <c r="I32" s="52">
        <v>3.8703909318370699E-2</v>
      </c>
      <c r="J32" s="52">
        <v>7.4725687326405998E-2</v>
      </c>
      <c r="K32" s="52">
        <v>9.5435000905253614E-2</v>
      </c>
      <c r="L32" s="52">
        <v>8.7692689469382103E-3</v>
      </c>
      <c r="M32" s="52" t="s">
        <v>441</v>
      </c>
      <c r="N32" s="52">
        <v>0.287774963512127</v>
      </c>
      <c r="O32" s="52">
        <v>1.2620312307378343E-3</v>
      </c>
      <c r="P32" s="52" t="s">
        <v>441</v>
      </c>
      <c r="Q32" s="52">
        <v>3.2902860247380509E-3</v>
      </c>
      <c r="R32" s="52">
        <v>0.10739038357590902</v>
      </c>
      <c r="S32" s="52">
        <v>2.3577009937506368</v>
      </c>
      <c r="T32" s="52">
        <v>1.6508134009447943E-2</v>
      </c>
      <c r="U32" s="52">
        <v>1.9087000181050727E-3</v>
      </c>
      <c r="V32" s="52">
        <v>0.76654574668965836</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3491.8275606995908</v>
      </c>
      <c r="AL32" s="120" t="s">
        <v>410</v>
      </c>
    </row>
    <row r="33" spans="1:38" ht="26.45" customHeight="1" thickBot="1" x14ac:dyDescent="0.25">
      <c r="A33" s="49" t="s">
        <v>78</v>
      </c>
      <c r="B33" s="49" t="s">
        <v>91</v>
      </c>
      <c r="C33" s="50" t="s">
        <v>92</v>
      </c>
      <c r="D33" s="51"/>
      <c r="E33" s="52" t="s">
        <v>441</v>
      </c>
      <c r="F33" s="52" t="s">
        <v>441</v>
      </c>
      <c r="G33" s="52" t="s">
        <v>441</v>
      </c>
      <c r="H33" s="52" t="s">
        <v>441</v>
      </c>
      <c r="I33" s="52">
        <v>0.18020818146688877</v>
      </c>
      <c r="J33" s="52">
        <v>0.33371885456831218</v>
      </c>
      <c r="K33" s="52">
        <v>0.66743770913662448</v>
      </c>
      <c r="L33" s="52">
        <v>7.0748397168482165E-3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3491.8275606995908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0.476048854809488</v>
      </c>
      <c r="F36" s="52">
        <v>1.9990865784709638E-2</v>
      </c>
      <c r="G36" s="52">
        <v>0.12380999999999999</v>
      </c>
      <c r="H36" s="52" t="s">
        <v>441</v>
      </c>
      <c r="I36" s="52">
        <v>2.014473286029252E-2</v>
      </c>
      <c r="J36" s="52">
        <v>2.368034893528595E-2</v>
      </c>
      <c r="K36" s="52">
        <v>2.368034893528595E-2</v>
      </c>
      <c r="L36" s="52">
        <v>6.2194146898589991E-4</v>
      </c>
      <c r="M36" s="52">
        <v>4.2035388537076897E-2</v>
      </c>
      <c r="N36" s="52">
        <v>1.4827199999999999E-3</v>
      </c>
      <c r="O36" s="52">
        <v>1.3688E-4</v>
      </c>
      <c r="P36" s="52">
        <v>2.6227999999999999E-4</v>
      </c>
      <c r="Q36" s="52">
        <v>2.7729199999999999E-3</v>
      </c>
      <c r="R36" s="52">
        <v>2.9839799999999998E-3</v>
      </c>
      <c r="S36" s="52">
        <v>1.0153850000000001E-2</v>
      </c>
      <c r="T36" s="52">
        <v>0.124958</v>
      </c>
      <c r="U36" s="52">
        <v>1.4058899999999999E-3</v>
      </c>
      <c r="V36" s="52">
        <v>1.1974800000000001E-2</v>
      </c>
      <c r="W36" s="52">
        <v>2.5583299999999997E-3</v>
      </c>
      <c r="X36" s="52">
        <v>3.1085000000000005E-5</v>
      </c>
      <c r="Y36" s="52">
        <v>1.7396999999999999E-4</v>
      </c>
      <c r="Z36" s="52">
        <v>1.3688E-4</v>
      </c>
      <c r="AA36" s="52">
        <v>3.9651000000000004E-5</v>
      </c>
      <c r="AB36" s="52">
        <v>3.8158599999999995E-4</v>
      </c>
      <c r="AC36" s="52">
        <v>1.02086E-3</v>
      </c>
      <c r="AD36" s="52">
        <v>2.3523900000000002E-3</v>
      </c>
      <c r="AE36" s="40"/>
      <c r="AF36" s="52">
        <v>419.45359999999994</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0.21805899325813077</v>
      </c>
      <c r="F38" s="52">
        <v>2.256842747962572E-2</v>
      </c>
      <c r="G38" s="52">
        <v>6.549321566488957E-5</v>
      </c>
      <c r="H38" s="52">
        <v>5.3463849522358824E-5</v>
      </c>
      <c r="I38" s="52">
        <v>1.4060992424380371E-2</v>
      </c>
      <c r="J38" s="52">
        <v>1.4060992424380371E-2</v>
      </c>
      <c r="K38" s="52">
        <v>1.4060992424380371E-2</v>
      </c>
      <c r="L38" s="52">
        <v>8.7279734345250791E-3</v>
      </c>
      <c r="M38" s="52">
        <v>7.2002439344236738E-2</v>
      </c>
      <c r="N38" s="52">
        <v>1.5036707678163421E-2</v>
      </c>
      <c r="O38" s="52">
        <v>6.6829811902948538E-5</v>
      </c>
      <c r="P38" s="52" t="s">
        <v>441</v>
      </c>
      <c r="Q38" s="52" t="s">
        <v>441</v>
      </c>
      <c r="R38" s="52">
        <v>3.3414905951474269E-4</v>
      </c>
      <c r="S38" s="52">
        <v>1.136106802350125E-2</v>
      </c>
      <c r="T38" s="52">
        <v>4.6780868332063977E-4</v>
      </c>
      <c r="U38" s="52">
        <v>6.6829811902948538E-5</v>
      </c>
      <c r="V38" s="52">
        <v>6.6829811902948538E-3</v>
      </c>
      <c r="W38" s="52">
        <v>6.6829811902948538E-4</v>
      </c>
      <c r="X38" s="52">
        <v>2.0048943570884559E-4</v>
      </c>
      <c r="Y38" s="52">
        <v>3.3414905951474264E-4</v>
      </c>
      <c r="Z38" s="52" t="s">
        <v>441</v>
      </c>
      <c r="AA38" s="52" t="s">
        <v>441</v>
      </c>
      <c r="AB38" s="52">
        <v>5.346384952235882E-4</v>
      </c>
      <c r="AC38" s="52" t="s">
        <v>441</v>
      </c>
      <c r="AD38" s="52" t="s">
        <v>441</v>
      </c>
      <c r="AE38" s="40"/>
      <c r="AF38" s="52">
        <v>288.17059118267866</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4.7823422000000003E-3</v>
      </c>
      <c r="F39" s="52">
        <v>3.5749189999999996E-4</v>
      </c>
      <c r="G39" s="52">
        <v>5.0729199159999991E-4</v>
      </c>
      <c r="H39" s="52">
        <v>8.8987499999999978E-7</v>
      </c>
      <c r="I39" s="52">
        <v>2.9643228839999996E-3</v>
      </c>
      <c r="J39" s="52">
        <v>4.3378353839999993E-3</v>
      </c>
      <c r="K39" s="52">
        <v>5.7023103839999997E-3</v>
      </c>
      <c r="L39" s="52">
        <v>2.2567216536E-4</v>
      </c>
      <c r="M39" s="52">
        <v>1.5253036999999998E-3</v>
      </c>
      <c r="N39" s="52">
        <v>3.0952244745799991E-2</v>
      </c>
      <c r="O39" s="52">
        <v>1.0104636610199999E-3</v>
      </c>
      <c r="P39" s="52">
        <v>8.3224677999999973E-4</v>
      </c>
      <c r="Q39" s="52">
        <v>6.4163427999999994E-4</v>
      </c>
      <c r="R39" s="52">
        <v>1.8392850640000001E-4</v>
      </c>
      <c r="S39" s="52">
        <v>6.6296701280000003E-5</v>
      </c>
      <c r="T39" s="52">
        <v>1.6481478814000001E-3</v>
      </c>
      <c r="U39" s="52">
        <v>4.9964448999999991E-6</v>
      </c>
      <c r="V39" s="52">
        <v>5.0213199399999999E-4</v>
      </c>
      <c r="W39" s="52">
        <v>7.7399999999999998E-5</v>
      </c>
      <c r="X39" s="52">
        <v>1.2703349999999998E-6</v>
      </c>
      <c r="Y39" s="52">
        <v>1.1426999999999999E-6</v>
      </c>
      <c r="Z39" s="52">
        <v>9.4146749999999985E-7</v>
      </c>
      <c r="AA39" s="52">
        <v>2.2790850000000001E-8</v>
      </c>
      <c r="AB39" s="52">
        <v>3.3772933499999996E-6</v>
      </c>
      <c r="AC39" s="52">
        <v>5.9608799999999983E-4</v>
      </c>
      <c r="AD39" s="52">
        <v>1.5721141769999998E-3</v>
      </c>
      <c r="AE39" s="40"/>
      <c r="AF39" s="52">
        <v>16.9678</v>
      </c>
      <c r="AG39" s="52" t="s">
        <v>441</v>
      </c>
      <c r="AH39" s="52" t="s">
        <v>441</v>
      </c>
      <c r="AI39" s="52">
        <v>1.8713480115206176</v>
      </c>
      <c r="AJ39" s="52">
        <v>1.353018955585674</v>
      </c>
      <c r="AK39" s="52">
        <v>0.29662499999999992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6.9424666749999999E-3</v>
      </c>
      <c r="F41" s="52">
        <v>3.66672956E-3</v>
      </c>
      <c r="G41" s="52">
        <v>7.8554807700000003E-5</v>
      </c>
      <c r="H41" s="52">
        <v>4.6505451999999999E-5</v>
      </c>
      <c r="I41" s="52">
        <v>4.4981800299999999E-3</v>
      </c>
      <c r="J41" s="52">
        <v>4.6144436599999993E-3</v>
      </c>
      <c r="K41" s="52">
        <v>4.8469709200000006E-3</v>
      </c>
      <c r="L41" s="52">
        <v>4.4414078007999999E-4</v>
      </c>
      <c r="M41" s="52">
        <v>2.84114016E-2</v>
      </c>
      <c r="N41" s="52">
        <v>1.5775023090000001E-4</v>
      </c>
      <c r="O41" s="52">
        <v>7.5646729899999992E-5</v>
      </c>
      <c r="P41" s="52">
        <v>1.7438501640000001E-5</v>
      </c>
      <c r="Q41" s="52">
        <v>3.6410572849999997E-6</v>
      </c>
      <c r="R41" s="52">
        <v>1.4516256579600001E-4</v>
      </c>
      <c r="S41" s="52">
        <v>4.2297008129599999E-5</v>
      </c>
      <c r="T41" s="52">
        <v>1.1948891896E-5</v>
      </c>
      <c r="U41" s="52">
        <v>3.8281323499999996E-6</v>
      </c>
      <c r="V41" s="52">
        <v>3.0004066023999998E-3</v>
      </c>
      <c r="W41" s="52">
        <v>5.0800714000000004E-3</v>
      </c>
      <c r="X41" s="52">
        <v>7.0795640150000006E-4</v>
      </c>
      <c r="Y41" s="52">
        <v>6.4754386649999989E-4</v>
      </c>
      <c r="Z41" s="52">
        <v>2.48144883E-4</v>
      </c>
      <c r="AA41" s="52">
        <v>4.2185876649999997E-4</v>
      </c>
      <c r="AB41" s="52">
        <v>2.0255039175000001E-3</v>
      </c>
      <c r="AC41" s="52">
        <v>2.90659075E-5</v>
      </c>
      <c r="AD41" s="52">
        <v>3.4879088999999999E-7</v>
      </c>
      <c r="AE41" s="40"/>
      <c r="AF41" s="52">
        <v>130.42759999999998</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0.4622070708346997</v>
      </c>
      <c r="F44" s="52">
        <v>4.7836994030119852E-2</v>
      </c>
      <c r="G44" s="52">
        <v>1.3882219173680033E-4</v>
      </c>
      <c r="H44" s="52">
        <v>1.1332423815249004E-4</v>
      </c>
      <c r="I44" s="52">
        <v>2.9804274634104882E-2</v>
      </c>
      <c r="J44" s="52">
        <v>2.9804274634104882E-2</v>
      </c>
      <c r="K44" s="52">
        <v>2.9804274634104882E-2</v>
      </c>
      <c r="L44" s="52">
        <v>1.8500181878394001E-2</v>
      </c>
      <c r="M44" s="52">
        <v>0.15261941773186596</v>
      </c>
      <c r="N44" s="52">
        <v>3.1872441980387821E-2</v>
      </c>
      <c r="O44" s="52">
        <v>1.4165529769061256E-4</v>
      </c>
      <c r="P44" s="52" t="s">
        <v>441</v>
      </c>
      <c r="Q44" s="52" t="s">
        <v>441</v>
      </c>
      <c r="R44" s="52">
        <v>7.0827648845306281E-4</v>
      </c>
      <c r="S44" s="52">
        <v>2.4081400607404133E-2</v>
      </c>
      <c r="T44" s="52">
        <v>9.9158708383428797E-4</v>
      </c>
      <c r="U44" s="52">
        <v>1.4165529769061256E-4</v>
      </c>
      <c r="V44" s="52">
        <v>1.4165529769061255E-2</v>
      </c>
      <c r="W44" s="52">
        <v>1.4165529769061256E-3</v>
      </c>
      <c r="X44" s="52">
        <v>4.2496589307183759E-4</v>
      </c>
      <c r="Y44" s="52">
        <v>7.082764884530627E-4</v>
      </c>
      <c r="Z44" s="52" t="s">
        <v>441</v>
      </c>
      <c r="AA44" s="52" t="s">
        <v>441</v>
      </c>
      <c r="AB44" s="52">
        <v>1.1332423815249002E-3</v>
      </c>
      <c r="AC44" s="52" t="s">
        <v>441</v>
      </c>
      <c r="AD44" s="52" t="s">
        <v>441</v>
      </c>
      <c r="AE44" s="40"/>
      <c r="AF44" s="52">
        <v>609.11778006963391</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13.08263074221254</v>
      </c>
      <c r="F45" s="52">
        <v>0.45860505132869894</v>
      </c>
      <c r="G45" s="52">
        <v>2.362546</v>
      </c>
      <c r="H45" s="52" t="s">
        <v>441</v>
      </c>
      <c r="I45" s="52">
        <v>0.45256993636381193</v>
      </c>
      <c r="J45" s="52">
        <v>0.53205500968441399</v>
      </c>
      <c r="K45" s="52">
        <v>0.53205500968441399</v>
      </c>
      <c r="L45" s="52">
        <v>1.4270722872260841E-2</v>
      </c>
      <c r="M45" s="52">
        <v>1.049279589684414</v>
      </c>
      <c r="N45" s="52">
        <v>3.4486969999999999E-2</v>
      </c>
      <c r="O45" s="52">
        <v>3.0668500000000003E-3</v>
      </c>
      <c r="P45" s="52">
        <v>6.5095100000000005E-3</v>
      </c>
      <c r="Q45" s="52">
        <v>5.2633000000000006E-2</v>
      </c>
      <c r="R45" s="52">
        <v>5.7045369999999998E-2</v>
      </c>
      <c r="S45" s="52">
        <v>0.23557204000000001</v>
      </c>
      <c r="T45" s="52">
        <v>2.3249650000000002</v>
      </c>
      <c r="U45" s="52">
        <v>3.1341259999999996E-2</v>
      </c>
      <c r="V45" s="52">
        <v>0.28729080000000001</v>
      </c>
      <c r="W45" s="52">
        <v>5.3997009999999998E-2</v>
      </c>
      <c r="X45" s="52">
        <v>6.8064600000000003E-4</v>
      </c>
      <c r="Y45" s="52">
        <v>3.73961E-3</v>
      </c>
      <c r="Z45" s="52">
        <v>3.0668500000000003E-3</v>
      </c>
      <c r="AA45" s="52">
        <v>7.7761699999999987E-4</v>
      </c>
      <c r="AB45" s="52">
        <v>8.2647229999999999E-3</v>
      </c>
      <c r="AC45" s="52">
        <v>2.318928E-2</v>
      </c>
      <c r="AD45" s="52">
        <v>4.4888373999999995E-2</v>
      </c>
      <c r="AE45" s="40"/>
      <c r="AF45" s="52">
        <v>10119.669399999999</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3.35382984E-2</v>
      </c>
      <c r="F46" s="52">
        <v>1.6344199999999999E-3</v>
      </c>
      <c r="G46" s="52">
        <v>1.4896000000000001E-5</v>
      </c>
      <c r="H46" s="52" t="s">
        <v>441</v>
      </c>
      <c r="I46" s="52">
        <v>1.307536E-3</v>
      </c>
      <c r="J46" s="52">
        <v>1.307536E-3</v>
      </c>
      <c r="K46" s="52">
        <v>1.307536E-3</v>
      </c>
      <c r="L46" s="52">
        <v>7.3222016000000002E-4</v>
      </c>
      <c r="M46" s="52">
        <v>4.3148687999999998E-3</v>
      </c>
      <c r="N46" s="52">
        <v>5.2301440000000005E-6</v>
      </c>
      <c r="O46" s="52">
        <v>3.9226080000000004E-7</v>
      </c>
      <c r="P46" s="52">
        <v>7.8452159999999995E-6</v>
      </c>
      <c r="Q46" s="52">
        <v>1.9613039999999999E-6</v>
      </c>
      <c r="R46" s="52">
        <v>1.3075360000000001E-5</v>
      </c>
      <c r="S46" s="52">
        <v>1.4382896E-5</v>
      </c>
      <c r="T46" s="52">
        <v>5.2301440000000005E-7</v>
      </c>
      <c r="U46" s="52">
        <v>7.1914479999999999E-6</v>
      </c>
      <c r="V46" s="52">
        <v>1.8959272E-3</v>
      </c>
      <c r="W46" s="52">
        <v>9.1527520000000002E-5</v>
      </c>
      <c r="X46" s="52">
        <v>1.2421592000000001E-7</v>
      </c>
      <c r="Y46" s="52">
        <v>9.8065199999999993E-7</v>
      </c>
      <c r="Z46" s="52">
        <v>1.1114055999999999E-7</v>
      </c>
      <c r="AA46" s="52">
        <v>9.8065200000000009E-8</v>
      </c>
      <c r="AB46" s="52">
        <v>1.3140736799999999E-6</v>
      </c>
      <c r="AC46" s="52" t="s">
        <v>441</v>
      </c>
      <c r="AD46" s="52" t="s">
        <v>441</v>
      </c>
      <c r="AE46" s="40"/>
      <c r="AF46" s="52">
        <v>65.376800000000003</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0.21431226151215776</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30752.199100000002</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53.724813856774581</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4553.08691</v>
      </c>
      <c r="AL56" s="120" t="s">
        <v>413</v>
      </c>
    </row>
    <row r="57" spans="1:38" ht="26.45" customHeight="1" thickBot="1" x14ac:dyDescent="0.25">
      <c r="A57" s="49" t="s">
        <v>53</v>
      </c>
      <c r="B57" s="49" t="s">
        <v>143</v>
      </c>
      <c r="C57" s="50" t="s">
        <v>144</v>
      </c>
      <c r="D57" s="51"/>
      <c r="E57" s="52" t="s">
        <v>441</v>
      </c>
      <c r="F57" s="52" t="s">
        <v>441</v>
      </c>
      <c r="G57" s="52">
        <v>1E-3</v>
      </c>
      <c r="H57" s="52" t="s">
        <v>441</v>
      </c>
      <c r="I57" s="52">
        <v>5.9290000000000002E-3</v>
      </c>
      <c r="J57" s="52">
        <v>1.1858E-2</v>
      </c>
      <c r="K57" s="52">
        <v>1.3043799999999999E-2</v>
      </c>
      <c r="L57" s="52">
        <v>1.7787E-4</v>
      </c>
      <c r="M57" s="52" t="s">
        <v>441</v>
      </c>
      <c r="N57" s="52" t="s">
        <v>441</v>
      </c>
      <c r="O57" s="52" t="s">
        <v>441</v>
      </c>
      <c r="P57" s="52" t="s">
        <v>441</v>
      </c>
      <c r="Q57" s="52" t="s">
        <v>441</v>
      </c>
      <c r="R57" s="52" t="s">
        <v>441</v>
      </c>
      <c r="S57" s="52" t="s">
        <v>441</v>
      </c>
      <c r="T57" s="52" t="s">
        <v>441</v>
      </c>
      <c r="U57" s="52" t="s">
        <v>441</v>
      </c>
      <c r="V57" s="52" t="s">
        <v>441</v>
      </c>
      <c r="W57" s="52">
        <v>2.9645000000000001E-3</v>
      </c>
      <c r="X57" s="52" t="s">
        <v>441</v>
      </c>
      <c r="Y57" s="52" t="s">
        <v>441</v>
      </c>
      <c r="Z57" s="52" t="s">
        <v>441</v>
      </c>
      <c r="AA57" s="52" t="s">
        <v>441</v>
      </c>
      <c r="AB57" s="52" t="s">
        <v>441</v>
      </c>
      <c r="AC57" s="52">
        <v>6.5218999999999997E-4</v>
      </c>
      <c r="AD57" s="52" t="s">
        <v>441</v>
      </c>
      <c r="AE57" s="40"/>
      <c r="AF57" s="52" t="s">
        <v>441</v>
      </c>
      <c r="AG57" s="52" t="s">
        <v>441</v>
      </c>
      <c r="AH57" s="52" t="s">
        <v>441</v>
      </c>
      <c r="AI57" s="52" t="s">
        <v>441</v>
      </c>
      <c r="AJ57" s="52" t="s">
        <v>441</v>
      </c>
      <c r="AK57" s="52">
        <v>51.863999999999997</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0.13665259305025945</v>
      </c>
      <c r="J60" s="52">
        <v>0.38736937012825717</v>
      </c>
      <c r="K60" s="52">
        <v>0.81807692157999212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22.434506249999998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0.14923606510388199</v>
      </c>
      <c r="J61" s="52">
        <v>1.4923606510388199</v>
      </c>
      <c r="K61" s="52">
        <v>4.9900798745149642</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1665416.9300000002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6.7552099999999989E-4</v>
      </c>
      <c r="H63" s="52">
        <v>4.4302367058747186E-3</v>
      </c>
      <c r="I63" s="52">
        <v>7.9293728159384805E-3</v>
      </c>
      <c r="J63" s="52">
        <v>8.9967883873148143E-3</v>
      </c>
      <c r="K63" s="52">
        <v>1.0216691897459195E-2</v>
      </c>
      <c r="L63" s="52">
        <v>1.585874563187696E-4</v>
      </c>
      <c r="M63" s="52">
        <v>1.7039371945671996E-3</v>
      </c>
      <c r="N63" s="52" t="s">
        <v>441</v>
      </c>
      <c r="O63" s="52" t="s">
        <v>441</v>
      </c>
      <c r="P63" s="52" t="s">
        <v>441</v>
      </c>
      <c r="Q63" s="52" t="s">
        <v>441</v>
      </c>
      <c r="R63" s="52" t="s">
        <v>441</v>
      </c>
      <c r="S63" s="52" t="s">
        <v>441</v>
      </c>
      <c r="T63" s="52" t="s">
        <v>441</v>
      </c>
      <c r="U63" s="52" t="s">
        <v>441</v>
      </c>
      <c r="V63" s="52" t="s">
        <v>441</v>
      </c>
      <c r="W63" s="52">
        <v>3.48656E-5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6.5439999999999996</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1.0784290000000001</v>
      </c>
      <c r="F73" s="52">
        <v>4.4117549999999998E-3</v>
      </c>
      <c r="G73" s="52">
        <v>2.0819999999999999</v>
      </c>
      <c r="H73" s="52" t="s">
        <v>441</v>
      </c>
      <c r="I73" s="52">
        <v>9.4084542680429012E-2</v>
      </c>
      <c r="J73" s="52">
        <v>0.13328643546394112</v>
      </c>
      <c r="K73" s="52">
        <v>0.15680757113404836</v>
      </c>
      <c r="L73" s="52">
        <v>2.1639444816498672E-4</v>
      </c>
      <c r="M73" s="52">
        <v>0.2450975</v>
      </c>
      <c r="N73" s="52">
        <v>1.3642258688662207E-3</v>
      </c>
      <c r="O73" s="52">
        <v>7.2131482721662262E-5</v>
      </c>
      <c r="P73" s="52">
        <v>1.4112681402064352E-3</v>
      </c>
      <c r="Q73" s="52">
        <v>1.8503293393817709E-3</v>
      </c>
      <c r="R73" s="52">
        <v>1.3799066259796257E-3</v>
      </c>
      <c r="S73" s="52">
        <v>1.6935217682477225E-3</v>
      </c>
      <c r="T73" s="52" t="s">
        <v>441</v>
      </c>
      <c r="U73" s="52" t="s">
        <v>441</v>
      </c>
      <c r="V73" s="52">
        <v>3.9515507925780187E-3</v>
      </c>
      <c r="W73" s="52">
        <v>1.1190435519197708E-2</v>
      </c>
      <c r="X73" s="52">
        <v>2.7354397935816619E-4</v>
      </c>
      <c r="Y73" s="52">
        <v>1.0021656698303728E-2</v>
      </c>
      <c r="Z73" s="52">
        <v>2.9095132349914047E-3</v>
      </c>
      <c r="AA73" s="52">
        <v>9.2010247602292269E-4</v>
      </c>
      <c r="AB73" s="52">
        <v>1.4124816388676222E-2</v>
      </c>
      <c r="AC73" s="52" t="s">
        <v>441</v>
      </c>
      <c r="AD73" s="52" t="s">
        <v>441</v>
      </c>
      <c r="AE73" s="40"/>
      <c r="AF73" s="52" t="s">
        <v>441</v>
      </c>
      <c r="AG73" s="52" t="s">
        <v>441</v>
      </c>
      <c r="AH73" s="52" t="s">
        <v>441</v>
      </c>
      <c r="AI73" s="52" t="s">
        <v>441</v>
      </c>
      <c r="AJ73" s="52" t="s">
        <v>441</v>
      </c>
      <c r="AK73" s="52">
        <v>98.039000000000001</v>
      </c>
      <c r="AL73" s="120" t="s">
        <v>184</v>
      </c>
    </row>
    <row r="74" spans="1:38" ht="26.45" customHeight="1" thickBot="1" x14ac:dyDescent="0.25">
      <c r="A74" s="49" t="s">
        <v>53</v>
      </c>
      <c r="B74" s="49" t="s">
        <v>185</v>
      </c>
      <c r="C74" s="50" t="s">
        <v>186</v>
      </c>
      <c r="D74" s="51"/>
      <c r="E74" s="52">
        <v>0.75893345691854375</v>
      </c>
      <c r="F74" s="52" t="s">
        <v>441</v>
      </c>
      <c r="G74" s="52">
        <v>10.074853880000001</v>
      </c>
      <c r="H74" s="52" t="s">
        <v>441</v>
      </c>
      <c r="I74" s="52">
        <v>0.33998136519539884</v>
      </c>
      <c r="J74" s="52">
        <v>0.49654047860000011</v>
      </c>
      <c r="K74" s="52">
        <v>0.59682407800000004</v>
      </c>
      <c r="L74" s="52">
        <v>6.567548959310123E-3</v>
      </c>
      <c r="M74" s="52">
        <v>98.073720000000009</v>
      </c>
      <c r="N74" s="52">
        <v>0.16162339074890741</v>
      </c>
      <c r="O74" s="52">
        <v>0.12121754306168053</v>
      </c>
      <c r="P74" s="52" t="s">
        <v>441</v>
      </c>
      <c r="Q74" s="52">
        <v>0.12525812783040324</v>
      </c>
      <c r="R74" s="52">
        <v>8.0811695374453707E-2</v>
      </c>
      <c r="S74" s="52">
        <v>0.13333929736784864</v>
      </c>
      <c r="T74" s="52">
        <v>1.6162339074890739</v>
      </c>
      <c r="U74" s="52" t="s">
        <v>441</v>
      </c>
      <c r="V74" s="52">
        <v>4.0405847687226846</v>
      </c>
      <c r="W74" s="52">
        <v>3.6211967443376979E-2</v>
      </c>
      <c r="X74" s="52">
        <v>2.1390124859570116E-3</v>
      </c>
      <c r="Y74" s="52">
        <v>9.8718274593023615E-3</v>
      </c>
      <c r="Z74" s="52">
        <v>2.8671481106720539E-3</v>
      </c>
      <c r="AA74" s="52">
        <v>1.2277989957463352E-3</v>
      </c>
      <c r="AB74" s="52">
        <v>1.6105787051677763E-2</v>
      </c>
      <c r="AC74" s="52">
        <v>1.5242245000000001E-2</v>
      </c>
      <c r="AD74" s="52" t="s">
        <v>441</v>
      </c>
      <c r="AE74" s="40"/>
      <c r="AF74" s="52" t="s">
        <v>441</v>
      </c>
      <c r="AG74" s="52" t="s">
        <v>441</v>
      </c>
      <c r="AH74" s="52" t="s">
        <v>441</v>
      </c>
      <c r="AI74" s="52" t="s">
        <v>441</v>
      </c>
      <c r="AJ74" s="52" t="s">
        <v>441</v>
      </c>
      <c r="AK74" s="52">
        <v>820.32944900000007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1.2465599999999999E-2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0.5748624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319368</v>
      </c>
      <c r="AL82" s="120" t="s">
        <v>417</v>
      </c>
    </row>
    <row r="83" spans="1:38" ht="26.45" customHeight="1" thickBot="1" x14ac:dyDescent="0.25">
      <c r="A83" s="49" t="s">
        <v>53</v>
      </c>
      <c r="B83" s="60" t="s">
        <v>211</v>
      </c>
      <c r="C83" s="61" t="s">
        <v>212</v>
      </c>
      <c r="D83" s="51"/>
      <c r="E83" s="52" t="s">
        <v>441</v>
      </c>
      <c r="F83" s="52">
        <v>3.5841293120000002E-3</v>
      </c>
      <c r="G83" s="52" t="s">
        <v>441</v>
      </c>
      <c r="H83" s="52" t="s">
        <v>441</v>
      </c>
      <c r="I83" s="52">
        <v>1.280046182857143E-4</v>
      </c>
      <c r="J83" s="52">
        <v>9.6003463714285705E-4</v>
      </c>
      <c r="K83" s="52">
        <v>4.4801616400000008E-3</v>
      </c>
      <c r="L83" s="52">
        <v>7.2962632422857154E-6</v>
      </c>
      <c r="M83" s="52" t="s">
        <v>441</v>
      </c>
      <c r="N83" s="52" t="s">
        <v>441</v>
      </c>
      <c r="O83" s="52" t="s">
        <v>441</v>
      </c>
      <c r="P83" s="52" t="s">
        <v>441</v>
      </c>
      <c r="Q83" s="52" t="s">
        <v>441</v>
      </c>
      <c r="R83" s="52" t="s">
        <v>441</v>
      </c>
      <c r="S83" s="52" t="s">
        <v>441</v>
      </c>
      <c r="T83" s="52" t="s">
        <v>441</v>
      </c>
      <c r="U83" s="52" t="s">
        <v>441</v>
      </c>
      <c r="V83" s="52" t="s">
        <v>441</v>
      </c>
      <c r="W83" s="52">
        <v>1.5680565740000001E-3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224.008082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0.32652364</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1.4196679999999999</v>
      </c>
      <c r="AL85" s="120" t="s">
        <v>216</v>
      </c>
    </row>
    <row r="86" spans="1:38" ht="26.45" customHeight="1" thickBot="1" x14ac:dyDescent="0.25">
      <c r="A86" s="49" t="s">
        <v>208</v>
      </c>
      <c r="B86" s="55" t="s">
        <v>217</v>
      </c>
      <c r="C86" s="59" t="s">
        <v>218</v>
      </c>
      <c r="D86" s="51"/>
      <c r="E86" s="52" t="s">
        <v>441</v>
      </c>
      <c r="F86" s="52">
        <v>4.8571399999999994E-2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0.10558999999999999</v>
      </c>
      <c r="AL86" s="120" t="s">
        <v>219</v>
      </c>
    </row>
    <row r="87" spans="1:38" ht="26.45" customHeight="1" thickBot="1" x14ac:dyDescent="0.25">
      <c r="A87" s="49" t="s">
        <v>208</v>
      </c>
      <c r="B87" s="55" t="s">
        <v>220</v>
      </c>
      <c r="C87" s="59" t="s">
        <v>221</v>
      </c>
      <c r="D87" s="51"/>
      <c r="E87" s="52" t="s">
        <v>441</v>
      </c>
      <c r="F87" s="52">
        <v>1.8654284879999999E-3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95810.4</v>
      </c>
      <c r="AL87" s="120" t="s">
        <v>434</v>
      </c>
    </row>
    <row r="88" spans="1:38" ht="26.45" customHeight="1" thickBot="1" x14ac:dyDescent="0.25">
      <c r="A88" s="49" t="s">
        <v>208</v>
      </c>
      <c r="B88" s="55" t="s">
        <v>222</v>
      </c>
      <c r="C88" s="59" t="s">
        <v>223</v>
      </c>
      <c r="D88" s="51"/>
      <c r="E88" s="52" t="s">
        <v>441</v>
      </c>
      <c r="F88" s="52">
        <v>7.1678089999999998E-3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0.65161899999999995</v>
      </c>
      <c r="AL88" s="120" t="s">
        <v>419</v>
      </c>
    </row>
    <row r="89" spans="1:38" ht="26.45" customHeight="1" thickBot="1" x14ac:dyDescent="0.25">
      <c r="A89" s="49" t="s">
        <v>208</v>
      </c>
      <c r="B89" s="55" t="s">
        <v>224</v>
      </c>
      <c r="C89" s="59" t="s">
        <v>225</v>
      </c>
      <c r="D89" s="51"/>
      <c r="E89" s="52" t="s">
        <v>441</v>
      </c>
      <c r="F89" s="52">
        <v>0.1901255</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0.38025100000000001</v>
      </c>
      <c r="AL89" s="120" t="s">
        <v>420</v>
      </c>
    </row>
    <row r="90" spans="1:38" s="4" customFormat="1" ht="26.45" customHeight="1" thickBot="1" x14ac:dyDescent="0.25">
      <c r="A90" s="49" t="s">
        <v>208</v>
      </c>
      <c r="B90" s="55" t="s">
        <v>226</v>
      </c>
      <c r="C90" s="59" t="s">
        <v>227</v>
      </c>
      <c r="D90" s="51"/>
      <c r="E90" s="52" t="s">
        <v>441</v>
      </c>
      <c r="F90" s="52">
        <v>0.1324934530545</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4.2E-7</v>
      </c>
      <c r="Y90" s="52">
        <v>2.1199999999999999E-7</v>
      </c>
      <c r="Z90" s="52">
        <v>2.1199999999999999E-7</v>
      </c>
      <c r="AA90" s="52">
        <v>2.1199999999999999E-7</v>
      </c>
      <c r="AB90" s="52">
        <v>1.0559999999999999E-6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7.881490599999999E-4</v>
      </c>
      <c r="F91" s="52">
        <v>1.82464612E-3</v>
      </c>
      <c r="G91" s="52">
        <v>1.2726008199999998E-3</v>
      </c>
      <c r="H91" s="52">
        <v>1.5645209500000003E-3</v>
      </c>
      <c r="I91" s="52">
        <v>3.2065859539999998E-2</v>
      </c>
      <c r="J91" s="52">
        <v>5.2284199719999994E-2</v>
      </c>
      <c r="K91" s="52">
        <v>5.6460184529999999E-2</v>
      </c>
      <c r="L91" s="52">
        <v>4.5804649499999997E-5</v>
      </c>
      <c r="M91" s="52">
        <v>2.3785259949999998E-2</v>
      </c>
      <c r="N91" s="52">
        <v>0.22730448909894738</v>
      </c>
      <c r="O91" s="52">
        <v>6.3119853999999993E-4</v>
      </c>
      <c r="P91" s="52">
        <v>2.7789217000000001E-5</v>
      </c>
      <c r="Q91" s="52">
        <v>6.20391917E-4</v>
      </c>
      <c r="R91" s="52">
        <v>6.631002536E-3</v>
      </c>
      <c r="S91" s="52">
        <v>0.187231059522</v>
      </c>
      <c r="T91" s="52">
        <v>1.2653039789999999E-2</v>
      </c>
      <c r="U91" s="52">
        <v>3.7699300000000001E-6</v>
      </c>
      <c r="V91" s="52">
        <v>0.11016861872999999</v>
      </c>
      <c r="W91" s="52">
        <v>3.76993E-5</v>
      </c>
      <c r="X91" s="52">
        <v>4.1846223000000002E-5</v>
      </c>
      <c r="Y91" s="52">
        <v>1.6964684999999999E-5</v>
      </c>
      <c r="Z91" s="52">
        <v>1.6964684999999999E-5</v>
      </c>
      <c r="AA91" s="52">
        <v>1.6964684999999999E-5</v>
      </c>
      <c r="AB91" s="52">
        <v>9.274027800000001E-5</v>
      </c>
      <c r="AC91" s="52">
        <v>0.429555450625</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0.17625711879325631</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148.7726907512172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3.4247749347324555E-4</v>
      </c>
      <c r="F99" s="52">
        <v>0.41148889523321486</v>
      </c>
      <c r="G99" s="52" t="s">
        <v>441</v>
      </c>
      <c r="H99" s="52">
        <v>0.68387423749303411</v>
      </c>
      <c r="I99" s="52">
        <v>1.1650444648086917E-2</v>
      </c>
      <c r="J99" s="52">
        <v>1.7907164922059515E-2</v>
      </c>
      <c r="K99" s="52">
        <v>3.9050564468587623E-2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26.49</v>
      </c>
      <c r="AL99" s="120" t="s">
        <v>244</v>
      </c>
    </row>
    <row r="100" spans="1:38" ht="26.45" customHeight="1" thickBot="1" x14ac:dyDescent="0.25">
      <c r="A100" s="49" t="s">
        <v>242</v>
      </c>
      <c r="B100" s="49" t="s">
        <v>245</v>
      </c>
      <c r="C100" s="50" t="s">
        <v>406</v>
      </c>
      <c r="D100" s="63"/>
      <c r="E100" s="52">
        <v>4.2013503958109088E-3</v>
      </c>
      <c r="F100" s="52">
        <v>0.17466589113763711</v>
      </c>
      <c r="G100" s="52" t="s">
        <v>441</v>
      </c>
      <c r="H100" s="52">
        <v>0.44334003814024114</v>
      </c>
      <c r="I100" s="52">
        <v>4.0533890410958898E-3</v>
      </c>
      <c r="J100" s="52">
        <v>6.2290839671232858E-3</v>
      </c>
      <c r="K100" s="52">
        <v>1.3926780953424655E-2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47.036000000000001</v>
      </c>
      <c r="AL100" s="120" t="s">
        <v>244</v>
      </c>
    </row>
    <row r="101" spans="1:38" ht="26.45" customHeight="1" thickBot="1" x14ac:dyDescent="0.25">
      <c r="A101" s="49" t="s">
        <v>242</v>
      </c>
      <c r="B101" s="49" t="s">
        <v>246</v>
      </c>
      <c r="C101" s="50" t="s">
        <v>247</v>
      </c>
      <c r="D101" s="63"/>
      <c r="E101" s="52">
        <v>1.5036714474185175E-2</v>
      </c>
      <c r="F101" s="52">
        <v>0.20542783184819305</v>
      </c>
      <c r="G101" s="52" t="s">
        <v>441</v>
      </c>
      <c r="H101" s="52">
        <v>0.63946716034727302</v>
      </c>
      <c r="I101" s="52">
        <v>2.8426715342465747E-3</v>
      </c>
      <c r="J101" s="52">
        <v>9.3640944657534236E-3</v>
      </c>
      <c r="K101" s="52">
        <v>2.341023616438356E-2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736.30047257416857</v>
      </c>
      <c r="AL101" s="120" t="s">
        <v>244</v>
      </c>
    </row>
    <row r="102" spans="1:38" ht="26.45" customHeight="1" thickBot="1" x14ac:dyDescent="0.25">
      <c r="A102" s="49" t="s">
        <v>242</v>
      </c>
      <c r="B102" s="49" t="s">
        <v>248</v>
      </c>
      <c r="C102" s="50" t="s">
        <v>384</v>
      </c>
      <c r="D102" s="63"/>
      <c r="E102" s="52">
        <v>1.3339546099816853E-4</v>
      </c>
      <c r="F102" s="52">
        <v>2.8037393260273973E-2</v>
      </c>
      <c r="G102" s="52" t="s">
        <v>441</v>
      </c>
      <c r="H102" s="52">
        <v>0.23577007963378155</v>
      </c>
      <c r="I102" s="52">
        <v>2.7619658904109588E-3</v>
      </c>
      <c r="J102" s="52">
        <v>1.4430698767123287E-2</v>
      </c>
      <c r="K102" s="52">
        <v>3.251833205479452E-2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42.821931506849317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2.449076214321429E-5</v>
      </c>
      <c r="F104" s="52">
        <v>6.0692579999999997E-4</v>
      </c>
      <c r="G104" s="52" t="s">
        <v>441</v>
      </c>
      <c r="H104" s="52">
        <v>8.062211968146429E-4</v>
      </c>
      <c r="I104" s="52">
        <v>9.0601849315068499E-6</v>
      </c>
      <c r="J104" s="52">
        <v>2.9845315068493152E-5</v>
      </c>
      <c r="K104" s="52">
        <v>7.4080335616438363E-5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0.97263750000000004</v>
      </c>
      <c r="AL104" s="120" t="s">
        <v>244</v>
      </c>
    </row>
    <row r="105" spans="1:38" ht="26.45" customHeight="1" thickBot="1" x14ac:dyDescent="0.25">
      <c r="A105" s="49" t="s">
        <v>242</v>
      </c>
      <c r="B105" s="49" t="s">
        <v>253</v>
      </c>
      <c r="C105" s="50" t="s">
        <v>254</v>
      </c>
      <c r="D105" s="63"/>
      <c r="E105" s="52">
        <v>2.3486283695477953E-3</v>
      </c>
      <c r="F105" s="52">
        <v>0.61449863925000003</v>
      </c>
      <c r="G105" s="52" t="s">
        <v>441</v>
      </c>
      <c r="H105" s="52">
        <v>7.7635640785263665E-2</v>
      </c>
      <c r="I105" s="52">
        <v>1.3705027777777784E-3</v>
      </c>
      <c r="J105" s="52">
        <v>2.1536472222222227E-3</v>
      </c>
      <c r="K105" s="52">
        <v>4.6988666666666684E-3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78.974250000000012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5.463673797082622E-4</v>
      </c>
      <c r="F107" s="52">
        <v>4.3086450000000005E-2</v>
      </c>
      <c r="G107" s="52" t="s">
        <v>441</v>
      </c>
      <c r="H107" s="52">
        <v>6.1053936686594791E-2</v>
      </c>
      <c r="I107" s="52">
        <v>1.7339031999999994E-3</v>
      </c>
      <c r="J107" s="52">
        <v>1.0995662039999996E-2</v>
      </c>
      <c r="K107" s="52">
        <v>1.0995662039999996E-2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261.13</v>
      </c>
      <c r="AL107" s="120" t="s">
        <v>244</v>
      </c>
    </row>
    <row r="108" spans="1:38" ht="26.45" customHeight="1" thickBot="1" x14ac:dyDescent="0.25">
      <c r="A108" s="49" t="s">
        <v>242</v>
      </c>
      <c r="B108" s="49" t="s">
        <v>258</v>
      </c>
      <c r="C108" s="50" t="s">
        <v>378</v>
      </c>
      <c r="D108" s="63"/>
      <c r="E108" s="52">
        <v>4.2218951191525782E-3</v>
      </c>
      <c r="F108" s="52">
        <v>5.3684754805479448E-2</v>
      </c>
      <c r="G108" s="52" t="s">
        <v>441</v>
      </c>
      <c r="H108" s="52">
        <v>8.8283381976996256E-2</v>
      </c>
      <c r="I108" s="52">
        <v>4.4737295671232876E-3</v>
      </c>
      <c r="J108" s="52">
        <v>3.4298593347945203E-2</v>
      </c>
      <c r="K108" s="52">
        <v>3.4298593347945203E-2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497.08106301369861</v>
      </c>
      <c r="AL108" s="120" t="s">
        <v>244</v>
      </c>
    </row>
    <row r="109" spans="1:38" ht="26.45" customHeight="1" thickBot="1" x14ac:dyDescent="0.25">
      <c r="A109" s="49" t="s">
        <v>242</v>
      </c>
      <c r="B109" s="49" t="s">
        <v>259</v>
      </c>
      <c r="C109" s="50" t="s">
        <v>379</v>
      </c>
      <c r="D109" s="63"/>
      <c r="E109" s="52">
        <v>2.2719789266720001E-4</v>
      </c>
      <c r="F109" s="52">
        <v>4.0461172931506844E-3</v>
      </c>
      <c r="G109" s="52" t="s">
        <v>441</v>
      </c>
      <c r="H109" s="52">
        <v>6.5363086044255992E-3</v>
      </c>
      <c r="I109" s="52">
        <v>5.7919879452054794E-4</v>
      </c>
      <c r="J109" s="52">
        <v>4.3026196164383558E-3</v>
      </c>
      <c r="K109" s="52">
        <v>4.3026196164383558E-3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8.274268493150684</v>
      </c>
      <c r="AL109" s="120" t="s">
        <v>244</v>
      </c>
    </row>
    <row r="110" spans="1:38" ht="26.45" customHeight="1" thickBot="1" x14ac:dyDescent="0.25">
      <c r="A110" s="49" t="s">
        <v>242</v>
      </c>
      <c r="B110" s="49" t="s">
        <v>260</v>
      </c>
      <c r="C110" s="50" t="s">
        <v>380</v>
      </c>
      <c r="D110" s="63"/>
      <c r="E110" s="52">
        <v>2.0028888197999997E-5</v>
      </c>
      <c r="F110" s="52">
        <v>7.3935460273972598E-4</v>
      </c>
      <c r="G110" s="52" t="s">
        <v>441</v>
      </c>
      <c r="H110" s="52">
        <v>4.8255622957439983E-4</v>
      </c>
      <c r="I110" s="52">
        <v>3.0799506849315063E-5</v>
      </c>
      <c r="J110" s="52">
        <v>2.3727616438356164E-4</v>
      </c>
      <c r="K110" s="52">
        <v>2.3727616438356164E-4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1.511972602739726</v>
      </c>
      <c r="AL110" s="120" t="s">
        <v>244</v>
      </c>
    </row>
    <row r="111" spans="1:38" ht="26.45" customHeight="1" thickBot="1" x14ac:dyDescent="0.25">
      <c r="A111" s="49" t="s">
        <v>242</v>
      </c>
      <c r="B111" s="49" t="s">
        <v>261</v>
      </c>
      <c r="C111" s="50" t="s">
        <v>374</v>
      </c>
      <c r="D111" s="63"/>
      <c r="E111" s="52">
        <v>4.2272295445028567E-3</v>
      </c>
      <c r="F111" s="52">
        <v>7.6076097999999995E-2</v>
      </c>
      <c r="G111" s="52" t="s">
        <v>441</v>
      </c>
      <c r="H111" s="52">
        <v>7.1841501749622852E-2</v>
      </c>
      <c r="I111" s="52">
        <v>1.662612E-4</v>
      </c>
      <c r="J111" s="52">
        <v>3.2064659999999994E-4</v>
      </c>
      <c r="K111" s="52">
        <v>7.1254800000000002E-4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39.585999999999999</v>
      </c>
      <c r="AL111" s="120" t="s">
        <v>244</v>
      </c>
    </row>
    <row r="112" spans="1:38" ht="26.45" customHeight="1" thickBot="1" x14ac:dyDescent="0.25">
      <c r="A112" s="49" t="s">
        <v>262</v>
      </c>
      <c r="B112" s="49" t="s">
        <v>263</v>
      </c>
      <c r="C112" s="50" t="s">
        <v>264</v>
      </c>
      <c r="D112" s="51"/>
      <c r="E112" s="52">
        <v>0.48687999999999998</v>
      </c>
      <c r="F112" s="52" t="s">
        <v>441</v>
      </c>
      <c r="G112" s="52" t="s">
        <v>441</v>
      </c>
      <c r="H112" s="52">
        <v>0.41263079999999991</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12151.975</v>
      </c>
      <c r="AL112" s="120" t="s">
        <v>431</v>
      </c>
    </row>
    <row r="113" spans="1:38" ht="26.45" customHeight="1" thickBot="1" x14ac:dyDescent="0.25">
      <c r="A113" s="49" t="s">
        <v>262</v>
      </c>
      <c r="B113" s="64" t="s">
        <v>265</v>
      </c>
      <c r="C113" s="65" t="s">
        <v>266</v>
      </c>
      <c r="D113" s="51"/>
      <c r="E113" s="52">
        <v>0.24841491258836149</v>
      </c>
      <c r="F113" s="52" t="s">
        <v>441</v>
      </c>
      <c r="G113" s="52" t="s">
        <v>441</v>
      </c>
      <c r="H113" s="52">
        <v>1.4476035380922487</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6210.3728147090378</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2.6529149999999996E-3</v>
      </c>
      <c r="F115" s="52" t="s">
        <v>441</v>
      </c>
      <c r="G115" s="52" t="s">
        <v>441</v>
      </c>
      <c r="H115" s="52">
        <v>5.3058299999999992E-3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66.322874999999996</v>
      </c>
      <c r="AL115" s="120" t="s">
        <v>431</v>
      </c>
    </row>
    <row r="116" spans="1:38" ht="26.45" customHeight="1" thickBot="1" x14ac:dyDescent="0.25">
      <c r="A116" s="49" t="s">
        <v>262</v>
      </c>
      <c r="B116" s="49" t="s">
        <v>270</v>
      </c>
      <c r="C116" s="55" t="s">
        <v>407</v>
      </c>
      <c r="D116" s="51"/>
      <c r="E116" s="52">
        <v>0.28759904728762969</v>
      </c>
      <c r="F116" s="52" t="s">
        <v>441</v>
      </c>
      <c r="G116" s="52" t="s">
        <v>441</v>
      </c>
      <c r="H116" s="52">
        <v>0.80967489435729345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7189.9761821907423</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2.8079497281509776E-3</v>
      </c>
      <c r="J119" s="52">
        <v>6.3673025933082703E-2</v>
      </c>
      <c r="K119" s="52">
        <v>6.3673025933082703E-2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96684.217519139464</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9.6684217519139477E-3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3.6482207586274545E-2</v>
      </c>
      <c r="G125" s="52" t="s">
        <v>441</v>
      </c>
      <c r="H125" s="52" t="s">
        <v>441</v>
      </c>
      <c r="I125" s="52">
        <v>5.9864864400000001E-6</v>
      </c>
      <c r="J125" s="52">
        <v>3.9728500920000002E-5</v>
      </c>
      <c r="K125" s="52">
        <v>8.3992218840000014E-5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181.40868000000003</v>
      </c>
      <c r="AL125" s="120" t="s">
        <v>433</v>
      </c>
    </row>
    <row r="126" spans="1:38" ht="26.45" customHeight="1" thickBot="1" x14ac:dyDescent="0.25">
      <c r="A126" s="49" t="s">
        <v>287</v>
      </c>
      <c r="B126" s="49" t="s">
        <v>290</v>
      </c>
      <c r="C126" s="50" t="s">
        <v>291</v>
      </c>
      <c r="D126" s="51"/>
      <c r="E126" s="52" t="s">
        <v>441</v>
      </c>
      <c r="F126" s="52" t="s">
        <v>441</v>
      </c>
      <c r="G126" s="52" t="s">
        <v>441</v>
      </c>
      <c r="H126" s="52">
        <v>3.0571017599999996E-3</v>
      </c>
      <c r="I126" s="52" t="s">
        <v>441</v>
      </c>
      <c r="J126" s="52" t="s">
        <v>441</v>
      </c>
      <c r="K126" s="52" t="s">
        <v>441</v>
      </c>
      <c r="L126" s="52" t="s">
        <v>441</v>
      </c>
      <c r="M126" s="52">
        <v>7.1332374400000006E-3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12.737924</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1.4407E-2</v>
      </c>
      <c r="F128" s="52">
        <v>5.3699592342232639E-5</v>
      </c>
      <c r="G128" s="52">
        <v>1.096E-3</v>
      </c>
      <c r="H128" s="52">
        <v>2.7304877462152191E-5</v>
      </c>
      <c r="I128" s="52">
        <v>1.9999999999999998E-5</v>
      </c>
      <c r="J128" s="52">
        <v>1.9999999999999998E-5</v>
      </c>
      <c r="K128" s="52">
        <v>1.9999999999999998E-5</v>
      </c>
      <c r="L128" s="52">
        <v>6.9999999999999997E-7</v>
      </c>
      <c r="M128" s="52">
        <v>2.6099999999999999E-3</v>
      </c>
      <c r="N128" s="52">
        <v>5.2789429760160894E-4</v>
      </c>
      <c r="O128" s="52">
        <v>4.1867478775300022E-5</v>
      </c>
      <c r="P128" s="52">
        <v>1.7111056542948704E-4</v>
      </c>
      <c r="Q128" s="52">
        <v>5.6430080088447857E-5</v>
      </c>
      <c r="R128" s="52">
        <v>1.4926666345976527E-4</v>
      </c>
      <c r="S128" s="52">
        <v>1.2469227374382831E-4</v>
      </c>
      <c r="T128" s="52">
        <v>1.9659511772749579E-4</v>
      </c>
      <c r="U128" s="52">
        <v>1.0648902210239353E-4</v>
      </c>
      <c r="V128" s="52">
        <v>2.2298983260757619E-4</v>
      </c>
      <c r="W128" s="52">
        <v>4.7783535558766334E-4</v>
      </c>
      <c r="X128" s="52">
        <v>7.645365689402615E-8</v>
      </c>
      <c r="Y128" s="52">
        <v>1.629191021908414E-7</v>
      </c>
      <c r="Z128" s="52">
        <v>8.646544529681526E-8</v>
      </c>
      <c r="AA128" s="52">
        <v>1.055788595203218E-7</v>
      </c>
      <c r="AB128" s="52">
        <v>4.3141706390200467E-7</v>
      </c>
      <c r="AC128" s="52">
        <v>4.1139348709642631E-4</v>
      </c>
      <c r="AD128" s="52">
        <v>3.0945527790439152E-8</v>
      </c>
      <c r="AE128" s="40"/>
      <c r="AF128" s="52" t="s">
        <v>441</v>
      </c>
      <c r="AG128" s="52" t="s">
        <v>441</v>
      </c>
      <c r="AH128" s="52" t="s">
        <v>441</v>
      </c>
      <c r="AI128" s="52" t="s">
        <v>441</v>
      </c>
      <c r="AJ128" s="52" t="s">
        <v>441</v>
      </c>
      <c r="AK128" s="52">
        <v>9.1016258207173966</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2.5542201817101168E-3</v>
      </c>
      <c r="G130" s="52" t="s">
        <v>442</v>
      </c>
      <c r="H130" s="52" t="s">
        <v>441</v>
      </c>
      <c r="I130" s="52" t="s">
        <v>442</v>
      </c>
      <c r="J130" s="52" t="s">
        <v>442</v>
      </c>
      <c r="K130" s="52" t="s">
        <v>442</v>
      </c>
      <c r="L130" s="52" t="s">
        <v>442</v>
      </c>
      <c r="M130" s="52" t="s">
        <v>442</v>
      </c>
      <c r="N130" s="52">
        <v>4.4871435624637183E-4</v>
      </c>
      <c r="O130" s="52">
        <v>3.4516488942028601E-5</v>
      </c>
      <c r="P130" s="52">
        <v>1.9329233807536016E-5</v>
      </c>
      <c r="Q130" s="52">
        <v>5.5226382307245768E-6</v>
      </c>
      <c r="R130" s="52" t="s">
        <v>441</v>
      </c>
      <c r="S130" s="52" t="s">
        <v>441</v>
      </c>
      <c r="T130" s="52">
        <v>4.8323084518840045E-5</v>
      </c>
      <c r="U130" s="52" t="s">
        <v>441</v>
      </c>
      <c r="V130" s="52" t="s">
        <v>441</v>
      </c>
      <c r="W130" s="52">
        <v>3.4516488942028601E-3</v>
      </c>
      <c r="X130" s="52" t="s">
        <v>441</v>
      </c>
      <c r="Y130" s="52" t="s">
        <v>441</v>
      </c>
      <c r="Z130" s="52" t="s">
        <v>441</v>
      </c>
      <c r="AA130" s="52" t="s">
        <v>441</v>
      </c>
      <c r="AB130" s="52">
        <v>6.90329778840572E-6</v>
      </c>
      <c r="AC130" s="52">
        <v>6.9032977884057206E-4</v>
      </c>
      <c r="AD130" s="52" t="s">
        <v>441</v>
      </c>
      <c r="AE130" s="40"/>
      <c r="AF130" s="52" t="s">
        <v>441</v>
      </c>
      <c r="AG130" s="52" t="s">
        <v>441</v>
      </c>
      <c r="AH130" s="52" t="s">
        <v>441</v>
      </c>
      <c r="AI130" s="52" t="s">
        <v>441</v>
      </c>
      <c r="AJ130" s="52" t="s">
        <v>441</v>
      </c>
      <c r="AK130" s="52">
        <v>0.345164889420286</v>
      </c>
      <c r="AL130" s="120" t="s">
        <v>299</v>
      </c>
    </row>
    <row r="131" spans="1:38" ht="26.45" customHeight="1" thickBot="1" x14ac:dyDescent="0.25">
      <c r="A131" s="49" t="s">
        <v>287</v>
      </c>
      <c r="B131" s="53" t="s">
        <v>302</v>
      </c>
      <c r="C131" s="61" t="s">
        <v>303</v>
      </c>
      <c r="D131" s="51"/>
      <c r="E131" s="52" t="s">
        <v>442</v>
      </c>
      <c r="F131" s="52">
        <v>5.510560290362137E-5</v>
      </c>
      <c r="G131" s="52" t="s">
        <v>442</v>
      </c>
      <c r="H131" s="52" t="s">
        <v>441</v>
      </c>
      <c r="I131" s="52" t="s">
        <v>442</v>
      </c>
      <c r="J131" s="52" t="s">
        <v>442</v>
      </c>
      <c r="K131" s="52" t="s">
        <v>442</v>
      </c>
      <c r="L131" s="52" t="s">
        <v>442</v>
      </c>
      <c r="M131" s="52" t="s">
        <v>442</v>
      </c>
      <c r="N131" s="52" t="s">
        <v>435</v>
      </c>
      <c r="O131" s="52">
        <v>9.4466747834779589E-6</v>
      </c>
      <c r="P131" s="52">
        <v>1.2753010957695243E-4</v>
      </c>
      <c r="Q131" s="52">
        <v>7.8722289862316318E-8</v>
      </c>
      <c r="R131" s="52">
        <v>1.2595566377970611E-6</v>
      </c>
      <c r="S131" s="52">
        <v>1.9365683306129798E-4</v>
      </c>
      <c r="T131" s="52">
        <v>2.3616686958694877E-5</v>
      </c>
      <c r="U131" s="52" t="s">
        <v>441</v>
      </c>
      <c r="V131" s="52" t="s">
        <v>441</v>
      </c>
      <c r="W131" s="52">
        <v>3.1488915944926525E-2</v>
      </c>
      <c r="X131" s="52" t="s">
        <v>441</v>
      </c>
      <c r="Y131" s="52" t="s">
        <v>441</v>
      </c>
      <c r="Z131" s="52" t="s">
        <v>441</v>
      </c>
      <c r="AA131" s="52" t="s">
        <v>441</v>
      </c>
      <c r="AB131" s="52">
        <v>3.1488915944926501E-9</v>
      </c>
      <c r="AC131" s="52">
        <v>7.8722289862316244E-3</v>
      </c>
      <c r="AD131" s="52">
        <v>1.574445797246325E-3</v>
      </c>
      <c r="AE131" s="40"/>
      <c r="AF131" s="52" t="s">
        <v>441</v>
      </c>
      <c r="AG131" s="52" t="s">
        <v>441</v>
      </c>
      <c r="AH131" s="52" t="s">
        <v>441</v>
      </c>
      <c r="AI131" s="52" t="s">
        <v>441</v>
      </c>
      <c r="AJ131" s="52" t="s">
        <v>441</v>
      </c>
      <c r="AK131" s="52">
        <v>7.8722289862316247E-2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3.3989999999999997E-4</v>
      </c>
      <c r="F133" s="52">
        <v>5.356E-6</v>
      </c>
      <c r="G133" s="52">
        <v>4.6555999999999999E-5</v>
      </c>
      <c r="H133" s="52" t="s">
        <v>441</v>
      </c>
      <c r="I133" s="52">
        <v>1.4296400000000003E-5</v>
      </c>
      <c r="J133" s="52">
        <v>1.4296400000000003E-5</v>
      </c>
      <c r="K133" s="52">
        <v>1.5886720000000003E-5</v>
      </c>
      <c r="L133" s="52" t="s">
        <v>441</v>
      </c>
      <c r="M133" s="52">
        <v>5.7680000000000003E-5</v>
      </c>
      <c r="N133" s="52">
        <v>1.2372360000000001E-5</v>
      </c>
      <c r="O133" s="52">
        <v>2.0723600000000004E-6</v>
      </c>
      <c r="P133" s="52">
        <v>6.1387999999999992E-4</v>
      </c>
      <c r="Q133" s="52">
        <v>5.6073200000000002E-6</v>
      </c>
      <c r="R133" s="52">
        <v>5.5867200000000008E-6</v>
      </c>
      <c r="S133" s="52">
        <v>5.1211599999999999E-6</v>
      </c>
      <c r="T133" s="52">
        <v>7.13996E-6</v>
      </c>
      <c r="U133" s="52">
        <v>8.1493600000000009E-6</v>
      </c>
      <c r="V133" s="52">
        <v>6.5969440000000009E-5</v>
      </c>
      <c r="W133" s="52">
        <v>1.1124000000000001E-5</v>
      </c>
      <c r="X133" s="52">
        <v>5.4383999999999997E-9</v>
      </c>
      <c r="Y133" s="52">
        <v>2.9705199999999998E-9</v>
      </c>
      <c r="Z133" s="52">
        <v>2.6532800000000002E-9</v>
      </c>
      <c r="AA133" s="52">
        <v>2.8798800000000002E-9</v>
      </c>
      <c r="AB133" s="52">
        <v>1.3942080000000001E-8</v>
      </c>
      <c r="AC133" s="52">
        <v>6.1799999999999998E-5</v>
      </c>
      <c r="AD133" s="52">
        <v>1.6891999999999998E-4</v>
      </c>
      <c r="AE133" s="40"/>
      <c r="AF133" s="52" t="s">
        <v>441</v>
      </c>
      <c r="AG133" s="52" t="s">
        <v>441</v>
      </c>
      <c r="AH133" s="52" t="s">
        <v>441</v>
      </c>
      <c r="AI133" s="52" t="s">
        <v>441</v>
      </c>
      <c r="AJ133" s="52" t="s">
        <v>441</v>
      </c>
      <c r="AK133" s="52">
        <v>412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6.0876449652918791E-3</v>
      </c>
      <c r="F135" s="52">
        <v>2.3546551280845943E-3</v>
      </c>
      <c r="G135" s="52">
        <v>2.1057891389374424E-4</v>
      </c>
      <c r="H135" s="52">
        <v>2.6910423404743333E-4</v>
      </c>
      <c r="I135" s="52">
        <v>8.021142265588985E-3</v>
      </c>
      <c r="J135" s="52">
        <v>8.6337354696435116E-3</v>
      </c>
      <c r="K135" s="52">
        <v>8.8826014587906656E-3</v>
      </c>
      <c r="L135" s="52">
        <v>3.3688797515473734E-3</v>
      </c>
      <c r="M135" s="52">
        <v>0.10687837056988855</v>
      </c>
      <c r="N135" s="52">
        <v>9.38033343708497E-4</v>
      </c>
      <c r="O135" s="52">
        <v>1.914353762670402E-4</v>
      </c>
      <c r="P135" s="52">
        <v>1.640802122974126E-4</v>
      </c>
      <c r="Q135" s="52">
        <v>7.8488504269486471E-4</v>
      </c>
      <c r="R135" s="52">
        <v>1.914353762670402E-5</v>
      </c>
      <c r="S135" s="52">
        <v>3.828707525340804E-4</v>
      </c>
      <c r="T135" s="52">
        <v>7.2925607491825179E-5</v>
      </c>
      <c r="U135" s="52">
        <v>1.3400476338692815E-4</v>
      </c>
      <c r="V135" s="52">
        <v>3.3558621459612151E-2</v>
      </c>
      <c r="W135" s="52">
        <v>0.12604191835057243</v>
      </c>
      <c r="X135" s="52">
        <v>4.4604442670220365E-3</v>
      </c>
      <c r="Y135" s="52">
        <v>8.863457921163961E-3</v>
      </c>
      <c r="Z135" s="52">
        <v>1.0873529371967882E-2</v>
      </c>
      <c r="AA135" s="52">
        <v>2.387117624089369E-3</v>
      </c>
      <c r="AB135" s="52">
        <v>2.6584549184243252E-2</v>
      </c>
      <c r="AC135" s="52">
        <v>2.9876753732423645E-4</v>
      </c>
      <c r="AD135" s="52">
        <v>2.4518606605335017E-4</v>
      </c>
      <c r="AE135" s="40"/>
      <c r="AF135" s="52" t="s">
        <v>441</v>
      </c>
      <c r="AG135" s="52" t="s">
        <v>441</v>
      </c>
      <c r="AH135" s="52" t="s">
        <v>441</v>
      </c>
      <c r="AI135" s="52" t="s">
        <v>441</v>
      </c>
      <c r="AJ135" s="52" t="s">
        <v>441</v>
      </c>
      <c r="AK135" s="52">
        <v>1.9143537626704017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7.8037748946345562E-4</v>
      </c>
      <c r="F139" s="52">
        <v>3.8042293302196859E-3</v>
      </c>
      <c r="G139" s="52">
        <v>1.0912793723658639E-2</v>
      </c>
      <c r="H139" s="52" t="s">
        <v>441</v>
      </c>
      <c r="I139" s="52">
        <v>4.8282922998056556E-3</v>
      </c>
      <c r="J139" s="52">
        <v>4.8282922998056556E-3</v>
      </c>
      <c r="K139" s="52">
        <v>4.8282922998056556E-3</v>
      </c>
      <c r="L139" s="52" t="s">
        <v>441</v>
      </c>
      <c r="M139" s="52">
        <v>1.329614091809885E-2</v>
      </c>
      <c r="N139" s="52">
        <v>5.5306390680016776E-2</v>
      </c>
      <c r="O139" s="52">
        <v>1.2788586604393722E-4</v>
      </c>
      <c r="P139" s="52">
        <v>1.324E-5</v>
      </c>
      <c r="Q139" s="52">
        <v>3.8834073630249224E-5</v>
      </c>
      <c r="R139" s="52">
        <v>2.7647722998056553E-4</v>
      </c>
      <c r="S139" s="52">
        <v>1.86792610775665E-3</v>
      </c>
      <c r="T139" s="52">
        <v>1.8882848524883779E-4</v>
      </c>
      <c r="U139" s="52" t="s">
        <v>441</v>
      </c>
      <c r="V139" s="52">
        <v>0.2158039831415289</v>
      </c>
      <c r="W139" s="52">
        <v>0.11749754978926913</v>
      </c>
      <c r="X139" s="52">
        <v>1.2677495475563983E-3</v>
      </c>
      <c r="Y139" s="52">
        <v>2.5890714548348071E-3</v>
      </c>
      <c r="Z139" s="52">
        <v>2.3223714548348071E-3</v>
      </c>
      <c r="AA139" s="52">
        <v>1.8509227522492573E-3</v>
      </c>
      <c r="AB139" s="52">
        <v>8.0301152094752696E-3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21.786293744470296</v>
      </c>
      <c r="F141" s="68">
        <f>SUM(F14:F140)</f>
        <v>5.6516375091162532</v>
      </c>
      <c r="G141" s="68">
        <f t="shared" ref="G141:AD141" si="0">SUM(G14:G140)</f>
        <v>68.746733948113061</v>
      </c>
      <c r="H141" s="68">
        <f>SUM(H14:H140)</f>
        <v>5.1392822080611946</v>
      </c>
      <c r="I141" s="68">
        <f t="shared" si="0"/>
        <v>1.8415656866730283</v>
      </c>
      <c r="J141" s="68">
        <f t="shared" si="0"/>
        <v>4.1039718602659052</v>
      </c>
      <c r="K141" s="68">
        <f t="shared" si="0"/>
        <v>8.6255073588452404</v>
      </c>
      <c r="L141" s="68">
        <f t="shared" si="0"/>
        <v>0.17864279012303913</v>
      </c>
      <c r="M141" s="68">
        <f t="shared" si="0"/>
        <v>110.49038420897713</v>
      </c>
      <c r="N141" s="68">
        <f t="shared" si="0"/>
        <v>1.973731566990397</v>
      </c>
      <c r="O141" s="68">
        <f t="shared" si="0"/>
        <v>0.15623687065228603</v>
      </c>
      <c r="P141" s="68">
        <f t="shared" si="0"/>
        <v>3.6909941713466544E-2</v>
      </c>
      <c r="Q141" s="68">
        <f t="shared" si="0"/>
        <v>0.20637287242393029</v>
      </c>
      <c r="R141" s="68">
        <f>SUM(R14:R140)</f>
        <v>0.26666447007331673</v>
      </c>
      <c r="S141" s="68">
        <f t="shared" si="0"/>
        <v>3.0175869851666408</v>
      </c>
      <c r="T141" s="68">
        <f t="shared" si="0"/>
        <v>4.1065132607177652</v>
      </c>
      <c r="U141" s="68">
        <f t="shared" si="0"/>
        <v>3.6376065143847912E-2</v>
      </c>
      <c r="V141" s="68">
        <f t="shared" si="0"/>
        <v>5.6246498301381038</v>
      </c>
      <c r="W141" s="68">
        <f t="shared" si="0"/>
        <v>0.78196849573419458</v>
      </c>
      <c r="X141" s="68">
        <f t="shared" si="0"/>
        <v>2.5365331051530507E-2</v>
      </c>
      <c r="Y141" s="68">
        <f t="shared" si="0"/>
        <v>5.768349226662705E-2</v>
      </c>
      <c r="Z141" s="68">
        <f t="shared" si="0"/>
        <v>3.239154406503144E-2</v>
      </c>
      <c r="AA141" s="68">
        <f t="shared" si="0"/>
        <v>1.5283868148301401E-2</v>
      </c>
      <c r="AB141" s="68">
        <f t="shared" si="0"/>
        <v>0.1307311419781704</v>
      </c>
      <c r="AC141" s="68">
        <f t="shared" si="0"/>
        <v>0.49579283322199286</v>
      </c>
      <c r="AD141" s="68">
        <f t="shared" si="0"/>
        <v>0.1380532111767174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21.786293744470296</v>
      </c>
      <c r="F152" s="110">
        <f>SUM(F$141, F$151, IF(AND(ISNUMBER(SEARCH($B$4,"AT|BE|CH|GB|IE|LT|LU|NL")),SUM(F$143:F$149)&gt;0),SUM(F$143:F$149)-SUM(F$27:F$33),0))</f>
        <v>5.6516375091162532</v>
      </c>
      <c r="G152" s="10">
        <f t="shared" ref="G152:AD152" si="1">SUM(G$141, G$151, IF(AND(ISNUMBER(SEARCH($B$4,"AT|BE|CH|GB|IE|LT|LU|NL")),SUM(G$143:G$149)&gt;0),SUM(G$143:G$149)-SUM(G$27:G$33),0))</f>
        <v>68.746733948113061</v>
      </c>
      <c r="H152" s="10">
        <f t="shared" si="1"/>
        <v>5.1392822080611946</v>
      </c>
      <c r="I152" s="10">
        <f t="shared" si="1"/>
        <v>1.8415656866730283</v>
      </c>
      <c r="J152" s="10">
        <f t="shared" si="1"/>
        <v>4.1039718602659052</v>
      </c>
      <c r="K152" s="10">
        <f t="shared" si="1"/>
        <v>8.6255073588452404</v>
      </c>
      <c r="L152" s="10">
        <f t="shared" si="1"/>
        <v>0.17864279012303913</v>
      </c>
      <c r="M152" s="10">
        <f t="shared" si="1"/>
        <v>110.49038420897713</v>
      </c>
      <c r="N152" s="10">
        <f t="shared" si="1"/>
        <v>1.973731566990397</v>
      </c>
      <c r="O152" s="10">
        <f t="shared" si="1"/>
        <v>0.15623687065228603</v>
      </c>
      <c r="P152" s="10">
        <f t="shared" si="1"/>
        <v>3.6909941713466544E-2</v>
      </c>
      <c r="Q152" s="10">
        <f t="shared" si="1"/>
        <v>0.20637287242393029</v>
      </c>
      <c r="R152" s="10">
        <f t="shared" si="1"/>
        <v>0.26666447007331673</v>
      </c>
      <c r="S152" s="10">
        <f t="shared" si="1"/>
        <v>3.0175869851666408</v>
      </c>
      <c r="T152" s="10">
        <f t="shared" si="1"/>
        <v>4.1065132607177652</v>
      </c>
      <c r="U152" s="10">
        <f t="shared" si="1"/>
        <v>3.6376065143847912E-2</v>
      </c>
      <c r="V152" s="10">
        <f t="shared" si="1"/>
        <v>5.6246498301381038</v>
      </c>
      <c r="W152" s="10">
        <f t="shared" si="1"/>
        <v>0.78196849573419458</v>
      </c>
      <c r="X152" s="10">
        <f t="shared" si="1"/>
        <v>2.5365331051530507E-2</v>
      </c>
      <c r="Y152" s="10">
        <f t="shared" si="1"/>
        <v>5.768349226662705E-2</v>
      </c>
      <c r="Z152" s="10">
        <f t="shared" si="1"/>
        <v>3.239154406503144E-2</v>
      </c>
      <c r="AA152" s="10">
        <f t="shared" si="1"/>
        <v>1.5283868148301401E-2</v>
      </c>
      <c r="AB152" s="10">
        <f t="shared" si="1"/>
        <v>0.1307311419781704</v>
      </c>
      <c r="AC152" s="10">
        <f t="shared" si="1"/>
        <v>0.49579283322199286</v>
      </c>
      <c r="AD152" s="10">
        <f t="shared" si="1"/>
        <v>0.1380532111767174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21.786293744470296</v>
      </c>
      <c r="F154" s="110">
        <f>SUM(F$141, F$153, -1 * IF(OR($B$6=2005,$B$6&gt;=2020),SUM(F$99:F$122),0), IF(AND(ISNUMBER(SEARCH($B$4,"AT|BE|CH|GB|IE|LT|LU|NL")),SUM(F$143:F$149)&gt;0),SUM(F$143:F$149)-SUM(F$27:F$33),0))</f>
        <v>5.6516375091162532</v>
      </c>
      <c r="G154" s="10">
        <f>SUM(G$141, G$153, IF(AND(ISNUMBER(SEARCH($B$4,"AT|BE|CH|GB|IE|LT|LU|NL")),SUM(G$143:G$149)&gt;0),SUM(G$143:G$149)-SUM(G$27:G$33),0))</f>
        <v>68.746733948113061</v>
      </c>
      <c r="H154" s="10">
        <f>SUM(H$141, H$153, IF(AND(ISNUMBER(SEARCH($B$4,"AT|BE|CH|GB|IE|LT|LU|NL")),SUM(H$143:H$149)&gt;0),SUM(H$143:H$149)-SUM(H$27:H$33),0))</f>
        <v>5.1392822080611946</v>
      </c>
      <c r="I154" s="10">
        <f t="shared" ref="I154:AD154" si="2">SUM(I$141, I$153, IF(AND(ISNUMBER(SEARCH($B$4,"AT|BE|CH|GB|IE|LT|LU|NL")),SUM(I$143:I$149)&gt;0),SUM(I$143:I$149)-SUM(I$27:I$33),0))</f>
        <v>1.8415656866730283</v>
      </c>
      <c r="J154" s="10">
        <f t="shared" si="2"/>
        <v>4.1039718602659052</v>
      </c>
      <c r="K154" s="10">
        <f t="shared" si="2"/>
        <v>8.6255073588452404</v>
      </c>
      <c r="L154" s="10">
        <f t="shared" si="2"/>
        <v>0.17864279012303913</v>
      </c>
      <c r="M154" s="10">
        <f t="shared" si="2"/>
        <v>110.49038420897713</v>
      </c>
      <c r="N154" s="10">
        <f t="shared" si="2"/>
        <v>1.973731566990397</v>
      </c>
      <c r="O154" s="10">
        <f t="shared" si="2"/>
        <v>0.15623687065228603</v>
      </c>
      <c r="P154" s="10">
        <f t="shared" si="2"/>
        <v>3.6909941713466544E-2</v>
      </c>
      <c r="Q154" s="10">
        <f t="shared" si="2"/>
        <v>0.20637287242393029</v>
      </c>
      <c r="R154" s="10">
        <f t="shared" si="2"/>
        <v>0.26666447007331673</v>
      </c>
      <c r="S154" s="10">
        <f t="shared" si="2"/>
        <v>3.0175869851666408</v>
      </c>
      <c r="T154" s="10">
        <f t="shared" si="2"/>
        <v>4.1065132607177652</v>
      </c>
      <c r="U154" s="10">
        <f t="shared" si="2"/>
        <v>3.6376065143847912E-2</v>
      </c>
      <c r="V154" s="10">
        <f t="shared" si="2"/>
        <v>5.6246498301381038</v>
      </c>
      <c r="W154" s="10">
        <f t="shared" si="2"/>
        <v>0.78196849573419458</v>
      </c>
      <c r="X154" s="10">
        <f t="shared" si="2"/>
        <v>2.5365331051530507E-2</v>
      </c>
      <c r="Y154" s="10">
        <f t="shared" si="2"/>
        <v>5.768349226662705E-2</v>
      </c>
      <c r="Z154" s="10">
        <f t="shared" si="2"/>
        <v>3.239154406503144E-2</v>
      </c>
      <c r="AA154" s="10">
        <f t="shared" si="2"/>
        <v>1.5283868148301401E-2</v>
      </c>
      <c r="AB154" s="10">
        <f t="shared" si="2"/>
        <v>0.1307311419781704</v>
      </c>
      <c r="AC154" s="10">
        <f t="shared" si="2"/>
        <v>0.49579283322199286</v>
      </c>
      <c r="AD154" s="10">
        <f t="shared" si="2"/>
        <v>0.1380532111767174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1.2193798036398</v>
      </c>
      <c r="F157" s="112">
        <v>2.0776332807949029</v>
      </c>
      <c r="G157" s="112">
        <v>9.185326476357869E-2</v>
      </c>
      <c r="H157" s="112" t="s">
        <v>441</v>
      </c>
      <c r="I157" s="112">
        <v>3.1232155242323797E-2</v>
      </c>
      <c r="J157" s="112">
        <v>3.1232155242323797E-2</v>
      </c>
      <c r="K157" s="112">
        <v>3.1232155242323797E-2</v>
      </c>
      <c r="L157" s="112">
        <v>4.6848232863485693E-3</v>
      </c>
      <c r="M157" s="112">
        <v>0.23173246234769398</v>
      </c>
      <c r="N157" s="112" t="s">
        <v>441</v>
      </c>
      <c r="O157" s="112" t="s">
        <v>441</v>
      </c>
      <c r="P157" s="112" t="s">
        <v>441</v>
      </c>
      <c r="Q157" s="112" t="s">
        <v>441</v>
      </c>
      <c r="R157" s="112" t="s">
        <v>441</v>
      </c>
      <c r="S157" s="112" t="s">
        <v>441</v>
      </c>
      <c r="T157" s="112" t="s">
        <v>441</v>
      </c>
      <c r="U157" s="112" t="s">
        <v>441</v>
      </c>
      <c r="V157" s="112" t="s">
        <v>441</v>
      </c>
      <c r="W157" s="112">
        <v>6.5609472025102197E-3</v>
      </c>
      <c r="X157" s="112" t="s">
        <v>441</v>
      </c>
      <c r="Y157" s="112" t="s">
        <v>441</v>
      </c>
      <c r="Z157" s="112" t="s">
        <v>441</v>
      </c>
      <c r="AA157" s="112" t="s">
        <v>441</v>
      </c>
      <c r="AB157" s="112" t="s">
        <v>441</v>
      </c>
      <c r="AC157" s="112" t="s">
        <v>441</v>
      </c>
      <c r="AD157" s="112" t="s">
        <v>441</v>
      </c>
      <c r="AE157" s="43"/>
      <c r="AF157" s="16">
        <v>4822.8969077129368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9.8005066943045449E-2</v>
      </c>
      <c r="F158" s="112">
        <v>0.14689286839312837</v>
      </c>
      <c r="G158" s="112">
        <v>6.4942111447546576E-3</v>
      </c>
      <c r="H158" s="112" t="s">
        <v>441</v>
      </c>
      <c r="I158" s="112">
        <v>9.2450851238964798E-5</v>
      </c>
      <c r="J158" s="112">
        <v>9.2450851238964798E-5</v>
      </c>
      <c r="K158" s="112">
        <v>9.2450851238964798E-5</v>
      </c>
      <c r="L158" s="112">
        <v>1.3867627685844718E-5</v>
      </c>
      <c r="M158" s="112">
        <v>3.9818191599330255E-2</v>
      </c>
      <c r="N158" s="112" t="s">
        <v>441</v>
      </c>
      <c r="O158" s="112" t="s">
        <v>441</v>
      </c>
      <c r="P158" s="112" t="s">
        <v>441</v>
      </c>
      <c r="Q158" s="112" t="s">
        <v>441</v>
      </c>
      <c r="R158" s="112" t="s">
        <v>441</v>
      </c>
      <c r="S158" s="112" t="s">
        <v>441</v>
      </c>
      <c r="T158" s="112" t="s">
        <v>441</v>
      </c>
      <c r="U158" s="112" t="s">
        <v>441</v>
      </c>
      <c r="V158" s="112" t="s">
        <v>441</v>
      </c>
      <c r="W158" s="112">
        <v>4.6387221597830012E-4</v>
      </c>
      <c r="X158" s="112" t="s">
        <v>441</v>
      </c>
      <c r="Y158" s="112" t="s">
        <v>441</v>
      </c>
      <c r="Z158" s="112" t="s">
        <v>441</v>
      </c>
      <c r="AA158" s="112" t="s">
        <v>441</v>
      </c>
      <c r="AB158" s="112" t="s">
        <v>441</v>
      </c>
      <c r="AC158" s="112" t="s">
        <v>441</v>
      </c>
      <c r="AD158" s="112" t="s">
        <v>441</v>
      </c>
      <c r="AE158" s="43"/>
      <c r="AF158" s="16">
        <v>340.94607874405062</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0.1810987974859547</v>
      </c>
      <c r="F159" s="112">
        <v>4.35610590532951E-3</v>
      </c>
      <c r="G159" s="112">
        <v>7.6163999999999996E-2</v>
      </c>
      <c r="H159" s="112" t="s">
        <v>441</v>
      </c>
      <c r="I159" s="112">
        <v>1.107598917441004E-2</v>
      </c>
      <c r="J159" s="112">
        <v>1.3026300172541569E-2</v>
      </c>
      <c r="K159" s="112">
        <v>1.3026300172541569E-2</v>
      </c>
      <c r="L159" s="112">
        <v>2.3177882400661465E-4</v>
      </c>
      <c r="M159" s="112">
        <v>9.4053252136069784E-3</v>
      </c>
      <c r="N159" s="112">
        <v>4.6547999999999994E-4</v>
      </c>
      <c r="O159" s="112">
        <v>5.1399999999999996E-5</v>
      </c>
      <c r="P159" s="112">
        <v>5.2839999999999996E-5</v>
      </c>
      <c r="Q159" s="112">
        <v>1.7260000000000001E-3</v>
      </c>
      <c r="R159" s="112">
        <v>1.8280799999999999E-3</v>
      </c>
      <c r="S159" s="112">
        <v>3.2308599999999999E-3</v>
      </c>
      <c r="T159" s="112">
        <v>8.1159999999999996E-2</v>
      </c>
      <c r="U159" s="112">
        <v>5.3933999999999991E-4</v>
      </c>
      <c r="V159" s="112">
        <v>3.1271999999999997E-3</v>
      </c>
      <c r="W159" s="112">
        <v>1.2003399999999998E-3</v>
      </c>
      <c r="X159" s="112">
        <v>1.2814E-5</v>
      </c>
      <c r="Y159" s="112">
        <v>7.674E-5</v>
      </c>
      <c r="Z159" s="112">
        <v>5.1399999999999996E-5</v>
      </c>
      <c r="AA159" s="112">
        <v>2.2877999999999997E-5</v>
      </c>
      <c r="AB159" s="112">
        <v>1.6383199999999999E-4</v>
      </c>
      <c r="AC159" s="112">
        <v>3.6052000000000002E-4</v>
      </c>
      <c r="AD159" s="112">
        <v>1.4471159999999998E-3</v>
      </c>
      <c r="AE159" s="43"/>
      <c r="AF159" s="16">
        <v>105.46959999999999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19" priority="9" operator="containsText" text="NR">
      <formula>NOT(ISERROR(SEARCH("NR",E14)))</formula>
    </cfRule>
  </conditionalFormatting>
  <conditionalFormatting sqref="E14:AK140">
    <cfRule type="containsText" dxfId="118" priority="1" operator="containsText" text="NA">
      <formula>NOT(ISERROR(SEARCH("NA",E14)))</formula>
    </cfRule>
    <cfRule type="containsText" dxfId="117" priority="2" operator="containsText" text="IE">
      <formula>NOT(ISERROR(SEARCH("IE",E14)))</formula>
    </cfRule>
    <cfRule type="containsText" dxfId="116" priority="3" operator="containsText" text="NE">
      <formula>NOT(ISERROR(SEARCH("NE",E14)))</formula>
    </cfRule>
    <cfRule type="containsText" dxfId="115" priority="4" operator="containsText" text="NO">
      <formula>NOT(ISERROR(SEARCH("NO",E14)))</formula>
    </cfRule>
    <cfRule type="cellIs" dxfId="114" priority="6" operator="equal">
      <formula>0</formula>
    </cfRule>
  </conditionalFormatting>
  <conditionalFormatting sqref="E23:AK140">
    <cfRule type="cellIs" dxfId="113" priority="5" operator="lessThan">
      <formula>0</formula>
    </cfRule>
    <cfRule type="cellIs" dxfId="112" priority="7" operator="equal">
      <formula>"NR"</formula>
    </cfRule>
  </conditionalFormatting>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4EB68-B8E2-4187-8954-4B8BD54C815E}">
  <sheetPr codeName="Sheet20"/>
  <dimension ref="A1:AL170"/>
  <sheetViews>
    <sheetView zoomScale="80" zoomScaleNormal="80" workbookViewId="0">
      <pane xSplit="4" ySplit="13" topLeftCell="E15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2010</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1.7419160000000003E-2</v>
      </c>
      <c r="F14" s="52">
        <v>1.9693080000000003E-4</v>
      </c>
      <c r="G14" s="52">
        <v>1.5803523999999999E-2</v>
      </c>
      <c r="H14" s="52">
        <v>2.4317700000000003E-5</v>
      </c>
      <c r="I14" s="52">
        <v>7.4609092800000013E-2</v>
      </c>
      <c r="J14" s="52">
        <v>0.11119008119999998</v>
      </c>
      <c r="K14" s="52">
        <v>0.14862082400000001</v>
      </c>
      <c r="L14" s="52">
        <v>2.6217620880000007E-3</v>
      </c>
      <c r="M14" s="52">
        <v>6.3790892000000002E-3</v>
      </c>
      <c r="N14" s="52">
        <v>0.84319071012000002</v>
      </c>
      <c r="O14" s="52">
        <v>2.761924176E-2</v>
      </c>
      <c r="P14" s="52">
        <v>2.275570176E-2</v>
      </c>
      <c r="Q14" s="52">
        <v>1.7425389959999999E-2</v>
      </c>
      <c r="R14" s="52">
        <v>1.5587732599999999E-3</v>
      </c>
      <c r="S14" s="52">
        <v>8.7221222000000002E-4</v>
      </c>
      <c r="T14" s="52">
        <v>1.03188976E-3</v>
      </c>
      <c r="U14" s="52">
        <v>3.9031266999999995E-4</v>
      </c>
      <c r="V14" s="52">
        <v>7.3740739600000015E-3</v>
      </c>
      <c r="W14" s="52">
        <v>0.29402075799999994</v>
      </c>
      <c r="X14" s="52">
        <v>3.4044780000000002E-5</v>
      </c>
      <c r="Y14" s="52">
        <v>2.5938880000000002E-5</v>
      </c>
      <c r="Z14" s="52">
        <v>2.5128290000000001E-5</v>
      </c>
      <c r="AA14" s="52">
        <v>3.9515916000000002E-7</v>
      </c>
      <c r="AB14" s="52">
        <v>8.5507109160000015E-5</v>
      </c>
      <c r="AC14" s="52">
        <v>1.6211800000000002E-2</v>
      </c>
      <c r="AD14" s="52">
        <v>4.2961269999999996E-2</v>
      </c>
      <c r="AE14" s="33"/>
      <c r="AF14" s="52">
        <v>43.515999999999998</v>
      </c>
      <c r="AG14" s="52" t="s">
        <v>441</v>
      </c>
      <c r="AH14" s="52" t="s">
        <v>441</v>
      </c>
      <c r="AI14" s="52">
        <v>54.361545981261557</v>
      </c>
      <c r="AJ14" s="52">
        <v>34.195598292015895</v>
      </c>
      <c r="AK14" s="52">
        <v>8.1059000000000001</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1.0103022E-2</v>
      </c>
      <c r="F17" s="52">
        <v>4.9234999999999991E-4</v>
      </c>
      <c r="G17" s="52">
        <v>3.2059999999999999E-6</v>
      </c>
      <c r="H17" s="52" t="s">
        <v>441</v>
      </c>
      <c r="I17" s="52">
        <v>3.9387999999999994E-4</v>
      </c>
      <c r="J17" s="52">
        <v>3.9387999999999994E-4</v>
      </c>
      <c r="K17" s="52">
        <v>3.9387999999999994E-4</v>
      </c>
      <c r="L17" s="52">
        <v>2.2057279999999999E-4</v>
      </c>
      <c r="M17" s="52">
        <v>1.2998039999999997E-3</v>
      </c>
      <c r="N17" s="52">
        <v>1.5755199999999999E-6</v>
      </c>
      <c r="O17" s="52">
        <v>1.18164E-7</v>
      </c>
      <c r="P17" s="52">
        <v>2.3632799999999998E-6</v>
      </c>
      <c r="Q17" s="52">
        <v>5.9081999999999994E-7</v>
      </c>
      <c r="R17" s="52">
        <v>3.9387999999999995E-6</v>
      </c>
      <c r="S17" s="52">
        <v>4.3326799999999995E-6</v>
      </c>
      <c r="T17" s="52">
        <v>1.5755200000000001E-7</v>
      </c>
      <c r="U17" s="52">
        <v>2.1663399999999997E-6</v>
      </c>
      <c r="V17" s="52">
        <v>5.7112599999999993E-4</v>
      </c>
      <c r="W17" s="52">
        <v>2.7571599999999999E-5</v>
      </c>
      <c r="X17" s="52">
        <v>3.7418599999999997E-8</v>
      </c>
      <c r="Y17" s="52">
        <v>2.9540999999999997E-7</v>
      </c>
      <c r="Z17" s="52">
        <v>3.3479799999999995E-8</v>
      </c>
      <c r="AA17" s="52">
        <v>2.9541E-8</v>
      </c>
      <c r="AB17" s="52">
        <v>3.9584939999999998E-7</v>
      </c>
      <c r="AC17" s="52" t="s">
        <v>441</v>
      </c>
      <c r="AD17" s="52" t="s">
        <v>441</v>
      </c>
      <c r="AE17" s="40"/>
      <c r="AF17" s="52">
        <v>19.693999999999999</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0.10039405699999999</v>
      </c>
      <c r="F18" s="52">
        <v>5.4474794999999996E-3</v>
      </c>
      <c r="G18" s="52">
        <v>9.9160079562999992E-2</v>
      </c>
      <c r="H18" s="52" t="s">
        <v>441</v>
      </c>
      <c r="I18" s="52">
        <v>3.8537608699999995E-3</v>
      </c>
      <c r="J18" s="52">
        <v>3.8537608699999995E-3</v>
      </c>
      <c r="K18" s="52">
        <v>3.8537608699999995E-3</v>
      </c>
      <c r="L18" s="52">
        <v>2.1464992348000003E-3</v>
      </c>
      <c r="M18" s="52">
        <v>1.3473630499999998E-2</v>
      </c>
      <c r="N18" s="52">
        <v>1.5640541499999997E-5</v>
      </c>
      <c r="O18" s="52">
        <v>1.1751868499999999E-6</v>
      </c>
      <c r="P18" s="52">
        <v>3.8441549999999998E-5</v>
      </c>
      <c r="Q18" s="52">
        <v>8.6088099999999986E-6</v>
      </c>
      <c r="R18" s="52">
        <v>3.8686414499999999E-5</v>
      </c>
      <c r="S18" s="52">
        <v>4.2220242899999992E-5</v>
      </c>
      <c r="T18" s="52">
        <v>1.9045905000000002E-6</v>
      </c>
      <c r="U18" s="52">
        <v>2.2732676999999997E-5</v>
      </c>
      <c r="V18" s="52">
        <v>5.5764780450000004E-3</v>
      </c>
      <c r="W18" s="52">
        <v>2.6820079999999996E-4</v>
      </c>
      <c r="X18" s="52">
        <v>3.639868E-7</v>
      </c>
      <c r="Y18" s="52">
        <v>2.8735799999999998E-6</v>
      </c>
      <c r="Z18" s="52">
        <v>3.2567239999999995E-7</v>
      </c>
      <c r="AA18" s="52">
        <v>2.87358E-7</v>
      </c>
      <c r="AB18" s="52">
        <v>3.8505972E-6</v>
      </c>
      <c r="AC18" s="52" t="s">
        <v>441</v>
      </c>
      <c r="AD18" s="52" t="s">
        <v>441</v>
      </c>
      <c r="AE18" s="40"/>
      <c r="AF18" s="52">
        <v>220.1885</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0.36984899160000001</v>
      </c>
      <c r="F21" s="52">
        <v>1.8023829999999998E-2</v>
      </c>
      <c r="G21" s="52">
        <v>0.18335905499999999</v>
      </c>
      <c r="H21" s="52" t="s">
        <v>441</v>
      </c>
      <c r="I21" s="52">
        <v>1.4419063999999999E-2</v>
      </c>
      <c r="J21" s="52">
        <v>1.4419063999999999E-2</v>
      </c>
      <c r="K21" s="52">
        <v>1.4419063999999999E-2</v>
      </c>
      <c r="L21" s="52">
        <v>8.07467584E-3</v>
      </c>
      <c r="M21" s="52">
        <v>4.7582911199999994E-2</v>
      </c>
      <c r="N21" s="52">
        <v>5.7676256000000002E-5</v>
      </c>
      <c r="O21" s="52">
        <v>4.3257192000000001E-6</v>
      </c>
      <c r="P21" s="52">
        <v>8.6514383999999989E-5</v>
      </c>
      <c r="Q21" s="52">
        <v>2.1628595999999997E-5</v>
      </c>
      <c r="R21" s="52">
        <v>1.4419064E-4</v>
      </c>
      <c r="S21" s="52">
        <v>1.5860970399999999E-4</v>
      </c>
      <c r="T21" s="52">
        <v>5.7676256000000002E-6</v>
      </c>
      <c r="U21" s="52">
        <v>7.9304851999999996E-5</v>
      </c>
      <c r="V21" s="52">
        <v>2.0907642800000001E-2</v>
      </c>
      <c r="W21" s="52">
        <v>1.0093344800000002E-3</v>
      </c>
      <c r="X21" s="52">
        <v>1.3698110800000002E-6</v>
      </c>
      <c r="Y21" s="52">
        <v>1.0814297999999999E-5</v>
      </c>
      <c r="Z21" s="52">
        <v>1.22562044E-6</v>
      </c>
      <c r="AA21" s="52">
        <v>1.0814298E-6</v>
      </c>
      <c r="AB21" s="52">
        <v>1.449115932E-5</v>
      </c>
      <c r="AC21" s="52" t="s">
        <v>441</v>
      </c>
      <c r="AD21" s="52" t="s">
        <v>441</v>
      </c>
      <c r="AE21" s="40"/>
      <c r="AF21" s="52">
        <v>666.40179999999998</v>
      </c>
      <c r="AG21" s="52" t="s">
        <v>441</v>
      </c>
      <c r="AH21" s="52" t="s">
        <v>441</v>
      </c>
      <c r="AI21" s="52" t="s">
        <v>435</v>
      </c>
      <c r="AJ21" s="52">
        <v>54.551400000000001</v>
      </c>
      <c r="AK21" s="52" t="s">
        <v>441</v>
      </c>
      <c r="AL21" s="120" t="s">
        <v>49</v>
      </c>
    </row>
    <row r="22" spans="1:38" ht="26.45" customHeight="1" thickBot="1" x14ac:dyDescent="0.25">
      <c r="A22" s="49" t="s">
        <v>53</v>
      </c>
      <c r="B22" s="53" t="s">
        <v>68</v>
      </c>
      <c r="C22" s="50" t="s">
        <v>69</v>
      </c>
      <c r="D22" s="51"/>
      <c r="E22" s="52">
        <v>1.8013217376E-2</v>
      </c>
      <c r="F22" s="52">
        <v>8.437910639999999E-3</v>
      </c>
      <c r="G22" s="52">
        <v>5.1704800000000004E-7</v>
      </c>
      <c r="H22" s="52" t="s">
        <v>441</v>
      </c>
      <c r="I22" s="52">
        <v>1.022703744E-2</v>
      </c>
      <c r="J22" s="52">
        <v>1.1073638639999999E-2</v>
      </c>
      <c r="K22" s="52">
        <v>1.173210624E-2</v>
      </c>
      <c r="L22" s="52">
        <v>6.8817062399999999E-4</v>
      </c>
      <c r="M22" s="52">
        <v>8.7800006831999997E-2</v>
      </c>
      <c r="N22" s="52">
        <v>1.2605222492160001E-2</v>
      </c>
      <c r="O22" s="52">
        <v>1.6934058691200001E-4</v>
      </c>
      <c r="P22" s="52">
        <v>7.4353465824000006E-4</v>
      </c>
      <c r="Q22" s="52">
        <v>3.7636893455999994E-4</v>
      </c>
      <c r="R22" s="52">
        <v>1.2705800303999999E-3</v>
      </c>
      <c r="S22" s="52">
        <v>1.6469150534399999E-3</v>
      </c>
      <c r="T22" s="52">
        <v>1.2228955292159999E-3</v>
      </c>
      <c r="U22" s="52">
        <v>1.6969326672000001E-4</v>
      </c>
      <c r="V22" s="52">
        <v>1.8911703407999997E-2</v>
      </c>
      <c r="W22" s="52">
        <v>4.7476128000000008E-6</v>
      </c>
      <c r="X22" s="52">
        <v>4.2800458431887997E-3</v>
      </c>
      <c r="Y22" s="52">
        <v>5.5405853872799995E-3</v>
      </c>
      <c r="Z22" s="52">
        <v>2.2293889249583995E-3</v>
      </c>
      <c r="AA22" s="52">
        <v>1.7402408867279999E-3</v>
      </c>
      <c r="AB22" s="52">
        <v>1.3790261042155201E-2</v>
      </c>
      <c r="AC22" s="52" t="s">
        <v>441</v>
      </c>
      <c r="AD22" s="52">
        <v>1.5991355999999998E-2</v>
      </c>
      <c r="AE22" s="40"/>
      <c r="AF22" s="52">
        <v>3.3911519999999999</v>
      </c>
      <c r="AG22" s="52">
        <v>94.066800000000001</v>
      </c>
      <c r="AH22" s="52" t="s">
        <v>441</v>
      </c>
      <c r="AI22" s="52" t="s">
        <v>441</v>
      </c>
      <c r="AJ22" s="52" t="s">
        <v>435</v>
      </c>
      <c r="AK22" s="52" t="s">
        <v>441</v>
      </c>
      <c r="AL22" s="120" t="s">
        <v>49</v>
      </c>
    </row>
    <row r="23" spans="1:38" ht="26.45" customHeight="1" thickBot="1" x14ac:dyDescent="0.25">
      <c r="A23" s="49" t="s">
        <v>70</v>
      </c>
      <c r="B23" s="53" t="s">
        <v>391</v>
      </c>
      <c r="C23" s="50" t="s">
        <v>387</v>
      </c>
      <c r="D23" s="92"/>
      <c r="E23" s="52">
        <v>0.53835201001693112</v>
      </c>
      <c r="F23" s="52">
        <v>5.5717758369155546E-2</v>
      </c>
      <c r="G23" s="52">
        <v>1.1549431702223537E-4</v>
      </c>
      <c r="H23" s="52">
        <v>1.3199350516826899E-4</v>
      </c>
      <c r="I23" s="52">
        <v>3.4714291859254752E-2</v>
      </c>
      <c r="J23" s="52">
        <v>3.4714291859254752E-2</v>
      </c>
      <c r="K23" s="52">
        <v>3.4714291859254752E-2</v>
      </c>
      <c r="L23" s="52">
        <v>2.1547939718719912E-2</v>
      </c>
      <c r="M23" s="52">
        <v>0.17776225308536628</v>
      </c>
      <c r="N23" s="52">
        <v>3.7123173328575655E-2</v>
      </c>
      <c r="O23" s="52">
        <v>1.6499188146033625E-4</v>
      </c>
      <c r="P23" s="52" t="s">
        <v>441</v>
      </c>
      <c r="Q23" s="52" t="s">
        <v>441</v>
      </c>
      <c r="R23" s="52">
        <v>8.2495940730168131E-4</v>
      </c>
      <c r="S23" s="52">
        <v>2.8048619848257163E-2</v>
      </c>
      <c r="T23" s="52">
        <v>1.1549431702223539E-3</v>
      </c>
      <c r="U23" s="52">
        <v>1.6499188146033625E-4</v>
      </c>
      <c r="V23" s="52">
        <v>1.6499188146033624E-2</v>
      </c>
      <c r="W23" s="52">
        <v>1.6499188146033626E-3</v>
      </c>
      <c r="X23" s="52">
        <v>4.9497564438100877E-4</v>
      </c>
      <c r="Y23" s="52">
        <v>8.2495940730168131E-4</v>
      </c>
      <c r="Z23" s="52" t="s">
        <v>441</v>
      </c>
      <c r="AA23" s="52" t="s">
        <v>441</v>
      </c>
      <c r="AB23" s="52">
        <v>1.3199350516826902E-3</v>
      </c>
      <c r="AC23" s="52" t="s">
        <v>441</v>
      </c>
      <c r="AD23" s="52" t="s">
        <v>441</v>
      </c>
      <c r="AE23" s="40"/>
      <c r="AF23" s="52">
        <v>709.4650902794458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7.6575221999999991E-3</v>
      </c>
      <c r="F24" s="52">
        <v>7.7771389999999985E-4</v>
      </c>
      <c r="G24" s="52">
        <v>8.8504589045999976E-3</v>
      </c>
      <c r="H24" s="52" t="s">
        <v>441</v>
      </c>
      <c r="I24" s="52">
        <v>2.5463025399999995E-4</v>
      </c>
      <c r="J24" s="52">
        <v>2.5463025399999995E-4</v>
      </c>
      <c r="K24" s="52">
        <v>2.5463025399999995E-4</v>
      </c>
      <c r="L24" s="52">
        <v>1.3413241015999998E-4</v>
      </c>
      <c r="M24" s="52">
        <v>1.3915076999999997E-3</v>
      </c>
      <c r="N24" s="52">
        <v>1.1828922999999997E-6</v>
      </c>
      <c r="O24" s="52">
        <v>9.0281369999999979E-8</v>
      </c>
      <c r="P24" s="52">
        <v>1.2694182E-5</v>
      </c>
      <c r="Q24" s="52">
        <v>2.44347E-6</v>
      </c>
      <c r="R24" s="52">
        <v>2.6547708999999994E-6</v>
      </c>
      <c r="S24" s="52">
        <v>2.6761941799999995E-6</v>
      </c>
      <c r="T24" s="52">
        <v>3.6651489999999995E-7</v>
      </c>
      <c r="U24" s="52">
        <v>2.5208193999999997E-6</v>
      </c>
      <c r="V24" s="52">
        <v>3.6084928899999993E-4</v>
      </c>
      <c r="W24" s="52">
        <v>1.6685199999999997E-5</v>
      </c>
      <c r="X24" s="52">
        <v>2.2644199999999995E-8</v>
      </c>
      <c r="Y24" s="52">
        <v>1.7876999999999995E-7</v>
      </c>
      <c r="Z24" s="52">
        <v>2.0260599999999994E-8</v>
      </c>
      <c r="AA24" s="52">
        <v>1.7876999999999995E-8</v>
      </c>
      <c r="AB24" s="52">
        <v>2.3955179999999996E-7</v>
      </c>
      <c r="AC24" s="52" t="s">
        <v>441</v>
      </c>
      <c r="AD24" s="52" t="s">
        <v>441</v>
      </c>
      <c r="AE24" s="40"/>
      <c r="AF24" s="52">
        <v>32.777299999999997</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0.15614664835706299</v>
      </c>
      <c r="F25" s="52">
        <v>0.2472122167313443</v>
      </c>
      <c r="G25" s="52">
        <v>1.0929382208608601E-2</v>
      </c>
      <c r="H25" s="52" t="s">
        <v>441</v>
      </c>
      <c r="I25" s="52">
        <v>2.0826501192535199E-3</v>
      </c>
      <c r="J25" s="52">
        <v>2.0826501192535199E-3</v>
      </c>
      <c r="K25" s="52">
        <v>2.0826501192535199E-3</v>
      </c>
      <c r="L25" s="52">
        <v>3.1239751788802799E-4</v>
      </c>
      <c r="M25" s="52">
        <v>0.11498715366837099</v>
      </c>
      <c r="N25" s="52" t="s">
        <v>441</v>
      </c>
      <c r="O25" s="52" t="s">
        <v>441</v>
      </c>
      <c r="P25" s="52" t="s">
        <v>441</v>
      </c>
      <c r="Q25" s="52" t="s">
        <v>441</v>
      </c>
      <c r="R25" s="52" t="s">
        <v>441</v>
      </c>
      <c r="S25" s="52" t="s">
        <v>441</v>
      </c>
      <c r="T25" s="52" t="s">
        <v>441</v>
      </c>
      <c r="U25" s="52" t="s">
        <v>441</v>
      </c>
      <c r="V25" s="52" t="s">
        <v>441</v>
      </c>
      <c r="W25" s="52">
        <v>7.8067015809898184E-4</v>
      </c>
      <c r="X25" s="52" t="s">
        <v>441</v>
      </c>
      <c r="Y25" s="52" t="s">
        <v>441</v>
      </c>
      <c r="Z25" s="52" t="s">
        <v>441</v>
      </c>
      <c r="AA25" s="52" t="s">
        <v>441</v>
      </c>
      <c r="AB25" s="52" t="s">
        <v>441</v>
      </c>
      <c r="AC25" s="52" t="s">
        <v>441</v>
      </c>
      <c r="AD25" s="52" t="s">
        <v>441</v>
      </c>
      <c r="AE25" s="40"/>
      <c r="AF25" s="52">
        <v>573.83237269054348</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2.8023447998487331E-2</v>
      </c>
      <c r="F26" s="52">
        <v>6.1932332708842151E-2</v>
      </c>
      <c r="G26" s="52">
        <v>2.7768236834130829E-3</v>
      </c>
      <c r="H26" s="52" t="s">
        <v>441</v>
      </c>
      <c r="I26" s="52">
        <v>7.5552068551099595E-5</v>
      </c>
      <c r="J26" s="52">
        <v>7.5552068551099595E-5</v>
      </c>
      <c r="K26" s="52">
        <v>7.5552068551099595E-5</v>
      </c>
      <c r="L26" s="52">
        <v>1.1332810282664939E-5</v>
      </c>
      <c r="M26" s="52">
        <v>0.35261493003654354</v>
      </c>
      <c r="N26" s="52">
        <v>0.20362595999999999</v>
      </c>
      <c r="O26" s="52" t="s">
        <v>441</v>
      </c>
      <c r="P26" s="52" t="s">
        <v>441</v>
      </c>
      <c r="Q26" s="52" t="s">
        <v>441</v>
      </c>
      <c r="R26" s="52" t="s">
        <v>441</v>
      </c>
      <c r="S26" s="52" t="s">
        <v>441</v>
      </c>
      <c r="T26" s="52" t="s">
        <v>441</v>
      </c>
      <c r="U26" s="52" t="s">
        <v>441</v>
      </c>
      <c r="V26" s="52" t="s">
        <v>441</v>
      </c>
      <c r="W26" s="52">
        <v>6.655734067553728E-4</v>
      </c>
      <c r="X26" s="52" t="s">
        <v>441</v>
      </c>
      <c r="Y26" s="52" t="s">
        <v>441</v>
      </c>
      <c r="Z26" s="52" t="s">
        <v>441</v>
      </c>
      <c r="AA26" s="52" t="s">
        <v>441</v>
      </c>
      <c r="AB26" s="52" t="s">
        <v>441</v>
      </c>
      <c r="AC26" s="52" t="s">
        <v>441</v>
      </c>
      <c r="AD26" s="52" t="s">
        <v>441</v>
      </c>
      <c r="AE26" s="40"/>
      <c r="AF26" s="52">
        <v>143.79665717649064</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0.90847568376183252</v>
      </c>
      <c r="F27" s="52">
        <v>0.6702408002541379</v>
      </c>
      <c r="G27" s="52">
        <v>2.4906995368858091E-3</v>
      </c>
      <c r="H27" s="52">
        <v>0.11678638077984083</v>
      </c>
      <c r="I27" s="52">
        <v>3.9744893497278264E-2</v>
      </c>
      <c r="J27" s="52">
        <v>3.9744893497278264E-2</v>
      </c>
      <c r="K27" s="52">
        <v>3.9744893497278264E-2</v>
      </c>
      <c r="L27" s="52">
        <v>2.2827123258251363E-2</v>
      </c>
      <c r="M27" s="52">
        <v>6.1332021306794191</v>
      </c>
      <c r="N27" s="52">
        <v>2.4037421308069137E-4</v>
      </c>
      <c r="O27" s="52">
        <v>2.9503292847093345E-5</v>
      </c>
      <c r="P27" s="52">
        <v>1.4192641858468335E-3</v>
      </c>
      <c r="Q27" s="52">
        <v>4.5341906846626185E-5</v>
      </c>
      <c r="R27" s="52">
        <v>1.2304437432316127E-3</v>
      </c>
      <c r="S27" s="52">
        <v>8.6273915546507078E-4</v>
      </c>
      <c r="T27" s="52">
        <v>3.2298335410178066E-4</v>
      </c>
      <c r="U27" s="52">
        <v>3.1677227999065708E-5</v>
      </c>
      <c r="V27" s="52">
        <v>5.2919606744050128E-3</v>
      </c>
      <c r="W27" s="52">
        <v>7.7208300000000007E-2</v>
      </c>
      <c r="X27" s="52">
        <v>1.9239422215000001E-3</v>
      </c>
      <c r="Y27" s="52">
        <v>2.1695097165E-3</v>
      </c>
      <c r="Z27" s="52">
        <v>1.6448196754000001E-3</v>
      </c>
      <c r="AA27" s="52">
        <v>1.995103172E-3</v>
      </c>
      <c r="AB27" s="52">
        <v>7.7333747854000006E-3</v>
      </c>
      <c r="AC27" s="52">
        <v>7.7208199999999997E-5</v>
      </c>
      <c r="AD27" s="52">
        <v>1.5455600000000002E-5</v>
      </c>
      <c r="AE27" s="40"/>
      <c r="AF27" s="52">
        <v>7923.0369601656002</v>
      </c>
      <c r="AG27" s="52" t="s">
        <v>441</v>
      </c>
      <c r="AH27" s="52" t="s">
        <v>441</v>
      </c>
      <c r="AI27" s="52">
        <v>10.7551873278</v>
      </c>
      <c r="AJ27" s="52" t="s">
        <v>441</v>
      </c>
      <c r="AK27" s="52" t="s">
        <v>441</v>
      </c>
      <c r="AL27" s="120" t="s">
        <v>49</v>
      </c>
    </row>
    <row r="28" spans="1:38" ht="26.45" customHeight="1" thickBot="1" x14ac:dyDescent="0.25">
      <c r="A28" s="49" t="s">
        <v>78</v>
      </c>
      <c r="B28" s="49" t="s">
        <v>81</v>
      </c>
      <c r="C28" s="50" t="s">
        <v>82</v>
      </c>
      <c r="D28" s="51"/>
      <c r="E28" s="52">
        <v>0.36672417356205278</v>
      </c>
      <c r="F28" s="52">
        <v>0.10258874301140744</v>
      </c>
      <c r="G28" s="52">
        <v>2.7964612099970465E-4</v>
      </c>
      <c r="H28" s="52">
        <v>4.9911455288599227E-3</v>
      </c>
      <c r="I28" s="52">
        <v>2.8319831366382595E-2</v>
      </c>
      <c r="J28" s="52">
        <v>2.8319831366382595E-2</v>
      </c>
      <c r="K28" s="52">
        <v>2.8319831366382595E-2</v>
      </c>
      <c r="L28" s="52">
        <v>1.5868428135489204E-2</v>
      </c>
      <c r="M28" s="52">
        <v>1.1473824526051548</v>
      </c>
      <c r="N28" s="52">
        <v>2.37297375382095E-5</v>
      </c>
      <c r="O28" s="52">
        <v>2.7015375321661265E-6</v>
      </c>
      <c r="P28" s="52">
        <v>1.8368679767674173E-4</v>
      </c>
      <c r="Q28" s="52">
        <v>4.5816656184693106E-6</v>
      </c>
      <c r="R28" s="52">
        <v>2.3173096396420669E-4</v>
      </c>
      <c r="S28" s="52">
        <v>1.576573500740201E-4</v>
      </c>
      <c r="T28" s="52">
        <v>2.3127291816608618E-5</v>
      </c>
      <c r="U28" s="52">
        <v>3.7602561726063702E-6</v>
      </c>
      <c r="V28" s="52">
        <v>6.522038276932583E-4</v>
      </c>
      <c r="W28" s="52">
        <v>1.8126200000000002E-2</v>
      </c>
      <c r="X28" s="52">
        <v>5.2325396220000001E-4</v>
      </c>
      <c r="Y28" s="52">
        <v>5.9438460270000004E-4</v>
      </c>
      <c r="Z28" s="52">
        <v>4.5563592149999997E-4</v>
      </c>
      <c r="AA28" s="52">
        <v>5.0772455940000004E-4</v>
      </c>
      <c r="AB28" s="52">
        <v>2.0809990458000001E-3</v>
      </c>
      <c r="AC28" s="52">
        <v>1.81264E-5</v>
      </c>
      <c r="AD28" s="52">
        <v>4.2093999999999999E-6</v>
      </c>
      <c r="AE28" s="40"/>
      <c r="AF28" s="52">
        <v>1274.3824152959</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1.2061782810432529</v>
      </c>
      <c r="F29" s="52">
        <v>6.360598570473118E-2</v>
      </c>
      <c r="G29" s="52">
        <v>2.9715019499764839E-4</v>
      </c>
      <c r="H29" s="52">
        <v>6.9296126681148021E-4</v>
      </c>
      <c r="I29" s="52">
        <v>3.0071032798213153E-2</v>
      </c>
      <c r="J29" s="52">
        <v>3.0071032798213153E-2</v>
      </c>
      <c r="K29" s="52">
        <v>3.0071032798213153E-2</v>
      </c>
      <c r="L29" s="52">
        <v>1.811900726753507E-2</v>
      </c>
      <c r="M29" s="52">
        <v>0.28209098820399875</v>
      </c>
      <c r="N29" s="52">
        <v>2.1359034669415257E-5</v>
      </c>
      <c r="O29" s="52">
        <v>2.1476302817800568E-6</v>
      </c>
      <c r="P29" s="52">
        <v>2.2398418023164484E-4</v>
      </c>
      <c r="Q29" s="52">
        <v>4.2659435264637851E-6</v>
      </c>
      <c r="R29" s="52">
        <v>3.5697632862692635E-4</v>
      </c>
      <c r="S29" s="52">
        <v>2.3946483433429823E-4</v>
      </c>
      <c r="T29" s="52">
        <v>9.0302766835651802E-6</v>
      </c>
      <c r="U29" s="52">
        <v>4.2366264893674548E-6</v>
      </c>
      <c r="V29" s="52">
        <v>7.6171325697325226E-4</v>
      </c>
      <c r="W29" s="52">
        <v>1.2911499999999999E-2</v>
      </c>
      <c r="X29" s="52">
        <v>1.8772215840000001E-4</v>
      </c>
      <c r="Y29" s="52">
        <v>1.1367619617E-3</v>
      </c>
      <c r="Z29" s="52">
        <v>1.2702532752E-3</v>
      </c>
      <c r="AA29" s="52">
        <v>2.9201224689999998E-4</v>
      </c>
      <c r="AB29" s="52">
        <v>2.8867496421999999E-3</v>
      </c>
      <c r="AC29" s="52">
        <v>1.11662E-5</v>
      </c>
      <c r="AD29" s="52">
        <v>2.5000000000000002E-6</v>
      </c>
      <c r="AE29" s="40"/>
      <c r="AF29" s="52">
        <v>1809.5241859588</v>
      </c>
      <c r="AG29" s="52" t="s">
        <v>441</v>
      </c>
      <c r="AH29" s="52" t="s">
        <v>441</v>
      </c>
      <c r="AI29" s="52">
        <v>19.2328126721</v>
      </c>
      <c r="AJ29" s="52" t="s">
        <v>441</v>
      </c>
      <c r="AK29" s="52" t="s">
        <v>441</v>
      </c>
      <c r="AL29" s="120" t="s">
        <v>49</v>
      </c>
    </row>
    <row r="30" spans="1:38" ht="26.45" customHeight="1" thickBot="1" x14ac:dyDescent="0.25">
      <c r="A30" s="49" t="s">
        <v>78</v>
      </c>
      <c r="B30" s="49" t="s">
        <v>85</v>
      </c>
      <c r="C30" s="50" t="s">
        <v>86</v>
      </c>
      <c r="D30" s="51"/>
      <c r="E30" s="52">
        <v>1.690257495017447E-2</v>
      </c>
      <c r="F30" s="52">
        <v>0.14394086099482251</v>
      </c>
      <c r="G30" s="52">
        <v>4.5857739754186169E-5</v>
      </c>
      <c r="H30" s="52">
        <v>1.5725778602398085E-4</v>
      </c>
      <c r="I30" s="52">
        <v>2.7148909935236654E-3</v>
      </c>
      <c r="J30" s="52">
        <v>2.7148909935236654E-3</v>
      </c>
      <c r="K30" s="52">
        <v>2.7148909935236654E-3</v>
      </c>
      <c r="L30" s="52">
        <v>4.5063817226408858E-4</v>
      </c>
      <c r="M30" s="52">
        <v>0.71387020843728477</v>
      </c>
      <c r="N30" s="52">
        <v>5.0263700585220386E-6</v>
      </c>
      <c r="O30" s="52">
        <v>6.1088828341854874E-5</v>
      </c>
      <c r="P30" s="52">
        <v>2.4935145991338729E-5</v>
      </c>
      <c r="Q30" s="52">
        <v>8.5983262039099048E-7</v>
      </c>
      <c r="R30" s="52">
        <v>2.7285903911211629E-4</v>
      </c>
      <c r="S30" s="52">
        <v>1.0337709316247454E-2</v>
      </c>
      <c r="T30" s="52">
        <v>4.2980316726340102E-4</v>
      </c>
      <c r="U30" s="52">
        <v>6.0823409014684145E-5</v>
      </c>
      <c r="V30" s="52">
        <v>6.0691706428562505E-3</v>
      </c>
      <c r="W30" s="52">
        <v>1.3395E-3</v>
      </c>
      <c r="X30" s="52">
        <v>2.5863818000000001E-5</v>
      </c>
      <c r="Y30" s="52">
        <v>3.5756528500000004E-5</v>
      </c>
      <c r="Z30" s="52">
        <v>1.9251482100000003E-5</v>
      </c>
      <c r="AA30" s="52">
        <v>4.0237943700000002E-5</v>
      </c>
      <c r="AB30" s="52">
        <v>1.2110977230000002E-4</v>
      </c>
      <c r="AC30" s="52">
        <v>1.3392E-6</v>
      </c>
      <c r="AD30" s="52">
        <v>7.6140000000000003E-7</v>
      </c>
      <c r="AE30" s="40"/>
      <c r="AF30" s="52">
        <v>126.9686169446</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0.14480952658323179</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6.7999657490000001</v>
      </c>
      <c r="AL31" s="120" t="s">
        <v>49</v>
      </c>
    </row>
    <row r="32" spans="1:38" ht="26.45" customHeight="1" thickBot="1" x14ac:dyDescent="0.25">
      <c r="A32" s="49" t="s">
        <v>78</v>
      </c>
      <c r="B32" s="49" t="s">
        <v>89</v>
      </c>
      <c r="C32" s="50" t="s">
        <v>90</v>
      </c>
      <c r="D32" s="51"/>
      <c r="E32" s="52" t="s">
        <v>441</v>
      </c>
      <c r="F32" s="52" t="s">
        <v>441</v>
      </c>
      <c r="G32" s="52" t="s">
        <v>441</v>
      </c>
      <c r="H32" s="52" t="s">
        <v>441</v>
      </c>
      <c r="I32" s="52">
        <v>3.729610640230141E-2</v>
      </c>
      <c r="J32" s="52">
        <v>7.1991218074795957E-2</v>
      </c>
      <c r="K32" s="52">
        <v>9.1960906391432493E-2</v>
      </c>
      <c r="L32" s="52">
        <v>8.4548024646051347E-3</v>
      </c>
      <c r="M32" s="52" t="s">
        <v>441</v>
      </c>
      <c r="N32" s="52">
        <v>0.27707806510032718</v>
      </c>
      <c r="O32" s="52">
        <v>1.2154260864788774E-3</v>
      </c>
      <c r="P32" s="52" t="s">
        <v>441</v>
      </c>
      <c r="Q32" s="52">
        <v>3.168121836613638E-3</v>
      </c>
      <c r="R32" s="52">
        <v>0.10339530883943875</v>
      </c>
      <c r="S32" s="52">
        <v>2.269964030432857</v>
      </c>
      <c r="T32" s="52">
        <v>1.5896051408169944E-2</v>
      </c>
      <c r="U32" s="52">
        <v>1.8392181278286495E-3</v>
      </c>
      <c r="V32" s="52">
        <v>0.73859481339285948</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3454.1120468617287</v>
      </c>
      <c r="AL32" s="120" t="s">
        <v>410</v>
      </c>
    </row>
    <row r="33" spans="1:38" ht="26.45" customHeight="1" thickBot="1" x14ac:dyDescent="0.25">
      <c r="A33" s="49" t="s">
        <v>78</v>
      </c>
      <c r="B33" s="49" t="s">
        <v>91</v>
      </c>
      <c r="C33" s="50" t="s">
        <v>92</v>
      </c>
      <c r="D33" s="51"/>
      <c r="E33" s="52" t="s">
        <v>441</v>
      </c>
      <c r="F33" s="52" t="s">
        <v>441</v>
      </c>
      <c r="G33" s="52" t="s">
        <v>441</v>
      </c>
      <c r="H33" s="52" t="s">
        <v>441</v>
      </c>
      <c r="I33" s="52">
        <v>0.16697479594033643</v>
      </c>
      <c r="J33" s="52">
        <v>0.30921258507469701</v>
      </c>
      <c r="K33" s="52">
        <v>0.61842517014939402</v>
      </c>
      <c r="L33" s="52">
        <v>6.5553068035835759E-3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3454.1120468617287</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0.50759931481063503</v>
      </c>
      <c r="F36" s="52">
        <v>2.2758568481314832E-2</v>
      </c>
      <c r="G36" s="52">
        <v>9.5287999999999998E-2</v>
      </c>
      <c r="H36" s="52" t="s">
        <v>441</v>
      </c>
      <c r="I36" s="52">
        <v>1.7080505694691699E-2</v>
      </c>
      <c r="J36" s="52">
        <v>2.0078144807421192E-2</v>
      </c>
      <c r="K36" s="52">
        <v>2.0078144807421192E-2</v>
      </c>
      <c r="L36" s="52">
        <v>6.2358281117958294E-4</v>
      </c>
      <c r="M36" s="52">
        <v>4.6987454299605699E-2</v>
      </c>
      <c r="N36" s="52">
        <v>1.5704800000000002E-3</v>
      </c>
      <c r="O36" s="52">
        <v>1.3688E-4</v>
      </c>
      <c r="P36" s="52">
        <v>3.0615999999999998E-4</v>
      </c>
      <c r="Q36" s="52">
        <v>2.1147200000000001E-3</v>
      </c>
      <c r="R36" s="52">
        <v>2.3038400000000001E-3</v>
      </c>
      <c r="S36" s="52">
        <v>1.071332E-2</v>
      </c>
      <c r="T36" s="52">
        <v>9.2048000000000005E-2</v>
      </c>
      <c r="U36" s="52">
        <v>1.39492E-3</v>
      </c>
      <c r="V36" s="52">
        <v>1.32912E-2</v>
      </c>
      <c r="W36" s="52">
        <v>2.3279600000000004E-3</v>
      </c>
      <c r="X36" s="52">
        <v>2.9988000000000002E-5</v>
      </c>
      <c r="Y36" s="52">
        <v>1.63E-4</v>
      </c>
      <c r="Z36" s="52">
        <v>1.3688E-4</v>
      </c>
      <c r="AA36" s="52">
        <v>3.1971999999999998E-5</v>
      </c>
      <c r="AB36" s="52">
        <v>3.6183999999999999E-4</v>
      </c>
      <c r="AC36" s="52">
        <v>1.0428E-3</v>
      </c>
      <c r="AD36" s="52">
        <v>1.810472E-3</v>
      </c>
      <c r="AE36" s="40"/>
      <c r="AF36" s="52">
        <v>469.47680000000003</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0.1850678582885697</v>
      </c>
      <c r="F38" s="52">
        <v>1.9153947636780161E-2</v>
      </c>
      <c r="G38" s="52">
        <v>3.9703178400195776E-5</v>
      </c>
      <c r="H38" s="52">
        <v>4.5375061028795168E-5</v>
      </c>
      <c r="I38" s="52">
        <v>1.1933641050573131E-2</v>
      </c>
      <c r="J38" s="52">
        <v>1.1933641050573131E-2</v>
      </c>
      <c r="K38" s="52">
        <v>1.1933641050573131E-2</v>
      </c>
      <c r="L38" s="52">
        <v>7.4074787129508124E-3</v>
      </c>
      <c r="M38" s="52">
        <v>6.110886344052989E-2</v>
      </c>
      <c r="N38" s="52">
        <v>1.2761735914348642E-2</v>
      </c>
      <c r="O38" s="52">
        <v>5.6718826285993974E-5</v>
      </c>
      <c r="P38" s="52" t="s">
        <v>441</v>
      </c>
      <c r="Q38" s="52" t="s">
        <v>441</v>
      </c>
      <c r="R38" s="52">
        <v>2.8359413142996985E-4</v>
      </c>
      <c r="S38" s="52">
        <v>9.6422004686189736E-3</v>
      </c>
      <c r="T38" s="52">
        <v>3.9703178400195781E-4</v>
      </c>
      <c r="U38" s="52">
        <v>5.6718826285993974E-5</v>
      </c>
      <c r="V38" s="52">
        <v>5.671882628599397E-3</v>
      </c>
      <c r="W38" s="52">
        <v>5.671882628599397E-4</v>
      </c>
      <c r="X38" s="52">
        <v>1.7015647885798189E-4</v>
      </c>
      <c r="Y38" s="52">
        <v>2.8359413142996979E-4</v>
      </c>
      <c r="Z38" s="52" t="s">
        <v>441</v>
      </c>
      <c r="AA38" s="52" t="s">
        <v>441</v>
      </c>
      <c r="AB38" s="52">
        <v>4.5375061028795168E-4</v>
      </c>
      <c r="AC38" s="52" t="s">
        <v>441</v>
      </c>
      <c r="AD38" s="52" t="s">
        <v>441</v>
      </c>
      <c r="AE38" s="40"/>
      <c r="AF38" s="52">
        <v>244.82775302977404</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5.1839598000000004E-3</v>
      </c>
      <c r="F39" s="52">
        <v>4.5426709999999993E-4</v>
      </c>
      <c r="G39" s="52">
        <v>5.9494356440000016E-4</v>
      </c>
      <c r="H39" s="52">
        <v>1.0458750000000004E-6</v>
      </c>
      <c r="I39" s="52">
        <v>3.4459695560000014E-3</v>
      </c>
      <c r="J39" s="52">
        <v>5.0534820560000013E-3</v>
      </c>
      <c r="K39" s="52">
        <v>6.6571570560000027E-3</v>
      </c>
      <c r="L39" s="52">
        <v>2.4254603224000006E-4</v>
      </c>
      <c r="M39" s="52">
        <v>1.6824132999999999E-3</v>
      </c>
      <c r="N39" s="52">
        <v>3.636029053220001E-2</v>
      </c>
      <c r="O39" s="52">
        <v>1.1872674071800003E-3</v>
      </c>
      <c r="P39" s="52">
        <v>9.7826302000000019E-4</v>
      </c>
      <c r="Q39" s="52">
        <v>7.5333052000000039E-4</v>
      </c>
      <c r="R39" s="52">
        <v>1.9360261760000005E-4</v>
      </c>
      <c r="S39" s="52">
        <v>7.1143523520000022E-5</v>
      </c>
      <c r="T39" s="52">
        <v>1.6544419926E-3</v>
      </c>
      <c r="U39" s="52">
        <v>5.8462641000000009E-6</v>
      </c>
      <c r="V39" s="52">
        <v>5.5197054600000014E-4</v>
      </c>
      <c r="W39" s="52">
        <v>7.7399999999999998E-5</v>
      </c>
      <c r="X39" s="52">
        <v>1.4887350000000006E-6</v>
      </c>
      <c r="Y39" s="52">
        <v>1.3091000000000003E-6</v>
      </c>
      <c r="Z39" s="52">
        <v>1.1026675000000003E-6</v>
      </c>
      <c r="AA39" s="52">
        <v>2.339405E-8</v>
      </c>
      <c r="AB39" s="52">
        <v>3.9238965500000019E-6</v>
      </c>
      <c r="AC39" s="52">
        <v>7.0008800000000029E-4</v>
      </c>
      <c r="AD39" s="52">
        <v>1.8477141770000007E-3</v>
      </c>
      <c r="AE39" s="40"/>
      <c r="AF39" s="52">
        <v>21.130199999999999</v>
      </c>
      <c r="AG39" s="52" t="s">
        <v>441</v>
      </c>
      <c r="AH39" s="52" t="s">
        <v>441</v>
      </c>
      <c r="AI39" s="52">
        <v>2.3380246447300501</v>
      </c>
      <c r="AJ39" s="52">
        <v>1.4707115131637505</v>
      </c>
      <c r="AK39" s="52">
        <v>0.34862500000000013</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6.640929175E-3</v>
      </c>
      <c r="F41" s="52">
        <v>3.6549234799999998E-3</v>
      </c>
      <c r="G41" s="52">
        <v>7.4778526700000001E-5</v>
      </c>
      <c r="H41" s="52">
        <v>4.6505451999999999E-5</v>
      </c>
      <c r="I41" s="52">
        <v>4.4914161300000002E-3</v>
      </c>
      <c r="J41" s="52">
        <v>4.6076797599999995E-3</v>
      </c>
      <c r="K41" s="52">
        <v>4.8402070200000008E-3</v>
      </c>
      <c r="L41" s="52">
        <v>4.4380338918000001E-4</v>
      </c>
      <c r="M41" s="52">
        <v>2.8272339600000002E-2</v>
      </c>
      <c r="N41" s="52">
        <v>1.5774632864999999E-4</v>
      </c>
      <c r="O41" s="52">
        <v>7.5645606524999995E-5</v>
      </c>
      <c r="P41" s="52">
        <v>1.6856711640000003E-5</v>
      </c>
      <c r="Q41" s="52">
        <v>3.4312817850000008E-6</v>
      </c>
      <c r="R41" s="52">
        <v>1.45252312816E-4</v>
      </c>
      <c r="S41" s="52">
        <v>4.2358012831600003E-5</v>
      </c>
      <c r="T41" s="52">
        <v>1.1948000291E-5</v>
      </c>
      <c r="U41" s="52">
        <v>3.7588378500000002E-6</v>
      </c>
      <c r="V41" s="52">
        <v>3.0005956841500001E-3</v>
      </c>
      <c r="W41" s="52">
        <v>5.0747621000000005E-3</v>
      </c>
      <c r="X41" s="52">
        <v>7.079942415E-4</v>
      </c>
      <c r="Y41" s="52">
        <v>6.4756278649999997E-4</v>
      </c>
      <c r="Z41" s="52">
        <v>2.4817799300000002E-4</v>
      </c>
      <c r="AA41" s="52">
        <v>4.2193444650000001E-4</v>
      </c>
      <c r="AB41" s="52">
        <v>2.0256694675000004E-3</v>
      </c>
      <c r="AC41" s="52">
        <v>2.90659075E-5</v>
      </c>
      <c r="AD41" s="52">
        <v>3.4879088999999999E-7</v>
      </c>
      <c r="AE41" s="40"/>
      <c r="AF41" s="52">
        <v>124.5151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0.36625821569449912</v>
      </c>
      <c r="F44" s="52">
        <v>3.7906585994064289E-2</v>
      </c>
      <c r="G44" s="52">
        <v>7.8574504577568852E-5</v>
      </c>
      <c r="H44" s="52">
        <v>8.9799433802935846E-5</v>
      </c>
      <c r="I44" s="52">
        <v>2.3617251090172126E-2</v>
      </c>
      <c r="J44" s="52">
        <v>2.3617251090172126E-2</v>
      </c>
      <c r="K44" s="52">
        <v>2.3617251090172126E-2</v>
      </c>
      <c r="L44" s="52">
        <v>1.4659757568329277E-2</v>
      </c>
      <c r="M44" s="52">
        <v>0.12093738747410383</v>
      </c>
      <c r="N44" s="52">
        <v>2.5256090757075703E-2</v>
      </c>
      <c r="O44" s="52">
        <v>1.1224929225366979E-4</v>
      </c>
      <c r="P44" s="52" t="s">
        <v>441</v>
      </c>
      <c r="Q44" s="52" t="s">
        <v>441</v>
      </c>
      <c r="R44" s="52">
        <v>5.6124646126834898E-4</v>
      </c>
      <c r="S44" s="52">
        <v>1.9082379683123867E-2</v>
      </c>
      <c r="T44" s="52">
        <v>7.857450457756886E-4</v>
      </c>
      <c r="U44" s="52">
        <v>1.1224929225366979E-4</v>
      </c>
      <c r="V44" s="52">
        <v>1.122492922536698E-2</v>
      </c>
      <c r="W44" s="52">
        <v>1.122492922536698E-3</v>
      </c>
      <c r="X44" s="52">
        <v>3.3674787676100937E-4</v>
      </c>
      <c r="Y44" s="52">
        <v>5.6124646126834898E-4</v>
      </c>
      <c r="Z44" s="52" t="s">
        <v>441</v>
      </c>
      <c r="AA44" s="52" t="s">
        <v>441</v>
      </c>
      <c r="AB44" s="52">
        <v>8.9799433802935835E-4</v>
      </c>
      <c r="AC44" s="52" t="s">
        <v>441</v>
      </c>
      <c r="AD44" s="52" t="s">
        <v>441</v>
      </c>
      <c r="AE44" s="40"/>
      <c r="AF44" s="52">
        <v>482.67195669078012</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12.45244898509884</v>
      </c>
      <c r="F45" s="52">
        <v>0.43593616774369398</v>
      </c>
      <c r="G45" s="52">
        <v>2.4132359999999999</v>
      </c>
      <c r="H45" s="52" t="s">
        <v>441</v>
      </c>
      <c r="I45" s="52">
        <v>0.45169322487737096</v>
      </c>
      <c r="J45" s="52">
        <v>0.53104005480537697</v>
      </c>
      <c r="K45" s="52">
        <v>0.53104005480537697</v>
      </c>
      <c r="L45" s="52">
        <v>1.3848406402135889E-2</v>
      </c>
      <c r="M45" s="52">
        <v>0.99883983480537686</v>
      </c>
      <c r="N45" s="52">
        <v>3.3153269999999999E-2</v>
      </c>
      <c r="O45" s="52">
        <v>2.9803500000000001E-3</v>
      </c>
      <c r="P45" s="52">
        <v>6.1454099999999996E-3</v>
      </c>
      <c r="Q45" s="52">
        <v>5.3856000000000008E-2</v>
      </c>
      <c r="R45" s="52">
        <v>5.8234170000000002E-2</v>
      </c>
      <c r="S45" s="52">
        <v>0.22662638999999998</v>
      </c>
      <c r="T45" s="52">
        <v>2.3947650000000005</v>
      </c>
      <c r="U45" s="52">
        <v>3.0502410000000001E-2</v>
      </c>
      <c r="V45" s="52">
        <v>0.27377279999999998</v>
      </c>
      <c r="W45" s="52">
        <v>5.3421659999999996E-2</v>
      </c>
      <c r="X45" s="52">
        <v>6.6596100000000007E-4</v>
      </c>
      <c r="Y45" s="52">
        <v>3.6792600000000002E-3</v>
      </c>
      <c r="Z45" s="52">
        <v>2.9803500000000001E-3</v>
      </c>
      <c r="AA45" s="52">
        <v>7.8727199999999999E-4</v>
      </c>
      <c r="AB45" s="52">
        <v>8.1128429999999998E-3</v>
      </c>
      <c r="AC45" s="52">
        <v>2.2444980000000003E-2</v>
      </c>
      <c r="AD45" s="52">
        <v>4.5851484000000005E-2</v>
      </c>
      <c r="AE45" s="40"/>
      <c r="AF45" s="52">
        <v>9628.4753999999994</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9.4994364600000006E-2</v>
      </c>
      <c r="F46" s="52">
        <v>4.6293549999999999E-3</v>
      </c>
      <c r="G46" s="52">
        <v>3.0827999999999997E-5</v>
      </c>
      <c r="H46" s="52" t="s">
        <v>441</v>
      </c>
      <c r="I46" s="52">
        <v>3.7034839999999999E-3</v>
      </c>
      <c r="J46" s="52">
        <v>3.7034839999999999E-3</v>
      </c>
      <c r="K46" s="52">
        <v>3.7034839999999999E-3</v>
      </c>
      <c r="L46" s="52">
        <v>2.0739510400000004E-3</v>
      </c>
      <c r="M46" s="52">
        <v>1.2221497199999999E-2</v>
      </c>
      <c r="N46" s="52">
        <v>1.4813936000000001E-5</v>
      </c>
      <c r="O46" s="52">
        <v>1.1110452000000001E-6</v>
      </c>
      <c r="P46" s="52">
        <v>2.2220904E-5</v>
      </c>
      <c r="Q46" s="52">
        <v>5.5552260000000001E-6</v>
      </c>
      <c r="R46" s="52">
        <v>3.7034840000000003E-5</v>
      </c>
      <c r="S46" s="52">
        <v>4.0738324000000002E-5</v>
      </c>
      <c r="T46" s="52">
        <v>1.4813936000000002E-6</v>
      </c>
      <c r="U46" s="52">
        <v>2.0369162000000001E-5</v>
      </c>
      <c r="V46" s="52">
        <v>5.3700518000000001E-3</v>
      </c>
      <c r="W46" s="52">
        <v>2.5924388000000005E-4</v>
      </c>
      <c r="X46" s="52">
        <v>3.5183098000000006E-7</v>
      </c>
      <c r="Y46" s="52">
        <v>2.777613E-6</v>
      </c>
      <c r="Z46" s="52">
        <v>3.1479614000000001E-7</v>
      </c>
      <c r="AA46" s="52">
        <v>2.7776130000000002E-7</v>
      </c>
      <c r="AB46" s="52">
        <v>3.7220014199999998E-6</v>
      </c>
      <c r="AC46" s="52" t="s">
        <v>441</v>
      </c>
      <c r="AD46" s="52" t="s">
        <v>441</v>
      </c>
      <c r="AE46" s="40"/>
      <c r="AF46" s="52">
        <v>185.17420000000001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0.20612412775900665</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29564.796152000003</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58.680470588235295</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4465.3225689999999</v>
      </c>
      <c r="AL56" s="120" t="s">
        <v>413</v>
      </c>
    </row>
    <row r="57" spans="1:38" ht="26.45" customHeight="1" thickBot="1" x14ac:dyDescent="0.25">
      <c r="A57" s="49" t="s">
        <v>53</v>
      </c>
      <c r="B57" s="49" t="s">
        <v>143</v>
      </c>
      <c r="C57" s="50" t="s">
        <v>144</v>
      </c>
      <c r="D57" s="51"/>
      <c r="E57" s="52" t="s">
        <v>441</v>
      </c>
      <c r="F57" s="52" t="s">
        <v>441</v>
      </c>
      <c r="G57" s="52">
        <v>1E-3</v>
      </c>
      <c r="H57" s="52" t="s">
        <v>441</v>
      </c>
      <c r="I57" s="52">
        <v>3.3488999999999997E-3</v>
      </c>
      <c r="J57" s="52">
        <v>6.6977999999999994E-3</v>
      </c>
      <c r="K57" s="52">
        <v>7.3675799999999994E-3</v>
      </c>
      <c r="L57" s="52">
        <v>1.0046699999999999E-4</v>
      </c>
      <c r="M57" s="52" t="s">
        <v>441</v>
      </c>
      <c r="N57" s="52" t="s">
        <v>441</v>
      </c>
      <c r="O57" s="52" t="s">
        <v>441</v>
      </c>
      <c r="P57" s="52" t="s">
        <v>441</v>
      </c>
      <c r="Q57" s="52" t="s">
        <v>441</v>
      </c>
      <c r="R57" s="52" t="s">
        <v>441</v>
      </c>
      <c r="S57" s="52" t="s">
        <v>441</v>
      </c>
      <c r="T57" s="52" t="s">
        <v>441</v>
      </c>
      <c r="U57" s="52" t="s">
        <v>441</v>
      </c>
      <c r="V57" s="52" t="s">
        <v>441</v>
      </c>
      <c r="W57" s="52">
        <v>1.6744500000000001E-3</v>
      </c>
      <c r="X57" s="52" t="s">
        <v>441</v>
      </c>
      <c r="Y57" s="52" t="s">
        <v>441</v>
      </c>
      <c r="Z57" s="52" t="s">
        <v>441</v>
      </c>
      <c r="AA57" s="52" t="s">
        <v>441</v>
      </c>
      <c r="AB57" s="52" t="s">
        <v>441</v>
      </c>
      <c r="AC57" s="52">
        <v>3.6837899999999995E-4</v>
      </c>
      <c r="AD57" s="52" t="s">
        <v>441</v>
      </c>
      <c r="AE57" s="40"/>
      <c r="AF57" s="52" t="s">
        <v>441</v>
      </c>
      <c r="AG57" s="52" t="s">
        <v>441</v>
      </c>
      <c r="AH57" s="52" t="s">
        <v>441</v>
      </c>
      <c r="AI57" s="52" t="s">
        <v>441</v>
      </c>
      <c r="AJ57" s="52" t="s">
        <v>441</v>
      </c>
      <c r="AK57" s="52">
        <v>18.492000000000001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8.8686271672939312E-2</v>
      </c>
      <c r="J60" s="52">
        <v>0.25139914603987651</v>
      </c>
      <c r="K60" s="52">
        <v>0.53092437177479002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14.559787500000001</v>
      </c>
      <c r="AL60" s="120" t="s">
        <v>415</v>
      </c>
    </row>
    <row r="61" spans="1:38" ht="26.45" customHeight="1" thickBot="1" x14ac:dyDescent="0.25">
      <c r="A61" s="49" t="s">
        <v>53</v>
      </c>
      <c r="B61" s="57" t="s">
        <v>152</v>
      </c>
      <c r="C61" s="50" t="s">
        <v>153</v>
      </c>
      <c r="D61" s="51"/>
      <c r="E61" s="52" t="s">
        <v>441</v>
      </c>
      <c r="F61" s="52" t="s">
        <v>441</v>
      </c>
      <c r="G61" s="52" t="s">
        <v>441</v>
      </c>
      <c r="H61" s="52" t="s">
        <v>441</v>
      </c>
      <c r="I61" s="52">
        <v>0.1849432497992996</v>
      </c>
      <c r="J61" s="52">
        <v>1.8494324979929959</v>
      </c>
      <c r="K61" s="52">
        <v>6.1858213709327545</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1537950.09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6.84294E-4</v>
      </c>
      <c r="H63" s="52">
        <v>5.238164037105043E-3</v>
      </c>
      <c r="I63" s="52">
        <v>4.7385450165647915E-3</v>
      </c>
      <c r="J63" s="52">
        <v>5.3764260764869749E-3</v>
      </c>
      <c r="K63" s="52">
        <v>6.1054330021123281E-3</v>
      </c>
      <c r="L63" s="52">
        <v>9.4770900331295834E-5</v>
      </c>
      <c r="M63" s="52">
        <v>1.5031494261462501E-3</v>
      </c>
      <c r="N63" s="52" t="s">
        <v>441</v>
      </c>
      <c r="O63" s="52" t="s">
        <v>441</v>
      </c>
      <c r="P63" s="52" t="s">
        <v>441</v>
      </c>
      <c r="Q63" s="52" t="s">
        <v>441</v>
      </c>
      <c r="R63" s="52" t="s">
        <v>441</v>
      </c>
      <c r="S63" s="52" t="s">
        <v>441</v>
      </c>
      <c r="T63" s="52" t="s">
        <v>441</v>
      </c>
      <c r="U63" s="52" t="s">
        <v>441</v>
      </c>
      <c r="V63" s="52" t="s">
        <v>441</v>
      </c>
      <c r="W63" s="52">
        <v>3.5318400000000004E-5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5.1609999999999996</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1.1243540000000001</v>
      </c>
      <c r="F73" s="52">
        <v>4.5996299999999995E-3</v>
      </c>
      <c r="G73" s="52">
        <v>2.3679999999999999</v>
      </c>
      <c r="H73" s="52" t="s">
        <v>441</v>
      </c>
      <c r="I73" s="52">
        <v>7.6191644475612622E-2</v>
      </c>
      <c r="J73" s="52">
        <v>0.10793816300711788</v>
      </c>
      <c r="K73" s="52">
        <v>0.12698607412602103</v>
      </c>
      <c r="L73" s="52">
        <v>1.7524078229390902E-4</v>
      </c>
      <c r="M73" s="52">
        <v>0.25553500000000001</v>
      </c>
      <c r="N73" s="52">
        <v>1.1047788448963829E-3</v>
      </c>
      <c r="O73" s="52">
        <v>5.8413594097969683E-5</v>
      </c>
      <c r="P73" s="52">
        <v>1.1428746671341891E-3</v>
      </c>
      <c r="Q73" s="52">
        <v>1.4984356746870482E-3</v>
      </c>
      <c r="R73" s="52">
        <v>1.1174774523089852E-3</v>
      </c>
      <c r="S73" s="52">
        <v>1.3714496005610274E-3</v>
      </c>
      <c r="T73" s="52" t="s">
        <v>441</v>
      </c>
      <c r="U73" s="52" t="s">
        <v>441</v>
      </c>
      <c r="V73" s="52">
        <v>3.20004906797573E-3</v>
      </c>
      <c r="W73" s="52">
        <v>1.1666981264183382E-2</v>
      </c>
      <c r="X73" s="52">
        <v>2.8519287534670487E-4</v>
      </c>
      <c r="Y73" s="52">
        <v>1.0448429887702008E-2</v>
      </c>
      <c r="Z73" s="52">
        <v>3.0334151286876797E-3</v>
      </c>
      <c r="AA73" s="52">
        <v>9.5928512616618908E-4</v>
      </c>
      <c r="AB73" s="52">
        <v>1.4726323017902582E-2</v>
      </c>
      <c r="AC73" s="52" t="s">
        <v>441</v>
      </c>
      <c r="AD73" s="52" t="s">
        <v>441</v>
      </c>
      <c r="AE73" s="40"/>
      <c r="AF73" s="52" t="s">
        <v>441</v>
      </c>
      <c r="AG73" s="52" t="s">
        <v>441</v>
      </c>
      <c r="AH73" s="52" t="s">
        <v>441</v>
      </c>
      <c r="AI73" s="52" t="s">
        <v>441</v>
      </c>
      <c r="AJ73" s="52" t="s">
        <v>441</v>
      </c>
      <c r="AK73" s="52">
        <v>102.214</v>
      </c>
      <c r="AL73" s="120" t="s">
        <v>184</v>
      </c>
    </row>
    <row r="74" spans="1:38" ht="26.45" customHeight="1" thickBot="1" x14ac:dyDescent="0.25">
      <c r="A74" s="49" t="s">
        <v>53</v>
      </c>
      <c r="B74" s="49" t="s">
        <v>185</v>
      </c>
      <c r="C74" s="50" t="s">
        <v>186</v>
      </c>
      <c r="D74" s="51"/>
      <c r="E74" s="52">
        <v>0.76037846615381577</v>
      </c>
      <c r="F74" s="52" t="s">
        <v>441</v>
      </c>
      <c r="G74" s="52">
        <v>9.9271018700000013</v>
      </c>
      <c r="H74" s="52" t="s">
        <v>441</v>
      </c>
      <c r="I74" s="52">
        <v>0.3350110506395706</v>
      </c>
      <c r="J74" s="52">
        <v>0.48023733900000004</v>
      </c>
      <c r="K74" s="52">
        <v>0.57693648200000003</v>
      </c>
      <c r="L74" s="52">
        <v>6.6222788502929442E-3</v>
      </c>
      <c r="M74" s="52">
        <v>98.263080000000002</v>
      </c>
      <c r="N74" s="52">
        <v>0.16193545197460796</v>
      </c>
      <c r="O74" s="52">
        <v>0.12145158898095594</v>
      </c>
      <c r="P74" s="52" t="s">
        <v>441</v>
      </c>
      <c r="Q74" s="52">
        <v>0.12549997528032114</v>
      </c>
      <c r="R74" s="52">
        <v>8.0967725987303979E-2</v>
      </c>
      <c r="S74" s="52">
        <v>0.13359674787905157</v>
      </c>
      <c r="T74" s="52">
        <v>1.6193545197460795</v>
      </c>
      <c r="U74" s="52" t="s">
        <v>441</v>
      </c>
      <c r="V74" s="52">
        <v>4.0483862993651982</v>
      </c>
      <c r="W74" s="52">
        <v>3.5775687664818423E-2</v>
      </c>
      <c r="X74" s="52">
        <v>2.1431714973421138E-3</v>
      </c>
      <c r="Y74" s="52">
        <v>9.891021850669663E-3</v>
      </c>
      <c r="Z74" s="52">
        <v>2.8727228802039508E-3</v>
      </c>
      <c r="AA74" s="52">
        <v>1.2301862796146861E-3</v>
      </c>
      <c r="AB74" s="52">
        <v>1.6137102507830414E-2</v>
      </c>
      <c r="AC74" s="52">
        <v>1.0182424999999998E-2</v>
      </c>
      <c r="AD74" s="52" t="s">
        <v>441</v>
      </c>
      <c r="AE74" s="40"/>
      <c r="AF74" s="52" t="s">
        <v>441</v>
      </c>
      <c r="AG74" s="52" t="s">
        <v>441</v>
      </c>
      <c r="AH74" s="52" t="s">
        <v>441</v>
      </c>
      <c r="AI74" s="52" t="s">
        <v>441</v>
      </c>
      <c r="AJ74" s="52" t="s">
        <v>441</v>
      </c>
      <c r="AK74" s="52">
        <v>820.89548499999989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2.7420399999999998E-2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0.57173399999999996</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317630</v>
      </c>
      <c r="AL82" s="120" t="s">
        <v>417</v>
      </c>
    </row>
    <row r="83" spans="1:38" ht="26.45" customHeight="1" thickBot="1" x14ac:dyDescent="0.25">
      <c r="A83" s="49" t="s">
        <v>53</v>
      </c>
      <c r="B83" s="60" t="s">
        <v>211</v>
      </c>
      <c r="C83" s="61" t="s">
        <v>212</v>
      </c>
      <c r="D83" s="51"/>
      <c r="E83" s="52" t="s">
        <v>441</v>
      </c>
      <c r="F83" s="52">
        <v>3.7520966720000007E-3</v>
      </c>
      <c r="G83" s="52" t="s">
        <v>441</v>
      </c>
      <c r="H83" s="52" t="s">
        <v>441</v>
      </c>
      <c r="I83" s="52">
        <v>1.340034525714286E-4</v>
      </c>
      <c r="J83" s="52">
        <v>1.0050258942857142E-3</v>
      </c>
      <c r="K83" s="52">
        <v>4.6901208400000009E-3</v>
      </c>
      <c r="L83" s="52">
        <v>7.6381967965714302E-6</v>
      </c>
      <c r="M83" s="52" t="s">
        <v>441</v>
      </c>
      <c r="N83" s="52" t="s">
        <v>441</v>
      </c>
      <c r="O83" s="52" t="s">
        <v>441</v>
      </c>
      <c r="P83" s="52" t="s">
        <v>441</v>
      </c>
      <c r="Q83" s="52" t="s">
        <v>441</v>
      </c>
      <c r="R83" s="52" t="s">
        <v>441</v>
      </c>
      <c r="S83" s="52" t="s">
        <v>441</v>
      </c>
      <c r="T83" s="52" t="s">
        <v>441</v>
      </c>
      <c r="U83" s="52" t="s">
        <v>441</v>
      </c>
      <c r="V83" s="52" t="s">
        <v>441</v>
      </c>
      <c r="W83" s="52">
        <v>1.6415422940000003E-3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234.50604200000001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0.28870933999999998</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1.255258</v>
      </c>
      <c r="AL85" s="120" t="s">
        <v>216</v>
      </c>
    </row>
    <row r="86" spans="1:38" ht="26.45" customHeight="1" thickBot="1" x14ac:dyDescent="0.25">
      <c r="A86" s="49" t="s">
        <v>208</v>
      </c>
      <c r="B86" s="55" t="s">
        <v>217</v>
      </c>
      <c r="C86" s="59" t="s">
        <v>218</v>
      </c>
      <c r="D86" s="51"/>
      <c r="E86" s="52" t="s">
        <v>441</v>
      </c>
      <c r="F86" s="52">
        <v>3.7950459999999991E-2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8.2500999999999991E-2</v>
      </c>
      <c r="AL86" s="120" t="s">
        <v>219</v>
      </c>
    </row>
    <row r="87" spans="1:38" ht="26.45" customHeight="1" thickBot="1" x14ac:dyDescent="0.25">
      <c r="A87" s="49" t="s">
        <v>208</v>
      </c>
      <c r="B87" s="55" t="s">
        <v>220</v>
      </c>
      <c r="C87" s="59" t="s">
        <v>221</v>
      </c>
      <c r="D87" s="51"/>
      <c r="E87" s="52" t="s">
        <v>441</v>
      </c>
      <c r="F87" s="52">
        <v>1.85527683E-3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95289</v>
      </c>
      <c r="AL87" s="120" t="s">
        <v>434</v>
      </c>
    </row>
    <row r="88" spans="1:38" ht="26.45" customHeight="1" thickBot="1" x14ac:dyDescent="0.25">
      <c r="A88" s="49" t="s">
        <v>208</v>
      </c>
      <c r="B88" s="55" t="s">
        <v>222</v>
      </c>
      <c r="C88" s="59" t="s">
        <v>223</v>
      </c>
      <c r="D88" s="51"/>
      <c r="E88" s="52" t="s">
        <v>441</v>
      </c>
      <c r="F88" s="52">
        <v>3.1966E-3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0.29059999999999997</v>
      </c>
      <c r="AL88" s="120" t="s">
        <v>419</v>
      </c>
    </row>
    <row r="89" spans="1:38" ht="26.45" customHeight="1" thickBot="1" x14ac:dyDescent="0.25">
      <c r="A89" s="49" t="s">
        <v>208</v>
      </c>
      <c r="B89" s="55" t="s">
        <v>224</v>
      </c>
      <c r="C89" s="59" t="s">
        <v>225</v>
      </c>
      <c r="D89" s="51"/>
      <c r="E89" s="52" t="s">
        <v>441</v>
      </c>
      <c r="F89" s="52">
        <v>0.18877699999999997</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0.377554</v>
      </c>
      <c r="AL89" s="120" t="s">
        <v>420</v>
      </c>
    </row>
    <row r="90" spans="1:38" s="4" customFormat="1" ht="26.45" customHeight="1" thickBot="1" x14ac:dyDescent="0.25">
      <c r="A90" s="49" t="s">
        <v>208</v>
      </c>
      <c r="B90" s="55" t="s">
        <v>226</v>
      </c>
      <c r="C90" s="59" t="s">
        <v>227</v>
      </c>
      <c r="D90" s="51"/>
      <c r="E90" s="52" t="s">
        <v>441</v>
      </c>
      <c r="F90" s="52">
        <v>6.7503178054499985E-2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v>2.0663999999999998E-6</v>
      </c>
      <c r="Y90" s="52">
        <v>1.0430400000000001E-6</v>
      </c>
      <c r="Z90" s="52">
        <v>1.0430400000000001E-6</v>
      </c>
      <c r="AA90" s="52">
        <v>1.0430400000000001E-6</v>
      </c>
      <c r="AB90" s="52">
        <v>5.1955199999999993E-6</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7.4961664000000009E-4</v>
      </c>
      <c r="F91" s="52">
        <v>1.67279596E-3</v>
      </c>
      <c r="G91" s="52">
        <v>1.48098988E-3</v>
      </c>
      <c r="H91" s="52">
        <v>1.43431885E-3</v>
      </c>
      <c r="I91" s="52">
        <v>3.4802777359999995E-2</v>
      </c>
      <c r="J91" s="52">
        <v>5.8331881479999993E-2</v>
      </c>
      <c r="K91" s="52">
        <v>6.3191686019999999E-2</v>
      </c>
      <c r="L91" s="52">
        <v>4.1992708499999995E-5</v>
      </c>
      <c r="M91" s="52">
        <v>2.2549924000000002E-2</v>
      </c>
      <c r="N91" s="52">
        <v>0.22439147798456138</v>
      </c>
      <c r="O91" s="52">
        <v>7.3269549999999996E-4</v>
      </c>
      <c r="P91" s="52">
        <v>3.1408648000000001E-5</v>
      </c>
      <c r="Q91" s="52">
        <v>7.07177441E-4</v>
      </c>
      <c r="R91" s="52">
        <v>7.7026804880000006E-3</v>
      </c>
      <c r="S91" s="52">
        <v>0.21785728512600003</v>
      </c>
      <c r="T91" s="52">
        <v>1.4722188570000001E-2</v>
      </c>
      <c r="U91" s="52">
        <v>3.4561900000000002E-6</v>
      </c>
      <c r="V91" s="52">
        <v>0.12805888659</v>
      </c>
      <c r="W91" s="52">
        <v>3.4561899999999999E-5</v>
      </c>
      <c r="X91" s="52">
        <v>3.8363709000000005E-5</v>
      </c>
      <c r="Y91" s="52">
        <v>1.5552855000000002E-5</v>
      </c>
      <c r="Z91" s="52">
        <v>1.5552855000000002E-5</v>
      </c>
      <c r="AA91" s="52">
        <v>1.5552855000000002E-5</v>
      </c>
      <c r="AB91" s="52">
        <v>8.5022274000000017E-5</v>
      </c>
      <c r="AC91" s="52">
        <v>0.49989538375000009</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0.17622678297208225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150.36892491607298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3.3458416466721326E-4</v>
      </c>
      <c r="F99" s="52">
        <v>0.39484666560914977</v>
      </c>
      <c r="G99" s="52" t="s">
        <v>441</v>
      </c>
      <c r="H99" s="52">
        <v>0.66811248870258733</v>
      </c>
      <c r="I99" s="52">
        <v>1.1205841502125651E-2</v>
      </c>
      <c r="J99" s="52">
        <v>1.7223793419933867E-2</v>
      </c>
      <c r="K99" s="52">
        <v>3.7560320590458197E-2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25.379000000000001</v>
      </c>
      <c r="AL99" s="120" t="s">
        <v>244</v>
      </c>
    </row>
    <row r="100" spans="1:38" ht="26.45" customHeight="1" thickBot="1" x14ac:dyDescent="0.25">
      <c r="A100" s="49" t="s">
        <v>242</v>
      </c>
      <c r="B100" s="49" t="s">
        <v>245</v>
      </c>
      <c r="C100" s="50" t="s">
        <v>406</v>
      </c>
      <c r="D100" s="63"/>
      <c r="E100" s="52">
        <v>4.3208988530569828E-3</v>
      </c>
      <c r="F100" s="52">
        <v>0.17494493670247716</v>
      </c>
      <c r="G100" s="52" t="s">
        <v>441</v>
      </c>
      <c r="H100" s="52">
        <v>0.45529505224320627</v>
      </c>
      <c r="I100" s="52">
        <v>4.0624109589041096E-3</v>
      </c>
      <c r="J100" s="52">
        <v>6.2424918602739712E-3</v>
      </c>
      <c r="K100" s="52">
        <v>1.3957239915068493E-2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47.13</v>
      </c>
      <c r="AL100" s="120" t="s">
        <v>244</v>
      </c>
    </row>
    <row r="101" spans="1:38" ht="26.45" customHeight="1" thickBot="1" x14ac:dyDescent="0.25">
      <c r="A101" s="49" t="s">
        <v>242</v>
      </c>
      <c r="B101" s="49" t="s">
        <v>246</v>
      </c>
      <c r="C101" s="50" t="s">
        <v>247</v>
      </c>
      <c r="D101" s="63"/>
      <c r="E101" s="52">
        <v>1.5640109075240369E-2</v>
      </c>
      <c r="F101" s="52">
        <v>0.21012836558467618</v>
      </c>
      <c r="G101" s="52" t="s">
        <v>441</v>
      </c>
      <c r="H101" s="52">
        <v>0.6612778995198646</v>
      </c>
      <c r="I101" s="52">
        <v>2.8899170958904107E-3</v>
      </c>
      <c r="J101" s="52">
        <v>9.5197269041095885E-3</v>
      </c>
      <c r="K101" s="52">
        <v>2.3799317260273976E-2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753.14826374435904</v>
      </c>
      <c r="AL101" s="120" t="s">
        <v>244</v>
      </c>
    </row>
    <row r="102" spans="1:38" ht="26.45" customHeight="1" thickBot="1" x14ac:dyDescent="0.25">
      <c r="A102" s="49" t="s">
        <v>242</v>
      </c>
      <c r="B102" s="49" t="s">
        <v>248</v>
      </c>
      <c r="C102" s="50" t="s">
        <v>384</v>
      </c>
      <c r="D102" s="63"/>
      <c r="E102" s="52">
        <v>1.1844764731856569E-4</v>
      </c>
      <c r="F102" s="52">
        <v>2.487482995890411E-2</v>
      </c>
      <c r="G102" s="52" t="s">
        <v>441</v>
      </c>
      <c r="H102" s="52">
        <v>0.20929674223125164</v>
      </c>
      <c r="I102" s="52">
        <v>2.4518864383561638E-3</v>
      </c>
      <c r="J102" s="52">
        <v>1.2809704931506847E-2</v>
      </c>
      <c r="K102" s="52">
        <v>2.8865931780821912E-2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38.032273972602738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2.5557176711011901E-5</v>
      </c>
      <c r="F104" s="52">
        <v>6.3335349999999986E-4</v>
      </c>
      <c r="G104" s="52" t="s">
        <v>441</v>
      </c>
      <c r="H104" s="52">
        <v>8.4132692460386893E-4</v>
      </c>
      <c r="I104" s="52">
        <v>9.4546974885844753E-6</v>
      </c>
      <c r="J104" s="52">
        <v>3.1144885844748858E-5</v>
      </c>
      <c r="K104" s="52">
        <v>7.7306055936073056E-5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1.0149895833333333</v>
      </c>
      <c r="AL104" s="120" t="s">
        <v>244</v>
      </c>
    </row>
    <row r="105" spans="1:38" ht="26.45" customHeight="1" thickBot="1" x14ac:dyDescent="0.25">
      <c r="A105" s="49" t="s">
        <v>242</v>
      </c>
      <c r="B105" s="49" t="s">
        <v>253</v>
      </c>
      <c r="C105" s="50" t="s">
        <v>254</v>
      </c>
      <c r="D105" s="63"/>
      <c r="E105" s="52">
        <v>2.3250435125884931E-3</v>
      </c>
      <c r="F105" s="52">
        <v>0.61352666266666656</v>
      </c>
      <c r="G105" s="52" t="s">
        <v>441</v>
      </c>
      <c r="H105" s="52">
        <v>7.7022371147697444E-2</v>
      </c>
      <c r="I105" s="52">
        <v>1.3667500000000003E-3</v>
      </c>
      <c r="J105" s="52">
        <v>2.1477500000000004E-3</v>
      </c>
      <c r="K105" s="52">
        <v>4.6860000000000009E-3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78.849333333333334</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4.1995847235914204E-4</v>
      </c>
      <c r="F107" s="52">
        <v>2.712171E-2</v>
      </c>
      <c r="G107" s="52" t="s">
        <v>441</v>
      </c>
      <c r="H107" s="52">
        <v>3.7601132169053218E-2</v>
      </c>
      <c r="I107" s="52">
        <v>1.2295175199999997E-3</v>
      </c>
      <c r="J107" s="52">
        <v>7.5704089439999995E-3</v>
      </c>
      <c r="K107" s="52">
        <v>7.5704089439999995E-3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164.374</v>
      </c>
      <c r="AL107" s="120" t="s">
        <v>244</v>
      </c>
    </row>
    <row r="108" spans="1:38" ht="26.45" customHeight="1" thickBot="1" x14ac:dyDescent="0.25">
      <c r="A108" s="49" t="s">
        <v>242</v>
      </c>
      <c r="B108" s="49" t="s">
        <v>258</v>
      </c>
      <c r="C108" s="50" t="s">
        <v>378</v>
      </c>
      <c r="D108" s="63"/>
      <c r="E108" s="52">
        <v>3.9362465100589794E-3</v>
      </c>
      <c r="F108" s="52">
        <v>4.9734468394520545E-2</v>
      </c>
      <c r="G108" s="52" t="s">
        <v>441</v>
      </c>
      <c r="H108" s="52">
        <v>8.2310229031200277E-2</v>
      </c>
      <c r="I108" s="52">
        <v>4.1445390328767118E-3</v>
      </c>
      <c r="J108" s="52">
        <v>3.1774799252054793E-2</v>
      </c>
      <c r="K108" s="52">
        <v>3.1774799252054793E-2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460.50433698630133</v>
      </c>
      <c r="AL108" s="120" t="s">
        <v>244</v>
      </c>
    </row>
    <row r="109" spans="1:38" ht="26.45" customHeight="1" thickBot="1" x14ac:dyDescent="0.25">
      <c r="A109" s="49" t="s">
        <v>242</v>
      </c>
      <c r="B109" s="49" t="s">
        <v>259</v>
      </c>
      <c r="C109" s="50" t="s">
        <v>379</v>
      </c>
      <c r="D109" s="63"/>
      <c r="E109" s="52">
        <v>2.4809561497933334E-4</v>
      </c>
      <c r="F109" s="52">
        <v>4.4182802328767128E-3</v>
      </c>
      <c r="G109" s="52" t="s">
        <v>441</v>
      </c>
      <c r="H109" s="52">
        <v>7.1375200001746655E-3</v>
      </c>
      <c r="I109" s="52">
        <v>6.3247365296803656E-4</v>
      </c>
      <c r="J109" s="52">
        <v>4.6983757077625572E-3</v>
      </c>
      <c r="K109" s="52">
        <v>4.6983757077625572E-3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9.0353378995433804</v>
      </c>
      <c r="AL109" s="120" t="s">
        <v>244</v>
      </c>
    </row>
    <row r="110" spans="1:38" ht="26.45" customHeight="1" thickBot="1" x14ac:dyDescent="0.25">
      <c r="A110" s="49" t="s">
        <v>242</v>
      </c>
      <c r="B110" s="49" t="s">
        <v>260</v>
      </c>
      <c r="C110" s="50" t="s">
        <v>380</v>
      </c>
      <c r="D110" s="63"/>
      <c r="E110" s="52">
        <v>1.7595605019599999E-5</v>
      </c>
      <c r="F110" s="52">
        <v>6.5868299999999997E-4</v>
      </c>
      <c r="G110" s="52" t="s">
        <v>441</v>
      </c>
      <c r="H110" s="52">
        <v>4.3591219810199986E-4</v>
      </c>
      <c r="I110" s="52">
        <v>2.7997999999999995E-5</v>
      </c>
      <c r="J110" s="52">
        <v>2.1537999999999999E-4</v>
      </c>
      <c r="K110" s="52">
        <v>2.1537999999999999E-4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1.347</v>
      </c>
      <c r="AL110" s="120" t="s">
        <v>244</v>
      </c>
    </row>
    <row r="111" spans="1:38" ht="26.45" customHeight="1" thickBot="1" x14ac:dyDescent="0.25">
      <c r="A111" s="49" t="s">
        <v>242</v>
      </c>
      <c r="B111" s="49" t="s">
        <v>261</v>
      </c>
      <c r="C111" s="50" t="s">
        <v>374</v>
      </c>
      <c r="D111" s="63"/>
      <c r="E111" s="52">
        <v>4.2316789136914272E-3</v>
      </c>
      <c r="F111" s="52">
        <v>7.7143134000000002E-2</v>
      </c>
      <c r="G111" s="52" t="s">
        <v>441</v>
      </c>
      <c r="H111" s="52">
        <v>7.1917118500731417E-2</v>
      </c>
      <c r="I111" s="52">
        <v>1.675968E-4</v>
      </c>
      <c r="J111" s="52">
        <v>3.2322239999999999E-4</v>
      </c>
      <c r="K111" s="52">
        <v>7.1827200000000005E-4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39.904000000000003</v>
      </c>
      <c r="AL111" s="120" t="s">
        <v>244</v>
      </c>
    </row>
    <row r="112" spans="1:38" ht="26.45" customHeight="1" thickBot="1" x14ac:dyDescent="0.25">
      <c r="A112" s="49" t="s">
        <v>262</v>
      </c>
      <c r="B112" s="49" t="s">
        <v>263</v>
      </c>
      <c r="C112" s="50" t="s">
        <v>264</v>
      </c>
      <c r="D112" s="51"/>
      <c r="E112" s="52">
        <v>0.43507999999999997</v>
      </c>
      <c r="F112" s="52" t="s">
        <v>441</v>
      </c>
      <c r="G112" s="52" t="s">
        <v>441</v>
      </c>
      <c r="H112" s="52">
        <v>0.39842448048441592</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10858.035</v>
      </c>
      <c r="AL112" s="120" t="s">
        <v>431</v>
      </c>
    </row>
    <row r="113" spans="1:38" ht="26.45" customHeight="1" thickBot="1" x14ac:dyDescent="0.25">
      <c r="A113" s="49" t="s">
        <v>262</v>
      </c>
      <c r="B113" s="64" t="s">
        <v>265</v>
      </c>
      <c r="C113" s="65" t="s">
        <v>266</v>
      </c>
      <c r="D113" s="51"/>
      <c r="E113" s="52">
        <v>0.24641452466527755</v>
      </c>
      <c r="F113" s="52" t="s">
        <v>441</v>
      </c>
      <c r="G113" s="52" t="s">
        <v>441</v>
      </c>
      <c r="H113" s="52">
        <v>1.4184798957300118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6160.3631166319392</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4.3626400000000001E-3</v>
      </c>
      <c r="F115" s="52" t="s">
        <v>441</v>
      </c>
      <c r="G115" s="52" t="s">
        <v>441</v>
      </c>
      <c r="H115" s="52">
        <v>8.7252800000000002E-3</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109.066</v>
      </c>
      <c r="AL115" s="120" t="s">
        <v>431</v>
      </c>
    </row>
    <row r="116" spans="1:38" ht="26.45" customHeight="1" thickBot="1" x14ac:dyDescent="0.25">
      <c r="A116" s="49" t="s">
        <v>262</v>
      </c>
      <c r="B116" s="49" t="s">
        <v>270</v>
      </c>
      <c r="C116" s="55" t="s">
        <v>407</v>
      </c>
      <c r="D116" s="51"/>
      <c r="E116" s="52">
        <v>0.29211243011911414</v>
      </c>
      <c r="F116" s="52" t="s">
        <v>441</v>
      </c>
      <c r="G116" s="52" t="s">
        <v>441</v>
      </c>
      <c r="H116" s="52">
        <v>0.81295925421155635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7302.8107529778536</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2.6655752779861353E-3</v>
      </c>
      <c r="J119" s="52">
        <v>6.1270675227273877E-2</v>
      </c>
      <c r="K119" s="52">
        <v>6.1270675227273877E-2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97667.576982058061</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9.7667576982058066E-3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3.6058500778858589E-2</v>
      </c>
      <c r="G125" s="52" t="s">
        <v>441</v>
      </c>
      <c r="H125" s="52" t="s">
        <v>441</v>
      </c>
      <c r="I125" s="52">
        <v>5.4380276906999988E-6</v>
      </c>
      <c r="J125" s="52">
        <v>3.6088729220099992E-5</v>
      </c>
      <c r="K125" s="52">
        <v>7.6297176387699997E-5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164.78871789999997</v>
      </c>
      <c r="AL125" s="120" t="s">
        <v>433</v>
      </c>
    </row>
    <row r="126" spans="1:38" ht="26.45" customHeight="1" thickBot="1" x14ac:dyDescent="0.25">
      <c r="A126" s="49" t="s">
        <v>287</v>
      </c>
      <c r="B126" s="49" t="s">
        <v>290</v>
      </c>
      <c r="C126" s="50" t="s">
        <v>291</v>
      </c>
      <c r="D126" s="51"/>
      <c r="E126" s="52" t="s">
        <v>441</v>
      </c>
      <c r="F126" s="52" t="s">
        <v>441</v>
      </c>
      <c r="G126" s="52" t="s">
        <v>441</v>
      </c>
      <c r="H126" s="52">
        <v>3.6586891679999999E-3</v>
      </c>
      <c r="I126" s="52" t="s">
        <v>441</v>
      </c>
      <c r="J126" s="52" t="s">
        <v>441</v>
      </c>
      <c r="K126" s="52" t="s">
        <v>441</v>
      </c>
      <c r="L126" s="52" t="s">
        <v>441</v>
      </c>
      <c r="M126" s="52">
        <v>8.5369413920000012E-3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15.244538200000001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1.9961E-2</v>
      </c>
      <c r="F128" s="52">
        <v>5.262594904609304E-5</v>
      </c>
      <c r="G128" s="52">
        <v>1.091E-3</v>
      </c>
      <c r="H128" s="52">
        <v>2.6758957142081206E-5</v>
      </c>
      <c r="I128" s="52">
        <v>2.1999999999999999E-5</v>
      </c>
      <c r="J128" s="52">
        <v>2.1999999999999999E-5</v>
      </c>
      <c r="K128" s="52">
        <v>2.1999999999999999E-5</v>
      </c>
      <c r="L128" s="52">
        <v>7.7000000000000004E-7</v>
      </c>
      <c r="M128" s="52">
        <v>5.7799999999999995E-4</v>
      </c>
      <c r="N128" s="52">
        <v>5.1733983808023663E-4</v>
      </c>
      <c r="O128" s="52">
        <v>4.1030400951191179E-5</v>
      </c>
      <c r="P128" s="52">
        <v>1.6768946475704223E-4</v>
      </c>
      <c r="Q128" s="52">
        <v>5.5301844760301158E-5</v>
      </c>
      <c r="R128" s="52">
        <v>1.4628229904337724E-4</v>
      </c>
      <c r="S128" s="52">
        <v>1.2219923761550418E-4</v>
      </c>
      <c r="T128" s="52">
        <v>1.9266449142298469E-4</v>
      </c>
      <c r="U128" s="52">
        <v>1.0435993285411669E-4</v>
      </c>
      <c r="V128" s="52">
        <v>2.1853148332699651E-4</v>
      </c>
      <c r="W128" s="52">
        <v>4.6828174998642108E-4</v>
      </c>
      <c r="X128" s="52">
        <v>7.492507999782739E-8</v>
      </c>
      <c r="Y128" s="52">
        <v>1.5966177761441785E-7</v>
      </c>
      <c r="Z128" s="52">
        <v>8.4736697616590499E-8</v>
      </c>
      <c r="AA128" s="52">
        <v>1.0346796761604734E-7</v>
      </c>
      <c r="AB128" s="52">
        <v>4.2279152284488308E-7</v>
      </c>
      <c r="AC128" s="52">
        <v>4.0316828760735685E-4</v>
      </c>
      <c r="AD128" s="52">
        <v>3.0326818094358702E-8</v>
      </c>
      <c r="AE128" s="40"/>
      <c r="AF128" s="52" t="s">
        <v>441</v>
      </c>
      <c r="AG128" s="52" t="s">
        <v>441</v>
      </c>
      <c r="AH128" s="52" t="s">
        <v>441</v>
      </c>
      <c r="AI128" s="52" t="s">
        <v>441</v>
      </c>
      <c r="AJ128" s="52" t="s">
        <v>441</v>
      </c>
      <c r="AK128" s="52">
        <v>8.9196523806937353</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2.0080804899234137E-3</v>
      </c>
      <c r="G130" s="52" t="s">
        <v>442</v>
      </c>
      <c r="H130" s="52" t="s">
        <v>441</v>
      </c>
      <c r="I130" s="52" t="s">
        <v>442</v>
      </c>
      <c r="J130" s="52" t="s">
        <v>442</v>
      </c>
      <c r="K130" s="52" t="s">
        <v>442</v>
      </c>
      <c r="L130" s="52" t="s">
        <v>442</v>
      </c>
      <c r="M130" s="52" t="s">
        <v>442</v>
      </c>
      <c r="N130" s="52">
        <v>3.5277089687843748E-4</v>
      </c>
      <c r="O130" s="52">
        <v>2.7136222836802883E-5</v>
      </c>
      <c r="P130" s="52">
        <v>1.5196284788609614E-5</v>
      </c>
      <c r="Q130" s="52">
        <v>4.3417956538884612E-6</v>
      </c>
      <c r="R130" s="52" t="s">
        <v>441</v>
      </c>
      <c r="S130" s="52" t="s">
        <v>441</v>
      </c>
      <c r="T130" s="52">
        <v>3.7990711971524041E-5</v>
      </c>
      <c r="U130" s="52" t="s">
        <v>441</v>
      </c>
      <c r="V130" s="52" t="s">
        <v>441</v>
      </c>
      <c r="W130" s="52">
        <v>2.7136222836802882E-3</v>
      </c>
      <c r="X130" s="52" t="s">
        <v>441</v>
      </c>
      <c r="Y130" s="52" t="s">
        <v>441</v>
      </c>
      <c r="Z130" s="52" t="s">
        <v>441</v>
      </c>
      <c r="AA130" s="52" t="s">
        <v>441</v>
      </c>
      <c r="AB130" s="52">
        <v>5.4272445673605767E-6</v>
      </c>
      <c r="AC130" s="52">
        <v>5.4272445673605768E-4</v>
      </c>
      <c r="AD130" s="52" t="s">
        <v>441</v>
      </c>
      <c r="AE130" s="40"/>
      <c r="AF130" s="52" t="s">
        <v>441</v>
      </c>
      <c r="AG130" s="52" t="s">
        <v>441</v>
      </c>
      <c r="AH130" s="52" t="s">
        <v>441</v>
      </c>
      <c r="AI130" s="52" t="s">
        <v>441</v>
      </c>
      <c r="AJ130" s="52" t="s">
        <v>441</v>
      </c>
      <c r="AK130" s="52">
        <v>0.27136222836802881</v>
      </c>
      <c r="AL130" s="120" t="s">
        <v>299</v>
      </c>
    </row>
    <row r="131" spans="1:38" ht="26.45" customHeight="1" thickBot="1" x14ac:dyDescent="0.25">
      <c r="A131" s="49" t="s">
        <v>287</v>
      </c>
      <c r="B131" s="53" t="s">
        <v>302</v>
      </c>
      <c r="C131" s="61" t="s">
        <v>303</v>
      </c>
      <c r="D131" s="51"/>
      <c r="E131" s="52" t="s">
        <v>442</v>
      </c>
      <c r="F131" s="52">
        <v>5.8089773656764573E-5</v>
      </c>
      <c r="G131" s="52" t="s">
        <v>442</v>
      </c>
      <c r="H131" s="52" t="s">
        <v>441</v>
      </c>
      <c r="I131" s="52" t="s">
        <v>442</v>
      </c>
      <c r="J131" s="52" t="s">
        <v>442</v>
      </c>
      <c r="K131" s="52" t="s">
        <v>442</v>
      </c>
      <c r="L131" s="52" t="s">
        <v>442</v>
      </c>
      <c r="M131" s="52" t="s">
        <v>442</v>
      </c>
      <c r="N131" s="52" t="s">
        <v>435</v>
      </c>
      <c r="O131" s="52">
        <v>9.9582469125882234E-6</v>
      </c>
      <c r="P131" s="52">
        <v>1.34436333319941E-4</v>
      </c>
      <c r="Q131" s="52">
        <v>8.2985390938235179E-8</v>
      </c>
      <c r="R131" s="52">
        <v>1.3277662550117629E-6</v>
      </c>
      <c r="S131" s="52">
        <v>2.0414406170805841E-4</v>
      </c>
      <c r="T131" s="52">
        <v>2.4895617281470535E-5</v>
      </c>
      <c r="U131" s="52" t="s">
        <v>441</v>
      </c>
      <c r="V131" s="52" t="s">
        <v>441</v>
      </c>
      <c r="W131" s="52">
        <v>3.3194156375294069E-2</v>
      </c>
      <c r="X131" s="52" t="s">
        <v>441</v>
      </c>
      <c r="Y131" s="52" t="s">
        <v>441</v>
      </c>
      <c r="Z131" s="52" t="s">
        <v>441</v>
      </c>
      <c r="AA131" s="52" t="s">
        <v>441</v>
      </c>
      <c r="AB131" s="52">
        <v>3.3194156375294044E-9</v>
      </c>
      <c r="AC131" s="52">
        <v>8.2985390938235103E-3</v>
      </c>
      <c r="AD131" s="52">
        <v>1.6597078187647022E-3</v>
      </c>
      <c r="AE131" s="40"/>
      <c r="AF131" s="52" t="s">
        <v>441</v>
      </c>
      <c r="AG131" s="52" t="s">
        <v>441</v>
      </c>
      <c r="AH131" s="52" t="s">
        <v>441</v>
      </c>
      <c r="AI131" s="52" t="s">
        <v>441</v>
      </c>
      <c r="AJ131" s="52" t="s">
        <v>441</v>
      </c>
      <c r="AK131" s="52">
        <v>8.2985390938235107E-2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3.7372499999999994E-4</v>
      </c>
      <c r="F133" s="52">
        <v>5.888999999999999E-6</v>
      </c>
      <c r="G133" s="52">
        <v>5.1189000000000001E-5</v>
      </c>
      <c r="H133" s="52" t="s">
        <v>441</v>
      </c>
      <c r="I133" s="52">
        <v>1.5719100000000003E-5</v>
      </c>
      <c r="J133" s="52">
        <v>1.5719100000000003E-5</v>
      </c>
      <c r="K133" s="52">
        <v>1.7467680000000004E-5</v>
      </c>
      <c r="L133" s="52" t="s">
        <v>441</v>
      </c>
      <c r="M133" s="52">
        <v>6.3419999999999999E-5</v>
      </c>
      <c r="N133" s="52">
        <v>1.3603590000000001E-5</v>
      </c>
      <c r="O133" s="52">
        <v>2.2785900000000002E-6</v>
      </c>
      <c r="P133" s="52">
        <v>6.7497E-4</v>
      </c>
      <c r="Q133" s="52">
        <v>6.1653300000000005E-6</v>
      </c>
      <c r="R133" s="52">
        <v>6.1426800000000008E-6</v>
      </c>
      <c r="S133" s="52">
        <v>5.6307900000000005E-6</v>
      </c>
      <c r="T133" s="52">
        <v>7.8504899999999998E-6</v>
      </c>
      <c r="U133" s="52">
        <v>8.9603400000000007E-6</v>
      </c>
      <c r="V133" s="52">
        <v>7.2534360000000005E-5</v>
      </c>
      <c r="W133" s="52">
        <v>1.2230999999999999E-5</v>
      </c>
      <c r="X133" s="52">
        <v>5.9795999999999995E-9</v>
      </c>
      <c r="Y133" s="52">
        <v>3.2661300000000002E-9</v>
      </c>
      <c r="Z133" s="52">
        <v>2.91732E-9</v>
      </c>
      <c r="AA133" s="52">
        <v>3.1664700000000001E-9</v>
      </c>
      <c r="AB133" s="52">
        <v>1.5329519999999998E-8</v>
      </c>
      <c r="AC133" s="52">
        <v>6.7949999999999998E-5</v>
      </c>
      <c r="AD133" s="52">
        <v>1.8572999999999997E-4</v>
      </c>
      <c r="AE133" s="40"/>
      <c r="AF133" s="52" t="s">
        <v>441</v>
      </c>
      <c r="AG133" s="52" t="s">
        <v>441</v>
      </c>
      <c r="AH133" s="52" t="s">
        <v>441</v>
      </c>
      <c r="AI133" s="52" t="s">
        <v>441</v>
      </c>
      <c r="AJ133" s="52" t="s">
        <v>441</v>
      </c>
      <c r="AK133" s="52">
        <v>453</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5.790656217027285E-3</v>
      </c>
      <c r="F135" s="52">
        <v>2.2397821216803646E-3</v>
      </c>
      <c r="G135" s="52">
        <v>2.0030571819905702E-4</v>
      </c>
      <c r="H135" s="52">
        <v>2.5565656461762267E-4</v>
      </c>
      <c r="I135" s="52">
        <v>7.6298269023095354E-3</v>
      </c>
      <c r="J135" s="52">
        <v>8.2125344461613358E-3</v>
      </c>
      <c r="K135" s="52">
        <v>8.4492593858511312E-3</v>
      </c>
      <c r="L135" s="52">
        <v>3.2045272989700046E-3</v>
      </c>
      <c r="M135" s="52">
        <v>0.10166425679139411</v>
      </c>
      <c r="N135" s="52">
        <v>8.9227092652307215E-4</v>
      </c>
      <c r="O135" s="52">
        <v>1.820961074536882E-4</v>
      </c>
      <c r="P135" s="52">
        <v>1.6565685918351023E-4</v>
      </c>
      <c r="Q135" s="52">
        <v>7.465940405601214E-4</v>
      </c>
      <c r="R135" s="52">
        <v>1.8209610745368821E-5</v>
      </c>
      <c r="S135" s="52">
        <v>3.641922149073764E-4</v>
      </c>
      <c r="T135" s="52">
        <v>6.9562707222742807E-5</v>
      </c>
      <c r="U135" s="52">
        <v>1.2746727521758175E-4</v>
      </c>
      <c r="V135" s="52">
        <v>3.1921447636631545E-2</v>
      </c>
      <c r="W135" s="52">
        <v>0.12043543152450728</v>
      </c>
      <c r="X135" s="52">
        <v>4.2428393036709347E-3</v>
      </c>
      <c r="Y135" s="52">
        <v>8.4310497751057638E-3</v>
      </c>
      <c r="Z135" s="52">
        <v>1.0343058903369489E-2</v>
      </c>
      <c r="AA135" s="52">
        <v>2.2677617720483541E-3</v>
      </c>
      <c r="AB135" s="52">
        <v>2.5284709754194539E-2</v>
      </c>
      <c r="AC135" s="52">
        <v>2.9347833803951816E-4</v>
      </c>
      <c r="AD135" s="52">
        <v>2.4727168459782247E-4</v>
      </c>
      <c r="AE135" s="40"/>
      <c r="AF135" s="52" t="s">
        <v>441</v>
      </c>
      <c r="AG135" s="52" t="s">
        <v>441</v>
      </c>
      <c r="AH135" s="52" t="s">
        <v>441</v>
      </c>
      <c r="AI135" s="52" t="s">
        <v>441</v>
      </c>
      <c r="AJ135" s="52" t="s">
        <v>441</v>
      </c>
      <c r="AK135" s="52">
        <v>1.8209610745368818</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6.974737387659823E-4</v>
      </c>
      <c r="F139" s="52">
        <v>3.4162633897554242E-3</v>
      </c>
      <c r="G139" s="52">
        <v>1.0192084346914956E-2</v>
      </c>
      <c r="H139" s="52" t="s">
        <v>441</v>
      </c>
      <c r="I139" s="52">
        <v>3.9631610365536626E-3</v>
      </c>
      <c r="J139" s="52">
        <v>3.9631610365536626E-3</v>
      </c>
      <c r="K139" s="52">
        <v>3.9631610365536626E-3</v>
      </c>
      <c r="L139" s="52" t="s">
        <v>441</v>
      </c>
      <c r="M139" s="52">
        <v>1.1508022771128439E-2</v>
      </c>
      <c r="N139" s="52">
        <v>4.0626312894052712E-2</v>
      </c>
      <c r="O139" s="52">
        <v>9.6372677951084897E-5</v>
      </c>
      <c r="P139" s="52">
        <v>1.216E-5</v>
      </c>
      <c r="Q139" s="52">
        <v>3.2439586039577691E-5</v>
      </c>
      <c r="R139" s="52">
        <v>2.0680010365536623E-4</v>
      </c>
      <c r="S139" s="52">
        <v>1.3807354733407599E-3</v>
      </c>
      <c r="T139" s="52">
        <v>1.387032342723751E-4</v>
      </c>
      <c r="U139" s="52" t="s">
        <v>441</v>
      </c>
      <c r="V139" s="52">
        <v>0.15851798202557157</v>
      </c>
      <c r="W139" s="52">
        <v>0.10838147477531963</v>
      </c>
      <c r="X139" s="52">
        <v>9.8419197992996935E-4</v>
      </c>
      <c r="Y139" s="52">
        <v>1.9808408810706129E-3</v>
      </c>
      <c r="Z139" s="52">
        <v>1.7336408810706128E-3</v>
      </c>
      <c r="AA139" s="52">
        <v>1.413409056623693E-3</v>
      </c>
      <c r="AB139" s="52">
        <v>6.1120827986948876E-3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20.284325165413023</v>
      </c>
      <c r="F141" s="68">
        <f>SUM(F14:F140)</f>
        <v>5.2316566217315117</v>
      </c>
      <c r="G141" s="68">
        <f t="shared" ref="G141:AD141" si="0">SUM(G14:G140)</f>
        <v>73.823727043271774</v>
      </c>
      <c r="H141" s="68">
        <f>SUM(H14:H140)</f>
        <v>5.0708374730598562</v>
      </c>
      <c r="I141" s="68">
        <f t="shared" si="0"/>
        <v>1.7320635512676108</v>
      </c>
      <c r="J141" s="68">
        <f t="shared" si="0"/>
        <v>4.1866409947209515</v>
      </c>
      <c r="K141" s="68">
        <f t="shared" si="0"/>
        <v>9.3589987551449436</v>
      </c>
      <c r="L141" s="68">
        <f t="shared" si="0"/>
        <v>0.15758000083877935</v>
      </c>
      <c r="M141" s="68">
        <f t="shared" si="0"/>
        <v>109.01490557064844</v>
      </c>
      <c r="N141" s="68">
        <f t="shared" si="0"/>
        <v>1.9130981300240841</v>
      </c>
      <c r="O141" s="68">
        <f t="shared" si="0"/>
        <v>0.15642194345387803</v>
      </c>
      <c r="P141" s="68">
        <f t="shared" si="0"/>
        <v>3.5304423016809854E-2</v>
      </c>
      <c r="Q141" s="68">
        <f t="shared" si="0"/>
        <v>0.20634175278198361</v>
      </c>
      <c r="R141" s="68">
        <f>SUM(R14:R140)</f>
        <v>0.26125648898790171</v>
      </c>
      <c r="S141" s="68">
        <f t="shared" si="0"/>
        <v>2.9334581014270324</v>
      </c>
      <c r="T141" s="68">
        <f t="shared" si="0"/>
        <v>4.1443109440249941</v>
      </c>
      <c r="U141" s="68">
        <f t="shared" si="0"/>
        <v>3.5111954274646084E-2</v>
      </c>
      <c r="V141" s="68">
        <f t="shared" si="0"/>
        <v>5.5048300838556417</v>
      </c>
      <c r="W141" s="68">
        <f t="shared" si="0"/>
        <v>0.78691340646944385</v>
      </c>
      <c r="X141" s="68">
        <f t="shared" si="0"/>
        <v>1.7080237121418519E-2</v>
      </c>
      <c r="Y141" s="68">
        <f t="shared" si="0"/>
        <v>4.6448909851635654E-2</v>
      </c>
      <c r="Z141" s="68">
        <f t="shared" si="0"/>
        <v>2.7012429401387754E-2</v>
      </c>
      <c r="AA141" s="68">
        <f t="shared" si="0"/>
        <v>1.1705954539428539E-2</v>
      </c>
      <c r="AB141" s="68">
        <f t="shared" si="0"/>
        <v>0.10225296147785347</v>
      </c>
      <c r="AC141" s="68">
        <f t="shared" si="0"/>
        <v>0.5605886218337065</v>
      </c>
      <c r="AD141" s="68">
        <f t="shared" si="0"/>
        <v>0.11057831119807061</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20.284325165413023</v>
      </c>
      <c r="F152" s="110">
        <f>SUM(F$141, F$151, IF(AND(ISNUMBER(SEARCH($B$4,"AT|BE|CH|GB|IE|LT|LU|NL")),SUM(F$143:F$149)&gt;0),SUM(F$143:F$149)-SUM(F$27:F$33),0))</f>
        <v>5.2316566217315117</v>
      </c>
      <c r="G152" s="10">
        <f t="shared" ref="G152:AD152" si="1">SUM(G$141, G$151, IF(AND(ISNUMBER(SEARCH($B$4,"AT|BE|CH|GB|IE|LT|LU|NL")),SUM(G$143:G$149)&gt;0),SUM(G$143:G$149)-SUM(G$27:G$33),0))</f>
        <v>73.823727043271774</v>
      </c>
      <c r="H152" s="10">
        <f t="shared" si="1"/>
        <v>5.0708374730598562</v>
      </c>
      <c r="I152" s="10">
        <f t="shared" si="1"/>
        <v>1.7320635512676108</v>
      </c>
      <c r="J152" s="10">
        <f t="shared" si="1"/>
        <v>4.1866409947209515</v>
      </c>
      <c r="K152" s="10">
        <f t="shared" si="1"/>
        <v>9.3589987551449436</v>
      </c>
      <c r="L152" s="10">
        <f t="shared" si="1"/>
        <v>0.15758000083877935</v>
      </c>
      <c r="M152" s="10">
        <f t="shared" si="1"/>
        <v>109.01490557064844</v>
      </c>
      <c r="N152" s="10">
        <f t="shared" si="1"/>
        <v>1.9130981300240841</v>
      </c>
      <c r="O152" s="10">
        <f t="shared" si="1"/>
        <v>0.15642194345387803</v>
      </c>
      <c r="P152" s="10">
        <f t="shared" si="1"/>
        <v>3.5304423016809854E-2</v>
      </c>
      <c r="Q152" s="10">
        <f t="shared" si="1"/>
        <v>0.20634175278198361</v>
      </c>
      <c r="R152" s="10">
        <f t="shared" si="1"/>
        <v>0.26125648898790171</v>
      </c>
      <c r="S152" s="10">
        <f t="shared" si="1"/>
        <v>2.9334581014270324</v>
      </c>
      <c r="T152" s="10">
        <f t="shared" si="1"/>
        <v>4.1443109440249941</v>
      </c>
      <c r="U152" s="10">
        <f t="shared" si="1"/>
        <v>3.5111954274646084E-2</v>
      </c>
      <c r="V152" s="10">
        <f t="shared" si="1"/>
        <v>5.5048300838556417</v>
      </c>
      <c r="W152" s="10">
        <f t="shared" si="1"/>
        <v>0.78691340646944385</v>
      </c>
      <c r="X152" s="10">
        <f t="shared" si="1"/>
        <v>1.7080237121418519E-2</v>
      </c>
      <c r="Y152" s="10">
        <f t="shared" si="1"/>
        <v>4.6448909851635654E-2</v>
      </c>
      <c r="Z152" s="10">
        <f t="shared" si="1"/>
        <v>2.7012429401387754E-2</v>
      </c>
      <c r="AA152" s="10">
        <f t="shared" si="1"/>
        <v>1.1705954539428539E-2</v>
      </c>
      <c r="AB152" s="10">
        <f t="shared" si="1"/>
        <v>0.10225296147785347</v>
      </c>
      <c r="AC152" s="10">
        <f t="shared" si="1"/>
        <v>0.5605886218337065</v>
      </c>
      <c r="AD152" s="10">
        <f t="shared" si="1"/>
        <v>0.11057831119807061</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20.284325165413023</v>
      </c>
      <c r="F154" s="110">
        <f>SUM(F$141, F$153, -1 * IF(OR($B$6=2005,$B$6&gt;=2020),SUM(F$99:F$122),0), IF(AND(ISNUMBER(SEARCH($B$4,"AT|BE|CH|GB|IE|LT|LU|NL")),SUM(F$143:F$149)&gt;0),SUM(F$143:F$149)-SUM(F$27:F$33),0))</f>
        <v>5.2316566217315117</v>
      </c>
      <c r="G154" s="10">
        <f>SUM(G$141, G$153, IF(AND(ISNUMBER(SEARCH($B$4,"AT|BE|CH|GB|IE|LT|LU|NL")),SUM(G$143:G$149)&gt;0),SUM(G$143:G$149)-SUM(G$27:G$33),0))</f>
        <v>73.823727043271774</v>
      </c>
      <c r="H154" s="10">
        <f>SUM(H$141, H$153, IF(AND(ISNUMBER(SEARCH($B$4,"AT|BE|CH|GB|IE|LT|LU|NL")),SUM(H$143:H$149)&gt;0),SUM(H$143:H$149)-SUM(H$27:H$33),0))</f>
        <v>5.0708374730598562</v>
      </c>
      <c r="I154" s="10">
        <f t="shared" ref="I154:AD154" si="2">SUM(I$141, I$153, IF(AND(ISNUMBER(SEARCH($B$4,"AT|BE|CH|GB|IE|LT|LU|NL")),SUM(I$143:I$149)&gt;0),SUM(I$143:I$149)-SUM(I$27:I$33),0))</f>
        <v>1.7320635512676108</v>
      </c>
      <c r="J154" s="10">
        <f t="shared" si="2"/>
        <v>4.1866409947209515</v>
      </c>
      <c r="K154" s="10">
        <f t="shared" si="2"/>
        <v>9.3589987551449436</v>
      </c>
      <c r="L154" s="10">
        <f t="shared" si="2"/>
        <v>0.15758000083877935</v>
      </c>
      <c r="M154" s="10">
        <f t="shared" si="2"/>
        <v>109.01490557064844</v>
      </c>
      <c r="N154" s="10">
        <f t="shared" si="2"/>
        <v>1.9130981300240841</v>
      </c>
      <c r="O154" s="10">
        <f t="shared" si="2"/>
        <v>0.15642194345387803</v>
      </c>
      <c r="P154" s="10">
        <f t="shared" si="2"/>
        <v>3.5304423016809854E-2</v>
      </c>
      <c r="Q154" s="10">
        <f t="shared" si="2"/>
        <v>0.20634175278198361</v>
      </c>
      <c r="R154" s="10">
        <f t="shared" si="2"/>
        <v>0.26125648898790171</v>
      </c>
      <c r="S154" s="10">
        <f t="shared" si="2"/>
        <v>2.9334581014270324</v>
      </c>
      <c r="T154" s="10">
        <f t="shared" si="2"/>
        <v>4.1443109440249941</v>
      </c>
      <c r="U154" s="10">
        <f t="shared" si="2"/>
        <v>3.5111954274646084E-2</v>
      </c>
      <c r="V154" s="10">
        <f t="shared" si="2"/>
        <v>5.5048300838556417</v>
      </c>
      <c r="W154" s="10">
        <f t="shared" si="2"/>
        <v>0.78691340646944385</v>
      </c>
      <c r="X154" s="10">
        <f t="shared" si="2"/>
        <v>1.7080237121418519E-2</v>
      </c>
      <c r="Y154" s="10">
        <f t="shared" si="2"/>
        <v>4.6448909851635654E-2</v>
      </c>
      <c r="Z154" s="10">
        <f t="shared" si="2"/>
        <v>2.7012429401387754E-2</v>
      </c>
      <c r="AA154" s="10">
        <f t="shared" si="2"/>
        <v>1.1705954539428539E-2</v>
      </c>
      <c r="AB154" s="10">
        <f t="shared" si="2"/>
        <v>0.10225296147785347</v>
      </c>
      <c r="AC154" s="10">
        <f t="shared" si="2"/>
        <v>0.5605886218337065</v>
      </c>
      <c r="AD154" s="10">
        <f t="shared" si="2"/>
        <v>0.11057831119807061</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1.4874402895200198</v>
      </c>
      <c r="F157" s="112">
        <v>2.5039727806748688</v>
      </c>
      <c r="G157" s="112">
        <v>0.110701958335714</v>
      </c>
      <c r="H157" s="112" t="s">
        <v>441</v>
      </c>
      <c r="I157" s="112">
        <v>3.5530615746405203E-2</v>
      </c>
      <c r="J157" s="112">
        <v>3.5530615746405203E-2</v>
      </c>
      <c r="K157" s="112">
        <v>3.5530615746405203E-2</v>
      </c>
      <c r="L157" s="112">
        <v>5.3295923619607801E-3</v>
      </c>
      <c r="M157" s="112">
        <v>0.29003894143880199</v>
      </c>
      <c r="N157" s="112" t="s">
        <v>441</v>
      </c>
      <c r="O157" s="112" t="s">
        <v>441</v>
      </c>
      <c r="P157" s="112" t="s">
        <v>441</v>
      </c>
      <c r="Q157" s="112" t="s">
        <v>441</v>
      </c>
      <c r="R157" s="112" t="s">
        <v>441</v>
      </c>
      <c r="S157" s="112" t="s">
        <v>441</v>
      </c>
      <c r="T157" s="112" t="s">
        <v>441</v>
      </c>
      <c r="U157" s="112" t="s">
        <v>441</v>
      </c>
      <c r="V157" s="112" t="s">
        <v>441</v>
      </c>
      <c r="W157" s="112">
        <v>7.9072824652890571E-3</v>
      </c>
      <c r="X157" s="112" t="s">
        <v>441</v>
      </c>
      <c r="Y157" s="112" t="s">
        <v>441</v>
      </c>
      <c r="Z157" s="112" t="s">
        <v>441</v>
      </c>
      <c r="AA157" s="112" t="s">
        <v>441</v>
      </c>
      <c r="AB157" s="112" t="s">
        <v>441</v>
      </c>
      <c r="AC157" s="112" t="s">
        <v>441</v>
      </c>
      <c r="AD157" s="112" t="s">
        <v>441</v>
      </c>
      <c r="AE157" s="43"/>
      <c r="AF157" s="16">
        <v>5812.2558054996671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8.3229899989114606E-2</v>
      </c>
      <c r="F158" s="112">
        <v>0.12424661897089584</v>
      </c>
      <c r="G158" s="112">
        <v>5.4930085642956551E-3</v>
      </c>
      <c r="H158" s="112" t="s">
        <v>441</v>
      </c>
      <c r="I158" s="112">
        <v>8.9457852379398585E-5</v>
      </c>
      <c r="J158" s="112">
        <v>8.9457852379398585E-5</v>
      </c>
      <c r="K158" s="112">
        <v>8.9457852379398585E-5</v>
      </c>
      <c r="L158" s="112">
        <v>1.3418677856909788E-5</v>
      </c>
      <c r="M158" s="112">
        <v>3.0998584231306889E-2</v>
      </c>
      <c r="N158" s="112" t="s">
        <v>441</v>
      </c>
      <c r="O158" s="112" t="s">
        <v>441</v>
      </c>
      <c r="P158" s="112" t="s">
        <v>441</v>
      </c>
      <c r="Q158" s="112" t="s">
        <v>441</v>
      </c>
      <c r="R158" s="112" t="s">
        <v>441</v>
      </c>
      <c r="S158" s="112" t="s">
        <v>441</v>
      </c>
      <c r="T158" s="112" t="s">
        <v>441</v>
      </c>
      <c r="U158" s="112" t="s">
        <v>441</v>
      </c>
      <c r="V158" s="112" t="s">
        <v>441</v>
      </c>
      <c r="W158" s="112">
        <v>3.9235774411861831E-4</v>
      </c>
      <c r="X158" s="112" t="s">
        <v>441</v>
      </c>
      <c r="Y158" s="112" t="s">
        <v>441</v>
      </c>
      <c r="Z158" s="112" t="s">
        <v>441</v>
      </c>
      <c r="AA158" s="112" t="s">
        <v>441</v>
      </c>
      <c r="AB158" s="112" t="s">
        <v>441</v>
      </c>
      <c r="AC158" s="112" t="s">
        <v>441</v>
      </c>
      <c r="AD158" s="112" t="s">
        <v>441</v>
      </c>
      <c r="AE158" s="43"/>
      <c r="AF158" s="16">
        <v>288.3829419271845</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5.5901454060135599E-3</v>
      </c>
      <c r="F159" s="112">
        <v>1.32842026514173E-4</v>
      </c>
      <c r="G159" s="112">
        <v>2.3999999999999998E-3</v>
      </c>
      <c r="H159" s="112" t="s">
        <v>441</v>
      </c>
      <c r="I159" s="112">
        <v>3.4813905068800601E-4</v>
      </c>
      <c r="J159" s="112">
        <v>4.0944197636624797E-4</v>
      </c>
      <c r="K159" s="112">
        <v>4.0944197636624797E-4</v>
      </c>
      <c r="L159" s="112">
        <v>7.2114754324200294E-6</v>
      </c>
      <c r="M159" s="112">
        <v>2.8711239615605301E-4</v>
      </c>
      <c r="N159" s="112">
        <v>1.4399999999999999E-5</v>
      </c>
      <c r="O159" s="112">
        <v>1.6000000000000001E-6</v>
      </c>
      <c r="P159" s="112">
        <v>1.6000000000000001E-6</v>
      </c>
      <c r="Q159" s="112">
        <v>5.4400000000000008E-5</v>
      </c>
      <c r="R159" s="112">
        <v>5.7599999999999997E-5</v>
      </c>
      <c r="S159" s="112">
        <v>1E-4</v>
      </c>
      <c r="T159" s="112">
        <v>2.5600000000000002E-3</v>
      </c>
      <c r="U159" s="112">
        <v>1.6799999999999998E-5</v>
      </c>
      <c r="V159" s="112">
        <v>9.6000000000000002E-5</v>
      </c>
      <c r="W159" s="112">
        <v>3.7599999999999999E-5</v>
      </c>
      <c r="X159" s="112">
        <v>4.0000000000000003E-7</v>
      </c>
      <c r="Y159" s="112">
        <v>2.3999999999999999E-6</v>
      </c>
      <c r="Z159" s="112">
        <v>1.6000000000000001E-6</v>
      </c>
      <c r="AA159" s="112">
        <v>7.1999999999999999E-7</v>
      </c>
      <c r="AB159" s="112">
        <v>5.1200000000000001E-6</v>
      </c>
      <c r="AC159" s="112">
        <v>1.1200000000000001E-5</v>
      </c>
      <c r="AD159" s="112">
        <v>4.5599999999999997E-5</v>
      </c>
      <c r="AE159" s="43"/>
      <c r="AF159" s="16">
        <v>3.2319999999999998</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126.9216</v>
      </c>
      <c r="H162" s="113" t="s">
        <v>443</v>
      </c>
      <c r="I162" s="113">
        <v>1673.3951999999999</v>
      </c>
      <c r="J162" s="113">
        <v>5970.24</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11" priority="9" operator="containsText" text="NR">
      <formula>NOT(ISERROR(SEARCH("NR",E14)))</formula>
    </cfRule>
  </conditionalFormatting>
  <conditionalFormatting sqref="E14:AK140">
    <cfRule type="containsText" dxfId="110" priority="1" operator="containsText" text="NA">
      <formula>NOT(ISERROR(SEARCH("NA",E14)))</formula>
    </cfRule>
    <cfRule type="containsText" dxfId="109" priority="2" operator="containsText" text="IE">
      <formula>NOT(ISERROR(SEARCH("IE",E14)))</formula>
    </cfRule>
    <cfRule type="containsText" dxfId="108" priority="3" operator="containsText" text="NE">
      <formula>NOT(ISERROR(SEARCH("NE",E14)))</formula>
    </cfRule>
    <cfRule type="containsText" dxfId="107" priority="4" operator="containsText" text="NO">
      <formula>NOT(ISERROR(SEARCH("NO",E14)))</formula>
    </cfRule>
    <cfRule type="cellIs" dxfId="106" priority="6" operator="equal">
      <formula>0</formula>
    </cfRule>
  </conditionalFormatting>
  <conditionalFormatting sqref="E23:AK140">
    <cfRule type="cellIs" dxfId="105" priority="5" operator="lessThan">
      <formula>0</formula>
    </cfRule>
    <cfRule type="cellIs" dxfId="104" priority="7" operator="equal">
      <formula>"NR"</formula>
    </cfRule>
  </conditionalFormatting>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95DE8-3CEB-45B5-97E8-8EC849ED89D5}">
  <sheetPr codeName="Sheet21"/>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8.710937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2011</v>
      </c>
      <c r="C6" s="22" t="s">
        <v>5</v>
      </c>
      <c r="R6" s="23"/>
      <c r="S6" s="23"/>
      <c r="T6" s="23"/>
      <c r="U6" s="23"/>
      <c r="V6" s="23"/>
    </row>
    <row r="7" spans="1:38" x14ac:dyDescent="0.2">
      <c r="A7" s="21" t="s">
        <v>6</v>
      </c>
      <c r="B7" s="15" t="str">
        <f>'1990'!B7</f>
        <v>v1.0</v>
      </c>
      <c r="C7" s="22" t="s">
        <v>7</v>
      </c>
      <c r="R7" s="2"/>
      <c r="S7" s="2"/>
      <c r="T7" s="2"/>
      <c r="U7" s="2"/>
      <c r="V7" s="2"/>
      <c r="X7" s="1">
        <f>AB139</f>
        <v>6.0580322696959545E-3</v>
      </c>
    </row>
    <row r="8" spans="1:38" x14ac:dyDescent="0.2">
      <c r="A8" s="5"/>
      <c r="B8" s="19"/>
      <c r="C8" s="20"/>
      <c r="R8" s="2"/>
      <c r="S8" s="2"/>
      <c r="T8" s="2"/>
      <c r="U8" s="2"/>
      <c r="V8" s="2"/>
      <c r="X8" s="1">
        <f>SUM(X139:AA139)</f>
        <v>6.0580322696959545E-3</v>
      </c>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2011</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1.3383984999999998E-2</v>
      </c>
      <c r="F14" s="52">
        <v>1.5099519999999997E-4</v>
      </c>
      <c r="G14" s="52">
        <v>1.2203158499999997E-2</v>
      </c>
      <c r="H14" s="52">
        <v>1.9124999999999994E-5</v>
      </c>
      <c r="I14" s="52">
        <v>5.8673495199999981E-2</v>
      </c>
      <c r="J14" s="52">
        <v>8.7431480799999975E-2</v>
      </c>
      <c r="K14" s="52">
        <v>0.11685339849999996</v>
      </c>
      <c r="L14" s="52">
        <v>2.0606208919999995E-3</v>
      </c>
      <c r="M14" s="52">
        <v>4.9382777999999981E-3</v>
      </c>
      <c r="N14" s="52">
        <v>0.66311953182999983</v>
      </c>
      <c r="O14" s="52">
        <v>2.1714941839999991E-2</v>
      </c>
      <c r="P14" s="52">
        <v>1.7889941839999993E-2</v>
      </c>
      <c r="Q14" s="52">
        <v>1.3695657889999997E-2</v>
      </c>
      <c r="R14" s="52">
        <v>1.2193168399999997E-3</v>
      </c>
      <c r="S14" s="52">
        <v>6.7275867999999986E-4</v>
      </c>
      <c r="T14" s="52">
        <v>8.0494183999999989E-4</v>
      </c>
      <c r="U14" s="52">
        <v>2.7400301E-4</v>
      </c>
      <c r="V14" s="52">
        <v>5.7906578899999984E-3</v>
      </c>
      <c r="W14" s="52">
        <v>0.33952468449999995</v>
      </c>
      <c r="X14" s="52">
        <v>2.6774999999999994E-5</v>
      </c>
      <c r="Y14" s="52">
        <v>2.0399999999999994E-5</v>
      </c>
      <c r="Z14" s="52">
        <v>1.9762499999999996E-5</v>
      </c>
      <c r="AA14" s="52">
        <v>2.7718347999999997E-7</v>
      </c>
      <c r="AB14" s="52">
        <v>6.721468347999997E-5</v>
      </c>
      <c r="AC14" s="52">
        <v>1.2749999999999997E-2</v>
      </c>
      <c r="AD14" s="52">
        <v>3.3787499999999984E-2</v>
      </c>
      <c r="AE14" s="33"/>
      <c r="AF14" s="52">
        <v>29.369000000000003</v>
      </c>
      <c r="AG14" s="52" t="s">
        <v>441</v>
      </c>
      <c r="AH14" s="52" t="s">
        <v>441</v>
      </c>
      <c r="AI14" s="52">
        <v>49.262620633077333</v>
      </c>
      <c r="AJ14" s="52">
        <v>21.282223592174709</v>
      </c>
      <c r="AK14" s="52">
        <v>6.3749999999999982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8.0956529999999995E-3</v>
      </c>
      <c r="F17" s="52">
        <v>3.9452499999999995E-4</v>
      </c>
      <c r="G17" s="52">
        <v>2.5689999999999999E-6</v>
      </c>
      <c r="H17" s="52" t="s">
        <v>441</v>
      </c>
      <c r="I17" s="52">
        <v>3.1561999999999996E-4</v>
      </c>
      <c r="J17" s="52">
        <v>3.1561999999999996E-4</v>
      </c>
      <c r="K17" s="52">
        <v>3.1561999999999996E-4</v>
      </c>
      <c r="L17" s="52">
        <v>1.7674720000000001E-4</v>
      </c>
      <c r="M17" s="52">
        <v>1.0415459999999997E-3</v>
      </c>
      <c r="N17" s="52">
        <v>1.2624799999999999E-6</v>
      </c>
      <c r="O17" s="52">
        <v>9.4685999999999992E-8</v>
      </c>
      <c r="P17" s="52">
        <v>1.8937199999999997E-6</v>
      </c>
      <c r="Q17" s="52">
        <v>4.7342999999999992E-7</v>
      </c>
      <c r="R17" s="52">
        <v>3.1561999999999995E-6</v>
      </c>
      <c r="S17" s="52">
        <v>3.4718199999999997E-6</v>
      </c>
      <c r="T17" s="52">
        <v>1.2624800000000001E-7</v>
      </c>
      <c r="U17" s="52">
        <v>1.7359099999999998E-6</v>
      </c>
      <c r="V17" s="52">
        <v>4.5764899999999997E-4</v>
      </c>
      <c r="W17" s="52">
        <v>2.2093400000000001E-5</v>
      </c>
      <c r="X17" s="52">
        <v>2.99839E-8</v>
      </c>
      <c r="Y17" s="52">
        <v>2.3671499999999996E-7</v>
      </c>
      <c r="Z17" s="52">
        <v>2.6827699999999997E-8</v>
      </c>
      <c r="AA17" s="52">
        <v>2.3671499999999998E-8</v>
      </c>
      <c r="AB17" s="52">
        <v>3.1719809999999995E-7</v>
      </c>
      <c r="AC17" s="52" t="s">
        <v>441</v>
      </c>
      <c r="AD17" s="52" t="s">
        <v>441</v>
      </c>
      <c r="AE17" s="40"/>
      <c r="AF17" s="52">
        <v>15.780999999999999</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9.4672287999999993E-2</v>
      </c>
      <c r="F18" s="52">
        <v>5.258538699999999E-3</v>
      </c>
      <c r="G18" s="52">
        <v>8.7220874541799998E-2</v>
      </c>
      <c r="H18" s="52" t="s">
        <v>441</v>
      </c>
      <c r="I18" s="52">
        <v>3.6209324819999997E-3</v>
      </c>
      <c r="J18" s="52">
        <v>3.6209324819999997E-3</v>
      </c>
      <c r="K18" s="52">
        <v>3.6209324819999997E-3</v>
      </c>
      <c r="L18" s="52">
        <v>2.01423521928E-3</v>
      </c>
      <c r="M18" s="52">
        <v>1.2827791899999998E-2</v>
      </c>
      <c r="N18" s="52">
        <v>1.4745754899999999E-5</v>
      </c>
      <c r="O18" s="52">
        <v>1.1084255099999998E-6</v>
      </c>
      <c r="P18" s="52">
        <v>3.9526001999999993E-5</v>
      </c>
      <c r="Q18" s="52">
        <v>8.7176839999999991E-6</v>
      </c>
      <c r="R18" s="52">
        <v>3.63822347E-5</v>
      </c>
      <c r="S18" s="52">
        <v>3.9631410939999992E-5</v>
      </c>
      <c r="T18" s="52">
        <v>1.8702731000000002E-6</v>
      </c>
      <c r="U18" s="52">
        <v>2.1701088199999998E-5</v>
      </c>
      <c r="V18" s="52">
        <v>5.2370180870000005E-3</v>
      </c>
      <c r="W18" s="52">
        <v>2.5164972E-4</v>
      </c>
      <c r="X18" s="52">
        <v>3.4152461999999998E-7</v>
      </c>
      <c r="Y18" s="52">
        <v>2.6962469999999995E-6</v>
      </c>
      <c r="Z18" s="52">
        <v>3.0557465999999997E-7</v>
      </c>
      <c r="AA18" s="52">
        <v>2.6962469999999995E-7</v>
      </c>
      <c r="AB18" s="52">
        <v>3.6129709799999997E-6</v>
      </c>
      <c r="AC18" s="52" t="s">
        <v>441</v>
      </c>
      <c r="AD18" s="52" t="s">
        <v>441</v>
      </c>
      <c r="AE18" s="40"/>
      <c r="AF18" s="52">
        <v>213.0017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0.38057674499999999</v>
      </c>
      <c r="F21" s="52">
        <v>1.8546624999999997E-2</v>
      </c>
      <c r="G21" s="52">
        <v>0.25646618799999998</v>
      </c>
      <c r="H21" s="52" t="s">
        <v>441</v>
      </c>
      <c r="I21" s="52">
        <v>1.4837299999999999E-2</v>
      </c>
      <c r="J21" s="52">
        <v>1.4837299999999999E-2</v>
      </c>
      <c r="K21" s="52">
        <v>1.4837299999999999E-2</v>
      </c>
      <c r="L21" s="52">
        <v>8.3088880000000004E-3</v>
      </c>
      <c r="M21" s="52">
        <v>4.8963089999999994E-2</v>
      </c>
      <c r="N21" s="52">
        <v>5.9349199999999998E-5</v>
      </c>
      <c r="O21" s="52">
        <v>4.4511899999999991E-6</v>
      </c>
      <c r="P21" s="52">
        <v>8.9023799999999993E-5</v>
      </c>
      <c r="Q21" s="52">
        <v>2.2255949999999998E-5</v>
      </c>
      <c r="R21" s="52">
        <v>1.4837299999999998E-4</v>
      </c>
      <c r="S21" s="52">
        <v>1.632103E-4</v>
      </c>
      <c r="T21" s="52">
        <v>5.9349200000000003E-6</v>
      </c>
      <c r="U21" s="52">
        <v>8.1605149999999999E-5</v>
      </c>
      <c r="V21" s="52">
        <v>2.1514084999999999E-2</v>
      </c>
      <c r="W21" s="52">
        <v>1.038611E-3</v>
      </c>
      <c r="X21" s="52">
        <v>1.4095435000000001E-6</v>
      </c>
      <c r="Y21" s="52">
        <v>1.1127974999999999E-5</v>
      </c>
      <c r="Z21" s="52">
        <v>1.2611705E-6</v>
      </c>
      <c r="AA21" s="52">
        <v>1.1127974999999998E-6</v>
      </c>
      <c r="AB21" s="52">
        <v>1.4911486499999999E-5</v>
      </c>
      <c r="AC21" s="52" t="s">
        <v>441</v>
      </c>
      <c r="AD21" s="52" t="s">
        <v>441</v>
      </c>
      <c r="AE21" s="40"/>
      <c r="AF21" s="52">
        <v>702.10719999999992</v>
      </c>
      <c r="AG21" s="52" t="s">
        <v>441</v>
      </c>
      <c r="AH21" s="52" t="s">
        <v>441</v>
      </c>
      <c r="AI21" s="52" t="s">
        <v>435</v>
      </c>
      <c r="AJ21" s="52">
        <v>39.75780000000001</v>
      </c>
      <c r="AK21" s="52" t="s">
        <v>441</v>
      </c>
      <c r="AL21" s="120" t="s">
        <v>49</v>
      </c>
    </row>
    <row r="22" spans="1:38" ht="26.45" customHeight="1" thickBot="1" x14ac:dyDescent="0.25">
      <c r="A22" s="49" t="s">
        <v>53</v>
      </c>
      <c r="B22" s="53" t="s">
        <v>68</v>
      </c>
      <c r="C22" s="50" t="s">
        <v>69</v>
      </c>
      <c r="D22" s="51"/>
      <c r="E22" s="52">
        <v>4.0425515828400004E-2</v>
      </c>
      <c r="F22" s="52">
        <v>1.8238934509999999E-2</v>
      </c>
      <c r="G22" s="52">
        <v>4.579932E-7</v>
      </c>
      <c r="H22" s="52" t="s">
        <v>441</v>
      </c>
      <c r="I22" s="52">
        <v>2.2072842136000002E-2</v>
      </c>
      <c r="J22" s="52">
        <v>2.3894683336000002E-2</v>
      </c>
      <c r="K22" s="52">
        <v>2.5311670936000005E-2</v>
      </c>
      <c r="L22" s="52">
        <v>1.5171927737600002E-3</v>
      </c>
      <c r="M22" s="52">
        <v>0.18915481832880002</v>
      </c>
      <c r="N22" s="52">
        <v>2.7126034190944004E-2</v>
      </c>
      <c r="O22" s="52">
        <v>3.6443146432080004E-4</v>
      </c>
      <c r="P22" s="52">
        <v>1.6004362064160004E-3</v>
      </c>
      <c r="Q22" s="52">
        <v>8.1002332160400004E-4</v>
      </c>
      <c r="R22" s="52">
        <v>2.73486927736E-3</v>
      </c>
      <c r="S22" s="52">
        <v>3.5447872250959998E-3</v>
      </c>
      <c r="T22" s="52">
        <v>2.6316326990944001E-3</v>
      </c>
      <c r="U22" s="52">
        <v>3.65527352548E-4</v>
      </c>
      <c r="V22" s="52">
        <v>4.0790944217199997E-2</v>
      </c>
      <c r="W22" s="52">
        <v>1.4752341520000001E-5</v>
      </c>
      <c r="X22" s="52">
        <v>9.2104394210349196E-3</v>
      </c>
      <c r="Y22" s="52">
        <v>1.1923096580802001E-2</v>
      </c>
      <c r="Z22" s="52">
        <v>4.7975330735575599E-3</v>
      </c>
      <c r="AA22" s="52">
        <v>3.7449116060802E-3</v>
      </c>
      <c r="AB22" s="52">
        <v>2.967598068147468E-2</v>
      </c>
      <c r="AC22" s="52" t="s">
        <v>441</v>
      </c>
      <c r="AD22" s="52">
        <v>3.4412555999999997E-2</v>
      </c>
      <c r="AE22" s="40"/>
      <c r="AF22" s="52">
        <v>2.8993868000000003</v>
      </c>
      <c r="AG22" s="52">
        <v>202.42680000000001</v>
      </c>
      <c r="AH22" s="52" t="s">
        <v>441</v>
      </c>
      <c r="AI22" s="52" t="s">
        <v>441</v>
      </c>
      <c r="AJ22" s="52">
        <v>7.6380000000000008</v>
      </c>
      <c r="AK22" s="52" t="s">
        <v>441</v>
      </c>
      <c r="AL22" s="120" t="s">
        <v>49</v>
      </c>
    </row>
    <row r="23" spans="1:38" ht="26.45" customHeight="1" thickBot="1" x14ac:dyDescent="0.25">
      <c r="A23" s="49" t="s">
        <v>70</v>
      </c>
      <c r="B23" s="53" t="s">
        <v>391</v>
      </c>
      <c r="C23" s="50" t="s">
        <v>387</v>
      </c>
      <c r="D23" s="92"/>
      <c r="E23" s="52">
        <v>0.46200542550871154</v>
      </c>
      <c r="F23" s="52">
        <v>4.7816124366144193E-2</v>
      </c>
      <c r="G23" s="52">
        <v>9.9115448789757001E-5</v>
      </c>
      <c r="H23" s="52">
        <v>1.1327479861686514E-4</v>
      </c>
      <c r="I23" s="52">
        <v>2.9791272036235533E-2</v>
      </c>
      <c r="J23" s="52">
        <v>2.9791272036235533E-2</v>
      </c>
      <c r="K23" s="52">
        <v>2.9791272036235533E-2</v>
      </c>
      <c r="L23" s="52">
        <v>1.8492110874203233E-2</v>
      </c>
      <c r="M23" s="52">
        <v>0.15255283503726313</v>
      </c>
      <c r="N23" s="52">
        <v>3.1858537110993318E-2</v>
      </c>
      <c r="O23" s="52">
        <v>1.4159349827108143E-4</v>
      </c>
      <c r="P23" s="52" t="s">
        <v>441</v>
      </c>
      <c r="Q23" s="52" t="s">
        <v>441</v>
      </c>
      <c r="R23" s="52">
        <v>7.079674913554072E-4</v>
      </c>
      <c r="S23" s="52">
        <v>2.4070894706083843E-2</v>
      </c>
      <c r="T23" s="52">
        <v>9.9115448789757017E-4</v>
      </c>
      <c r="U23" s="52">
        <v>1.4159349827108143E-4</v>
      </c>
      <c r="V23" s="52">
        <v>1.4159349827108142E-2</v>
      </c>
      <c r="W23" s="52">
        <v>1.4159349827108144E-3</v>
      </c>
      <c r="X23" s="52">
        <v>4.2478049481324423E-4</v>
      </c>
      <c r="Y23" s="52">
        <v>7.079674913554072E-4</v>
      </c>
      <c r="Z23" s="52" t="s">
        <v>441</v>
      </c>
      <c r="AA23" s="52" t="s">
        <v>441</v>
      </c>
      <c r="AB23" s="52">
        <v>1.1327479861686514E-3</v>
      </c>
      <c r="AC23" s="52" t="s">
        <v>441</v>
      </c>
      <c r="AD23" s="52" t="s">
        <v>441</v>
      </c>
      <c r="AE23" s="40"/>
      <c r="AF23" s="52">
        <v>608.85204256565009</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2.3694085371600001E-2</v>
      </c>
      <c r="F24" s="52">
        <v>1.49317543E-3</v>
      </c>
      <c r="G24" s="52">
        <v>7.4929881999999996E-6</v>
      </c>
      <c r="H24" s="52" t="s">
        <v>441</v>
      </c>
      <c r="I24" s="52">
        <v>8.8700614999999991E-4</v>
      </c>
      <c r="J24" s="52">
        <v>8.8700614999999991E-4</v>
      </c>
      <c r="K24" s="52">
        <v>8.8700614999999991E-4</v>
      </c>
      <c r="L24" s="52">
        <v>4.8964422327999997E-4</v>
      </c>
      <c r="M24" s="52">
        <v>3.3883517712000001E-3</v>
      </c>
      <c r="N24" s="52">
        <v>3.6855597560000005E-6</v>
      </c>
      <c r="O24" s="52">
        <v>2.777260092E-7</v>
      </c>
      <c r="P24" s="52">
        <v>1.4665351584000004E-5</v>
      </c>
      <c r="Q24" s="52">
        <v>3.0554583960000005E-6</v>
      </c>
      <c r="R24" s="52">
        <v>8.9608207400000009E-6</v>
      </c>
      <c r="S24" s="52">
        <v>9.6526945239999991E-6</v>
      </c>
      <c r="T24" s="52">
        <v>5.7625500560000006E-7</v>
      </c>
      <c r="U24" s="52">
        <v>5.8159720519999997E-6</v>
      </c>
      <c r="V24" s="52">
        <v>1.2791599838E-3</v>
      </c>
      <c r="W24" s="52">
        <v>6.1137458479999999E-5</v>
      </c>
      <c r="X24" s="52">
        <v>8.2972265080000004E-8</v>
      </c>
      <c r="Y24" s="52">
        <v>6.55044198E-7</v>
      </c>
      <c r="Z24" s="52">
        <v>7.4238342440000002E-8</v>
      </c>
      <c r="AA24" s="52">
        <v>6.55044198E-8</v>
      </c>
      <c r="AB24" s="52">
        <v>8.7775922532000004E-7</v>
      </c>
      <c r="AC24" s="52" t="s">
        <v>441</v>
      </c>
      <c r="AD24" s="52" t="s">
        <v>441</v>
      </c>
      <c r="AE24" s="40"/>
      <c r="AF24" s="52">
        <v>61.123313200000005</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0.164687191896326</v>
      </c>
      <c r="F25" s="52">
        <v>0.26437795050495311</v>
      </c>
      <c r="G25" s="52">
        <v>1.1688288322820201E-2</v>
      </c>
      <c r="H25" s="52" t="s">
        <v>441</v>
      </c>
      <c r="I25" s="52">
        <v>2.3359584694431601E-3</v>
      </c>
      <c r="J25" s="52">
        <v>2.3359584694431601E-3</v>
      </c>
      <c r="K25" s="52">
        <v>2.3359584694431601E-3</v>
      </c>
      <c r="L25" s="52">
        <v>3.50393770416474E-4</v>
      </c>
      <c r="M25" s="52">
        <v>0.11814012363417599</v>
      </c>
      <c r="N25" s="52" t="s">
        <v>441</v>
      </c>
      <c r="O25" s="52" t="s">
        <v>441</v>
      </c>
      <c r="P25" s="52" t="s">
        <v>441</v>
      </c>
      <c r="Q25" s="52" t="s">
        <v>441</v>
      </c>
      <c r="R25" s="52" t="s">
        <v>441</v>
      </c>
      <c r="S25" s="52" t="s">
        <v>441</v>
      </c>
      <c r="T25" s="52" t="s">
        <v>441</v>
      </c>
      <c r="U25" s="52" t="s">
        <v>441</v>
      </c>
      <c r="V25" s="52" t="s">
        <v>441</v>
      </c>
      <c r="W25" s="52">
        <v>8.3487773843669399E-4</v>
      </c>
      <c r="X25" s="52" t="s">
        <v>441</v>
      </c>
      <c r="Y25" s="52" t="s">
        <v>441</v>
      </c>
      <c r="Z25" s="52" t="s">
        <v>441</v>
      </c>
      <c r="AA25" s="52" t="s">
        <v>441</v>
      </c>
      <c r="AB25" s="52" t="s">
        <v>441</v>
      </c>
      <c r="AC25" s="52" t="s">
        <v>441</v>
      </c>
      <c r="AD25" s="52" t="s">
        <v>441</v>
      </c>
      <c r="AE25" s="40"/>
      <c r="AF25" s="52">
        <v>613.68471182203996</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2.4248663262729831E-2</v>
      </c>
      <c r="F26" s="52">
        <v>5.3229651227240472E-2</v>
      </c>
      <c r="G26" s="52">
        <v>2.380312001741013E-3</v>
      </c>
      <c r="H26" s="52" t="s">
        <v>441</v>
      </c>
      <c r="I26" s="52">
        <v>5.9053734926810894E-5</v>
      </c>
      <c r="J26" s="52">
        <v>5.9053734926810894E-5</v>
      </c>
      <c r="K26" s="52">
        <v>5.9053734926810894E-5</v>
      </c>
      <c r="L26" s="52">
        <v>8.8580602390216335E-6</v>
      </c>
      <c r="M26" s="52">
        <v>0.25380897474657621</v>
      </c>
      <c r="N26" s="52">
        <v>0.14184078</v>
      </c>
      <c r="O26" s="52" t="s">
        <v>441</v>
      </c>
      <c r="P26" s="52" t="s">
        <v>441</v>
      </c>
      <c r="Q26" s="52" t="s">
        <v>441</v>
      </c>
      <c r="R26" s="52" t="s">
        <v>441</v>
      </c>
      <c r="S26" s="52" t="s">
        <v>441</v>
      </c>
      <c r="T26" s="52" t="s">
        <v>441</v>
      </c>
      <c r="U26" s="52" t="s">
        <v>441</v>
      </c>
      <c r="V26" s="52" t="s">
        <v>441</v>
      </c>
      <c r="W26" s="52">
        <v>4.9548228920515949E-4</v>
      </c>
      <c r="X26" s="52" t="s">
        <v>441</v>
      </c>
      <c r="Y26" s="52" t="s">
        <v>441</v>
      </c>
      <c r="Z26" s="52" t="s">
        <v>441</v>
      </c>
      <c r="AA26" s="52" t="s">
        <v>441</v>
      </c>
      <c r="AB26" s="52" t="s">
        <v>441</v>
      </c>
      <c r="AC26" s="52" t="s">
        <v>441</v>
      </c>
      <c r="AD26" s="52" t="s">
        <v>441</v>
      </c>
      <c r="AE26" s="40"/>
      <c r="AF26" s="52">
        <v>123.58257346661919</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0.87349097808900633</v>
      </c>
      <c r="F27" s="52">
        <v>0.58025067432852329</v>
      </c>
      <c r="G27" s="52">
        <v>2.4524051962046441E-3</v>
      </c>
      <c r="H27" s="52">
        <v>0.10556658566406835</v>
      </c>
      <c r="I27" s="52">
        <v>3.9278947440428057E-2</v>
      </c>
      <c r="J27" s="52">
        <v>3.9278947440428057E-2</v>
      </c>
      <c r="K27" s="52">
        <v>3.9278947440428057E-2</v>
      </c>
      <c r="L27" s="52">
        <v>2.2636371406470603E-2</v>
      </c>
      <c r="M27" s="52">
        <v>5.4493690030173081</v>
      </c>
      <c r="N27" s="52">
        <v>2.3532695435825519E-4</v>
      </c>
      <c r="O27" s="52">
        <v>2.8796271465893801E-5</v>
      </c>
      <c r="P27" s="52">
        <v>1.4075372659884007E-3</v>
      </c>
      <c r="Q27" s="52">
        <v>4.4433602856616867E-5</v>
      </c>
      <c r="R27" s="52">
        <v>1.2503397483796521E-3</v>
      </c>
      <c r="S27" s="52">
        <v>8.7468891335564826E-4</v>
      </c>
      <c r="T27" s="52">
        <v>3.1256918699113634E-4</v>
      </c>
      <c r="U27" s="52">
        <v>3.1274662781446126E-5</v>
      </c>
      <c r="V27" s="52">
        <v>5.2346710984051822E-3</v>
      </c>
      <c r="W27" s="52">
        <v>7.3783299999999996E-2</v>
      </c>
      <c r="X27" s="52">
        <v>2.0667548383000002E-3</v>
      </c>
      <c r="Y27" s="52">
        <v>2.3233897392000002E-3</v>
      </c>
      <c r="Z27" s="52">
        <v>1.7739041269E-3</v>
      </c>
      <c r="AA27" s="52">
        <v>2.1119393267000001E-3</v>
      </c>
      <c r="AB27" s="52">
        <v>8.2759880311000008E-3</v>
      </c>
      <c r="AC27" s="52">
        <v>7.3783599999999996E-5</v>
      </c>
      <c r="AD27" s="52">
        <v>1.4765200000000001E-5</v>
      </c>
      <c r="AE27" s="40"/>
      <c r="AF27" s="52">
        <v>7960.8269846754001</v>
      </c>
      <c r="AG27" s="52" t="s">
        <v>441</v>
      </c>
      <c r="AH27" s="52" t="s">
        <v>441</v>
      </c>
      <c r="AI27" s="52">
        <v>34.898270105199998</v>
      </c>
      <c r="AJ27" s="52" t="s">
        <v>441</v>
      </c>
      <c r="AK27" s="52" t="s">
        <v>441</v>
      </c>
      <c r="AL27" s="120" t="s">
        <v>49</v>
      </c>
    </row>
    <row r="28" spans="1:38" ht="26.45" customHeight="1" thickBot="1" x14ac:dyDescent="0.25">
      <c r="A28" s="49" t="s">
        <v>78</v>
      </c>
      <c r="B28" s="49" t="s">
        <v>81</v>
      </c>
      <c r="C28" s="50" t="s">
        <v>82</v>
      </c>
      <c r="D28" s="51"/>
      <c r="E28" s="52">
        <v>0.3747756580029214</v>
      </c>
      <c r="F28" s="52">
        <v>9.1034311475454627E-2</v>
      </c>
      <c r="G28" s="52">
        <v>2.8882620857104163E-4</v>
      </c>
      <c r="H28" s="52">
        <v>4.7226341787837967E-3</v>
      </c>
      <c r="I28" s="52">
        <v>2.8238097060073443E-2</v>
      </c>
      <c r="J28" s="52">
        <v>2.8238097060073443E-2</v>
      </c>
      <c r="K28" s="52">
        <v>2.8238097060073443E-2</v>
      </c>
      <c r="L28" s="52">
        <v>1.6115469426874352E-2</v>
      </c>
      <c r="M28" s="52">
        <v>0.99631845907547667</v>
      </c>
      <c r="N28" s="52">
        <v>2.4191586466876984E-5</v>
      </c>
      <c r="O28" s="52">
        <v>2.7307586589704231E-6</v>
      </c>
      <c r="P28" s="52">
        <v>1.920854140125132E-4</v>
      </c>
      <c r="Q28" s="52">
        <v>4.682517287234032E-6</v>
      </c>
      <c r="R28" s="52">
        <v>2.4844596351918476E-4</v>
      </c>
      <c r="S28" s="52">
        <v>1.6874948150328144E-4</v>
      </c>
      <c r="T28" s="52">
        <v>2.2608035096483877E-5</v>
      </c>
      <c r="U28" s="52">
        <v>3.9035172565272203E-6</v>
      </c>
      <c r="V28" s="52">
        <v>6.7926310525369502E-4</v>
      </c>
      <c r="W28" s="52">
        <v>1.96524E-2</v>
      </c>
      <c r="X28" s="52">
        <v>5.7329850709999998E-4</v>
      </c>
      <c r="Y28" s="52">
        <v>6.4842312630000005E-4</v>
      </c>
      <c r="Z28" s="52">
        <v>5.0037533590000004E-4</v>
      </c>
      <c r="AA28" s="52">
        <v>5.5081031540000006E-4</v>
      </c>
      <c r="AB28" s="52">
        <v>2.2729072846999999E-3</v>
      </c>
      <c r="AC28" s="52">
        <v>1.9652300000000002E-5</v>
      </c>
      <c r="AD28" s="52">
        <v>4.3717E-6</v>
      </c>
      <c r="AE28" s="40"/>
      <c r="AF28" s="52">
        <v>1353.6694075021001</v>
      </c>
      <c r="AG28" s="52" t="s">
        <v>441</v>
      </c>
      <c r="AH28" s="52" t="s">
        <v>441</v>
      </c>
      <c r="AI28" s="52" t="s">
        <v>435</v>
      </c>
      <c r="AJ28" s="52" t="s">
        <v>441</v>
      </c>
      <c r="AK28" s="52" t="s">
        <v>441</v>
      </c>
      <c r="AL28" s="120" t="s">
        <v>49</v>
      </c>
    </row>
    <row r="29" spans="1:38" ht="26.45" customHeight="1" thickBot="1" x14ac:dyDescent="0.25">
      <c r="A29" s="49" t="s">
        <v>78</v>
      </c>
      <c r="B29" s="49" t="s">
        <v>83</v>
      </c>
      <c r="C29" s="50" t="s">
        <v>84</v>
      </c>
      <c r="D29" s="51"/>
      <c r="E29" s="52">
        <v>0.93678654669602412</v>
      </c>
      <c r="F29" s="52">
        <v>4.5759001987554976E-2</v>
      </c>
      <c r="G29" s="52">
        <v>2.374081606247908E-4</v>
      </c>
      <c r="H29" s="52">
        <v>6.3265401476126856E-4</v>
      </c>
      <c r="I29" s="52">
        <v>2.1590276367656674E-2</v>
      </c>
      <c r="J29" s="52">
        <v>2.1590276367656674E-2</v>
      </c>
      <c r="K29" s="52">
        <v>2.1590276367656674E-2</v>
      </c>
      <c r="L29" s="52">
        <v>1.3290029494097442E-2</v>
      </c>
      <c r="M29" s="52">
        <v>0.21870761189430252</v>
      </c>
      <c r="N29" s="52">
        <v>1.7086815714915586E-5</v>
      </c>
      <c r="O29" s="52">
        <v>1.7199769426417306E-6</v>
      </c>
      <c r="P29" s="52">
        <v>1.787877524355947E-4</v>
      </c>
      <c r="Q29" s="52">
        <v>3.4117154574080318E-6</v>
      </c>
      <c r="R29" s="52">
        <v>2.8457403572760024E-4</v>
      </c>
      <c r="S29" s="52">
        <v>1.9090973915995377E-4</v>
      </c>
      <c r="T29" s="52">
        <v>7.303484188698362E-6</v>
      </c>
      <c r="U29" s="52">
        <v>3.3834770295326019E-6</v>
      </c>
      <c r="V29" s="52">
        <v>6.0817871247960528E-4</v>
      </c>
      <c r="W29" s="52">
        <v>1.02168E-2</v>
      </c>
      <c r="X29" s="52">
        <v>1.512520255E-4</v>
      </c>
      <c r="Y29" s="52">
        <v>9.1591504220000001E-4</v>
      </c>
      <c r="Z29" s="52">
        <v>1.0234720369999999E-3</v>
      </c>
      <c r="AA29" s="52">
        <v>2.352809283E-4</v>
      </c>
      <c r="AB29" s="52">
        <v>2.3259200329999999E-3</v>
      </c>
      <c r="AC29" s="52">
        <v>8.9733999999999995E-6</v>
      </c>
      <c r="AD29" s="52">
        <v>1.9630000000000001E-6</v>
      </c>
      <c r="AE29" s="40"/>
      <c r="AF29" s="52">
        <v>1443.1196982746001</v>
      </c>
      <c r="AG29" s="52" t="s">
        <v>441</v>
      </c>
      <c r="AH29" s="52" t="s">
        <v>441</v>
      </c>
      <c r="AI29" s="52">
        <v>32.032929894900001</v>
      </c>
      <c r="AJ29" s="52" t="s">
        <v>441</v>
      </c>
      <c r="AK29" s="52" t="s">
        <v>441</v>
      </c>
      <c r="AL29" s="120" t="s">
        <v>49</v>
      </c>
    </row>
    <row r="30" spans="1:38" ht="26.45" customHeight="1" thickBot="1" x14ac:dyDescent="0.25">
      <c r="A30" s="49" t="s">
        <v>78</v>
      </c>
      <c r="B30" s="49" t="s">
        <v>85</v>
      </c>
      <c r="C30" s="50" t="s">
        <v>86</v>
      </c>
      <c r="D30" s="51"/>
      <c r="E30" s="52">
        <v>1.6075606121242446E-2</v>
      </c>
      <c r="F30" s="52">
        <v>0.12526857349404635</v>
      </c>
      <c r="G30" s="52">
        <v>4.5480984653101186E-5</v>
      </c>
      <c r="H30" s="52">
        <v>1.5683543386074228E-4</v>
      </c>
      <c r="I30" s="52">
        <v>2.3273448565670775E-3</v>
      </c>
      <c r="J30" s="52">
        <v>2.3273448565670775E-3</v>
      </c>
      <c r="K30" s="52">
        <v>2.3273448565670775E-3</v>
      </c>
      <c r="L30" s="52">
        <v>3.953754524896175E-4</v>
      </c>
      <c r="M30" s="52">
        <v>0.62324411847585848</v>
      </c>
      <c r="N30" s="52">
        <v>4.9712486138252989E-6</v>
      </c>
      <c r="O30" s="52">
        <v>5.8687930296995677E-5</v>
      </c>
      <c r="P30" s="52">
        <v>2.4730285405123768E-5</v>
      </c>
      <c r="Q30" s="52">
        <v>8.5276846224564724E-7</v>
      </c>
      <c r="R30" s="52">
        <v>2.6262147660750351E-4</v>
      </c>
      <c r="S30" s="52">
        <v>9.9287799469580749E-3</v>
      </c>
      <c r="T30" s="52">
        <v>4.1299145287367501E-4</v>
      </c>
      <c r="U30" s="52">
        <v>5.8433020568974483E-5</v>
      </c>
      <c r="V30" s="52">
        <v>5.8318225086040672E-3</v>
      </c>
      <c r="W30" s="52">
        <v>1.2377E-3</v>
      </c>
      <c r="X30" s="52">
        <v>2.5377321100000001E-5</v>
      </c>
      <c r="Y30" s="52">
        <v>3.4136853199999996E-5</v>
      </c>
      <c r="Z30" s="52">
        <v>1.9140064400000001E-5</v>
      </c>
      <c r="AA30" s="52">
        <v>3.8241487300000002E-5</v>
      </c>
      <c r="AB30" s="52">
        <v>1.16895726E-4</v>
      </c>
      <c r="AC30" s="52">
        <v>1.238E-6</v>
      </c>
      <c r="AD30" s="52">
        <v>6.6160000000000005E-7</v>
      </c>
      <c r="AE30" s="40"/>
      <c r="AF30" s="52">
        <v>125.92547625820001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0.13486049487068438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6.3327791188999996</v>
      </c>
      <c r="AL31" s="120" t="s">
        <v>49</v>
      </c>
    </row>
    <row r="32" spans="1:38" ht="26.45" customHeight="1" thickBot="1" x14ac:dyDescent="0.25">
      <c r="A32" s="49" t="s">
        <v>78</v>
      </c>
      <c r="B32" s="49" t="s">
        <v>89</v>
      </c>
      <c r="C32" s="50" t="s">
        <v>90</v>
      </c>
      <c r="D32" s="51"/>
      <c r="E32" s="52" t="s">
        <v>441</v>
      </c>
      <c r="F32" s="52" t="s">
        <v>441</v>
      </c>
      <c r="G32" s="52" t="s">
        <v>441</v>
      </c>
      <c r="H32" s="52" t="s">
        <v>441</v>
      </c>
      <c r="I32" s="52">
        <v>3.6884438210594644E-2</v>
      </c>
      <c r="J32" s="52">
        <v>7.1192570803341224E-2</v>
      </c>
      <c r="K32" s="52">
        <v>9.0945178176386296E-2</v>
      </c>
      <c r="L32" s="52">
        <v>8.3625823436345795E-3</v>
      </c>
      <c r="M32" s="52" t="s">
        <v>441</v>
      </c>
      <c r="N32" s="52">
        <v>0.27396354909513887</v>
      </c>
      <c r="O32" s="52">
        <v>1.2018389452866946E-3</v>
      </c>
      <c r="P32" s="52" t="s">
        <v>441</v>
      </c>
      <c r="Q32" s="52">
        <v>3.1325444409422572E-3</v>
      </c>
      <c r="R32" s="52">
        <v>0.10223228741529189</v>
      </c>
      <c r="S32" s="52">
        <v>2.2444241452430571</v>
      </c>
      <c r="T32" s="52">
        <v>1.5717748522079394E-2</v>
      </c>
      <c r="U32" s="52">
        <v>1.8189035635277223E-3</v>
      </c>
      <c r="V32" s="52">
        <v>0.73042547077564124</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3455.3274162978819</v>
      </c>
      <c r="AL32" s="120" t="s">
        <v>410</v>
      </c>
    </row>
    <row r="33" spans="1:38" ht="26.45" customHeight="1" thickBot="1" x14ac:dyDescent="0.25">
      <c r="A33" s="49" t="s">
        <v>78</v>
      </c>
      <c r="B33" s="49" t="s">
        <v>91</v>
      </c>
      <c r="C33" s="50" t="s">
        <v>92</v>
      </c>
      <c r="D33" s="51"/>
      <c r="E33" s="52" t="s">
        <v>441</v>
      </c>
      <c r="F33" s="52" t="s">
        <v>441</v>
      </c>
      <c r="G33" s="52" t="s">
        <v>441</v>
      </c>
      <c r="H33" s="52" t="s">
        <v>441</v>
      </c>
      <c r="I33" s="52">
        <v>0.16147177294732401</v>
      </c>
      <c r="J33" s="52">
        <v>0.29902180175430393</v>
      </c>
      <c r="K33" s="52">
        <v>0.59804360350860786</v>
      </c>
      <c r="L33" s="52">
        <v>6.3392621971912382E-3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3455.3274162978819</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0.25195190919293564</v>
      </c>
      <c r="F36" s="52">
        <v>1.24258722308323E-2</v>
      </c>
      <c r="G36" s="52">
        <v>2.0945999999999999E-2</v>
      </c>
      <c r="H36" s="52" t="s">
        <v>441</v>
      </c>
      <c r="I36" s="52">
        <v>5.3384276237714197E-3</v>
      </c>
      <c r="J36" s="52">
        <v>6.2750943282415097E-3</v>
      </c>
      <c r="K36" s="52">
        <v>6.2750943282415097E-3</v>
      </c>
      <c r="L36" s="52">
        <v>2.8295574485596016E-4</v>
      </c>
      <c r="M36" s="52">
        <v>2.506830477401847E-2</v>
      </c>
      <c r="N36" s="52">
        <v>7.7739000000000009E-4</v>
      </c>
      <c r="O36" s="52">
        <v>6.1830000000000009E-5</v>
      </c>
      <c r="P36" s="52">
        <v>1.7228999999999996E-4</v>
      </c>
      <c r="Q36" s="52">
        <v>4.4532000000000003E-4</v>
      </c>
      <c r="R36" s="52">
        <v>5.1374999999999999E-4</v>
      </c>
      <c r="S36" s="52">
        <v>5.2727399999999997E-3</v>
      </c>
      <c r="T36" s="52">
        <v>1.6083E-2</v>
      </c>
      <c r="U36" s="52">
        <v>6.2160000000000004E-4</v>
      </c>
      <c r="V36" s="52">
        <v>7.0235999999999988E-3</v>
      </c>
      <c r="W36" s="52">
        <v>8.7309000000000009E-4</v>
      </c>
      <c r="X36" s="52">
        <v>1.2696000000000002E-5</v>
      </c>
      <c r="Y36" s="52">
        <v>6.5130000000000008E-5</v>
      </c>
      <c r="Z36" s="52">
        <v>6.1830000000000009E-5</v>
      </c>
      <c r="AA36" s="52">
        <v>8.4929999999999998E-6</v>
      </c>
      <c r="AB36" s="52">
        <v>1.4814900000000003E-4</v>
      </c>
      <c r="AC36" s="52">
        <v>4.8804000000000002E-4</v>
      </c>
      <c r="AD36" s="52">
        <v>3.9797399999999994E-4</v>
      </c>
      <c r="AE36" s="40"/>
      <c r="AF36" s="52">
        <v>250.82099999999997</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0.22078701078123802</v>
      </c>
      <c r="F38" s="52">
        <v>2.2850768807142138E-2</v>
      </c>
      <c r="G38" s="52">
        <v>4.7366118344683141E-5</v>
      </c>
      <c r="H38" s="52">
        <v>5.4132706679637872E-5</v>
      </c>
      <c r="I38" s="52">
        <v>1.4236901856744762E-2</v>
      </c>
      <c r="J38" s="52">
        <v>1.4236901856744762E-2</v>
      </c>
      <c r="K38" s="52">
        <v>1.4236901856744762E-2</v>
      </c>
      <c r="L38" s="52">
        <v>8.8371643654508846E-3</v>
      </c>
      <c r="M38" s="52">
        <v>7.290322272080231E-2</v>
      </c>
      <c r="N38" s="52">
        <v>1.5224823753648153E-2</v>
      </c>
      <c r="O38" s="52">
        <v>6.7665883349547355E-5</v>
      </c>
      <c r="P38" s="52" t="s">
        <v>441</v>
      </c>
      <c r="Q38" s="52" t="s">
        <v>441</v>
      </c>
      <c r="R38" s="52">
        <v>3.3832941674773675E-4</v>
      </c>
      <c r="S38" s="52">
        <v>1.1503200169423048E-2</v>
      </c>
      <c r="T38" s="52">
        <v>4.7366118344683146E-4</v>
      </c>
      <c r="U38" s="52">
        <v>6.7665883349547355E-5</v>
      </c>
      <c r="V38" s="52">
        <v>6.7665883349547346E-3</v>
      </c>
      <c r="W38" s="52">
        <v>6.766588334954735E-4</v>
      </c>
      <c r="X38" s="52">
        <v>2.0299765004864201E-4</v>
      </c>
      <c r="Y38" s="52">
        <v>3.383294167477367E-4</v>
      </c>
      <c r="Z38" s="52" t="s">
        <v>441</v>
      </c>
      <c r="AA38" s="52" t="s">
        <v>441</v>
      </c>
      <c r="AB38" s="52">
        <v>5.4132706679637873E-4</v>
      </c>
      <c r="AC38" s="52" t="s">
        <v>441</v>
      </c>
      <c r="AD38" s="52" t="s">
        <v>441</v>
      </c>
      <c r="AE38" s="40"/>
      <c r="AF38" s="52">
        <v>293.28649840305354</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5.8134876000000002E-3</v>
      </c>
      <c r="F39" s="52">
        <v>7.3820020000000001E-4</v>
      </c>
      <c r="G39" s="52">
        <v>3.1705578280000001E-4</v>
      </c>
      <c r="H39" s="52">
        <v>5.5499999999999998E-7</v>
      </c>
      <c r="I39" s="52">
        <v>1.9503595719999999E-3</v>
      </c>
      <c r="J39" s="52">
        <v>2.8215595719999998E-3</v>
      </c>
      <c r="K39" s="52">
        <v>3.672559572E-3</v>
      </c>
      <c r="L39" s="52">
        <v>1.9024838288000002E-4</v>
      </c>
      <c r="M39" s="52">
        <v>1.9300045999999999E-3</v>
      </c>
      <c r="N39" s="52">
        <v>1.9343427891399999E-2</v>
      </c>
      <c r="O39" s="52">
        <v>6.3095364566000004E-4</v>
      </c>
      <c r="P39" s="52">
        <v>5.2136174E-4</v>
      </c>
      <c r="Q39" s="52">
        <v>4.0442174000000005E-4</v>
      </c>
      <c r="R39" s="52">
        <v>1.6349432620000001E-4</v>
      </c>
      <c r="S39" s="52">
        <v>5.5958865240000004E-5</v>
      </c>
      <c r="T39" s="52">
        <v>1.6349693262E-3</v>
      </c>
      <c r="U39" s="52">
        <v>4.6561092000000005E-6</v>
      </c>
      <c r="V39" s="52">
        <v>4.1382370200000003E-4</v>
      </c>
      <c r="W39" s="52">
        <v>7.7399999999999998E-5</v>
      </c>
      <c r="X39" s="52">
        <v>8.0151000000000003E-7</v>
      </c>
      <c r="Y39" s="52">
        <v>7.8550000000000004E-7</v>
      </c>
      <c r="Z39" s="52">
        <v>5.9543000000000003E-7</v>
      </c>
      <c r="AA39" s="52">
        <v>2.1496000000000003E-8</v>
      </c>
      <c r="AB39" s="52">
        <v>2.2039359999999999E-6</v>
      </c>
      <c r="AC39" s="52">
        <v>3.7283800000000001E-4</v>
      </c>
      <c r="AD39" s="52">
        <v>9.8050167700000006E-4</v>
      </c>
      <c r="AE39" s="40"/>
      <c r="AF39" s="52">
        <v>33.617399999999996</v>
      </c>
      <c r="AG39" s="52" t="s">
        <v>441</v>
      </c>
      <c r="AH39" s="52" t="s">
        <v>441</v>
      </c>
      <c r="AI39" s="52">
        <v>1.4295819320971461</v>
      </c>
      <c r="AJ39" s="52">
        <v>0.61760178267487398</v>
      </c>
      <c r="AK39" s="52">
        <v>0.185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5.7165796749999997E-3</v>
      </c>
      <c r="F41" s="52">
        <v>3.6226721900000001E-3</v>
      </c>
      <c r="G41" s="52">
        <v>7.4125519699999993E-5</v>
      </c>
      <c r="H41" s="52">
        <v>4.6505451999999999E-5</v>
      </c>
      <c r="I41" s="52">
        <v>4.4684025300000003E-3</v>
      </c>
      <c r="J41" s="52">
        <v>4.5846661599999996E-3</v>
      </c>
      <c r="K41" s="52">
        <v>4.8171934200000009E-3</v>
      </c>
      <c r="L41" s="52">
        <v>4.4245428137999998E-4</v>
      </c>
      <c r="M41" s="52">
        <v>2.7745116600000001E-2</v>
      </c>
      <c r="N41" s="52">
        <v>1.577001789E-4</v>
      </c>
      <c r="O41" s="52">
        <v>7.5639720899999999E-5</v>
      </c>
      <c r="P41" s="52">
        <v>1.5008141640000001E-5</v>
      </c>
      <c r="Q41" s="52">
        <v>2.8891592850000002E-6</v>
      </c>
      <c r="R41" s="52">
        <v>1.4487871075599999E-4</v>
      </c>
      <c r="S41" s="52">
        <v>4.2121992625600001E-5</v>
      </c>
      <c r="T41" s="52">
        <v>1.1930647856E-5</v>
      </c>
      <c r="U41" s="52">
        <v>3.5757223499999999E-6</v>
      </c>
      <c r="V41" s="52">
        <v>2.9998126863999999E-3</v>
      </c>
      <c r="W41" s="52">
        <v>5.043406700000001E-3</v>
      </c>
      <c r="X41" s="52">
        <v>7.0784976150000008E-4</v>
      </c>
      <c r="Y41" s="52">
        <v>6.474905464999999E-4</v>
      </c>
      <c r="Z41" s="52">
        <v>2.4805157299999999E-4</v>
      </c>
      <c r="AA41" s="52">
        <v>4.2164548650000001E-4</v>
      </c>
      <c r="AB41" s="52">
        <v>2.0250373675000004E-3</v>
      </c>
      <c r="AC41" s="52">
        <v>2.90659075E-5</v>
      </c>
      <c r="AD41" s="52">
        <v>3.4879088999999999E-7</v>
      </c>
      <c r="AE41" s="40"/>
      <c r="AF41" s="52">
        <v>106.39059999999999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t="s">
        <v>435</v>
      </c>
      <c r="F43" s="52" t="s">
        <v>435</v>
      </c>
      <c r="G43" s="52" t="s">
        <v>435</v>
      </c>
      <c r="H43" s="52" t="s">
        <v>441</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441</v>
      </c>
      <c r="X43" s="52" t="s">
        <v>441</v>
      </c>
      <c r="Y43" s="52" t="s">
        <v>441</v>
      </c>
      <c r="Z43" s="52" t="s">
        <v>441</v>
      </c>
      <c r="AA43" s="52" t="s">
        <v>441</v>
      </c>
      <c r="AB43" s="52" t="s">
        <v>441</v>
      </c>
      <c r="AC43" s="52" t="s">
        <v>441</v>
      </c>
      <c r="AD43" s="52" t="s">
        <v>441</v>
      </c>
      <c r="AE43" s="40"/>
      <c r="AF43" s="52" t="s">
        <v>435</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0.31431717471005038</v>
      </c>
      <c r="F44" s="52">
        <v>3.2530849826713663E-2</v>
      </c>
      <c r="G44" s="52">
        <v>6.7431432865559869E-5</v>
      </c>
      <c r="H44" s="52">
        <v>7.7064494703496991E-5</v>
      </c>
      <c r="I44" s="52">
        <v>2.026796210701971E-2</v>
      </c>
      <c r="J44" s="52">
        <v>2.026796210701971E-2</v>
      </c>
      <c r="K44" s="52">
        <v>2.026796210701971E-2</v>
      </c>
      <c r="L44" s="52">
        <v>1.2580778760345884E-2</v>
      </c>
      <c r="M44" s="52">
        <v>0.10378660824193456</v>
      </c>
      <c r="N44" s="52">
        <v>2.1674389135358529E-2</v>
      </c>
      <c r="O44" s="52">
        <v>9.6330618379371236E-5</v>
      </c>
      <c r="P44" s="52" t="s">
        <v>441</v>
      </c>
      <c r="Q44" s="52" t="s">
        <v>441</v>
      </c>
      <c r="R44" s="52">
        <v>4.8165309189685625E-4</v>
      </c>
      <c r="S44" s="52">
        <v>1.6376205124493112E-2</v>
      </c>
      <c r="T44" s="52">
        <v>6.7431432865559869E-4</v>
      </c>
      <c r="U44" s="52">
        <v>9.6330618379371236E-5</v>
      </c>
      <c r="V44" s="52">
        <v>9.6330618379371243E-3</v>
      </c>
      <c r="W44" s="52">
        <v>9.6330618379371249E-4</v>
      </c>
      <c r="X44" s="52">
        <v>2.8899185513811369E-4</v>
      </c>
      <c r="Y44" s="52">
        <v>4.8165309189685619E-4</v>
      </c>
      <c r="Z44" s="52" t="s">
        <v>441</v>
      </c>
      <c r="AA44" s="52" t="s">
        <v>441</v>
      </c>
      <c r="AB44" s="52">
        <v>7.7064494703496988E-4</v>
      </c>
      <c r="AC44" s="52" t="s">
        <v>441</v>
      </c>
      <c r="AD44" s="52" t="s">
        <v>441</v>
      </c>
      <c r="AE44" s="40"/>
      <c r="AF44" s="52">
        <v>414.22165903129633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11.153598794892599</v>
      </c>
      <c r="F45" s="52">
        <v>0.39458374709516197</v>
      </c>
      <c r="G45" s="52">
        <v>2.1367819999999997</v>
      </c>
      <c r="H45" s="52" t="s">
        <v>441</v>
      </c>
      <c r="I45" s="52">
        <v>0.40274501026405102</v>
      </c>
      <c r="J45" s="52">
        <v>0.47348908335837497</v>
      </c>
      <c r="K45" s="52">
        <v>0.47348908335837497</v>
      </c>
      <c r="L45" s="52">
        <v>1.245440700754032E-2</v>
      </c>
      <c r="M45" s="52">
        <v>0.90368616335837493</v>
      </c>
      <c r="N45" s="52">
        <v>2.9903079999999999E-2</v>
      </c>
      <c r="O45" s="52">
        <v>2.6791599999999999E-3</v>
      </c>
      <c r="P45" s="52">
        <v>5.5744799999999997E-3</v>
      </c>
      <c r="Q45" s="52">
        <v>4.7661640000000005E-2</v>
      </c>
      <c r="R45" s="52">
        <v>5.1572300000000001E-2</v>
      </c>
      <c r="S45" s="52">
        <v>0.20436283</v>
      </c>
      <c r="T45" s="52">
        <v>2.1151660000000003</v>
      </c>
      <c r="U45" s="52">
        <v>2.7407349999999997E-2</v>
      </c>
      <c r="V45" s="52">
        <v>0.24760919999999997</v>
      </c>
      <c r="W45" s="52">
        <v>4.7759830000000003E-2</v>
      </c>
      <c r="X45" s="52">
        <v>5.974070000000001E-4</v>
      </c>
      <c r="Y45" s="52">
        <v>3.2949099999999999E-3</v>
      </c>
      <c r="Z45" s="52">
        <v>2.6791599999999999E-3</v>
      </c>
      <c r="AA45" s="52">
        <v>6.9894100000000002E-4</v>
      </c>
      <c r="AB45" s="52">
        <v>7.2704179999999998E-3</v>
      </c>
      <c r="AC45" s="52">
        <v>2.0201780000000003E-2</v>
      </c>
      <c r="AD45" s="52">
        <v>4.0598857999999995E-2</v>
      </c>
      <c r="AE45" s="40"/>
      <c r="AF45" s="52">
        <v>8712.5679999999993</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4.7229396300000004E-2</v>
      </c>
      <c r="F46" s="52">
        <v>2.3016274999999998E-3</v>
      </c>
      <c r="G46" s="52">
        <v>1.5263121799999997E-5</v>
      </c>
      <c r="H46" s="52" t="s">
        <v>441</v>
      </c>
      <c r="I46" s="52">
        <v>1.841302E-3</v>
      </c>
      <c r="J46" s="52">
        <v>1.841302E-3</v>
      </c>
      <c r="K46" s="52">
        <v>1.841302E-3</v>
      </c>
      <c r="L46" s="52">
        <v>1.0311291200000002E-3</v>
      </c>
      <c r="M46" s="52">
        <v>6.0762965999999995E-3</v>
      </c>
      <c r="N46" s="52">
        <v>7.3652080000000004E-6</v>
      </c>
      <c r="O46" s="52">
        <v>5.5239059999999999E-7</v>
      </c>
      <c r="P46" s="52">
        <v>1.1047811999999999E-5</v>
      </c>
      <c r="Q46" s="52">
        <v>2.7619529999999997E-6</v>
      </c>
      <c r="R46" s="52">
        <v>1.8413019999999999E-5</v>
      </c>
      <c r="S46" s="52">
        <v>2.0254322E-5</v>
      </c>
      <c r="T46" s="52">
        <v>7.3652080000000002E-7</v>
      </c>
      <c r="U46" s="52">
        <v>1.0127161E-5</v>
      </c>
      <c r="V46" s="52">
        <v>2.6698879E-3</v>
      </c>
      <c r="W46" s="52">
        <v>1.2889113999999999E-4</v>
      </c>
      <c r="X46" s="52">
        <v>1.7492369E-7</v>
      </c>
      <c r="Y46" s="52">
        <v>1.3809764999999999E-6</v>
      </c>
      <c r="Z46" s="52">
        <v>1.5651066999999999E-7</v>
      </c>
      <c r="AA46" s="52">
        <v>1.3809765E-7</v>
      </c>
      <c r="AB46" s="52">
        <v>1.8505085099999999E-6</v>
      </c>
      <c r="AC46" s="52" t="s">
        <v>441</v>
      </c>
      <c r="AD46" s="52" t="s">
        <v>441</v>
      </c>
      <c r="AE46" s="40"/>
      <c r="AF46" s="52">
        <v>92.065100000000001</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0.20399958372928406</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29262.1715</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65.569882352941178</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4701.4630099999995</v>
      </c>
      <c r="AL56" s="120" t="s">
        <v>413</v>
      </c>
    </row>
    <row r="57" spans="1:38" ht="26.45" customHeight="1" thickBot="1" x14ac:dyDescent="0.25">
      <c r="A57" s="49" t="s">
        <v>53</v>
      </c>
      <c r="B57" s="49" t="s">
        <v>143</v>
      </c>
      <c r="C57" s="50" t="s">
        <v>144</v>
      </c>
      <c r="D57" s="51"/>
      <c r="E57" s="52" t="s">
        <v>441</v>
      </c>
      <c r="F57" s="52" t="s">
        <v>441</v>
      </c>
      <c r="G57" s="52">
        <v>1E-3</v>
      </c>
      <c r="H57" s="52" t="s">
        <v>441</v>
      </c>
      <c r="I57" s="52">
        <v>3.8048000000000001E-3</v>
      </c>
      <c r="J57" s="52">
        <v>7.6096000000000002E-3</v>
      </c>
      <c r="K57" s="52">
        <v>8.3705600000000008E-3</v>
      </c>
      <c r="L57" s="52">
        <v>1.14144E-4</v>
      </c>
      <c r="M57" s="52" t="s">
        <v>441</v>
      </c>
      <c r="N57" s="52" t="s">
        <v>441</v>
      </c>
      <c r="O57" s="52" t="s">
        <v>441</v>
      </c>
      <c r="P57" s="52" t="s">
        <v>441</v>
      </c>
      <c r="Q57" s="52" t="s">
        <v>441</v>
      </c>
      <c r="R57" s="52" t="s">
        <v>441</v>
      </c>
      <c r="S57" s="52" t="s">
        <v>441</v>
      </c>
      <c r="T57" s="52" t="s">
        <v>441</v>
      </c>
      <c r="U57" s="52" t="s">
        <v>441</v>
      </c>
      <c r="V57" s="52" t="s">
        <v>441</v>
      </c>
      <c r="W57" s="52">
        <v>1.9024000000000001E-3</v>
      </c>
      <c r="X57" s="52" t="s">
        <v>441</v>
      </c>
      <c r="Y57" s="52" t="s">
        <v>441</v>
      </c>
      <c r="Z57" s="52" t="s">
        <v>441</v>
      </c>
      <c r="AA57" s="52" t="s">
        <v>441</v>
      </c>
      <c r="AB57" s="52" t="s">
        <v>441</v>
      </c>
      <c r="AC57" s="52">
        <v>4.1852799999999999E-4</v>
      </c>
      <c r="AD57" s="52" t="s">
        <v>441</v>
      </c>
      <c r="AE57" s="40"/>
      <c r="AF57" s="52" t="s">
        <v>441</v>
      </c>
      <c r="AG57" s="52" t="s">
        <v>441</v>
      </c>
      <c r="AH57" s="52" t="s">
        <v>441</v>
      </c>
      <c r="AI57" s="52" t="s">
        <v>441</v>
      </c>
      <c r="AJ57" s="52" t="s">
        <v>441</v>
      </c>
      <c r="AK57" s="52">
        <v>35.441000000000003</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2.8966776793340802E-2</v>
      </c>
      <c r="J60" s="52">
        <v>8.2112178266206245E-2</v>
      </c>
      <c r="K60" s="52">
        <v>0.17341091784826546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4.7555287499999999</v>
      </c>
      <c r="AL60" s="120" t="s">
        <v>415</v>
      </c>
    </row>
    <row r="61" spans="1:38" ht="26.45" customHeight="1" thickBot="1" x14ac:dyDescent="0.25">
      <c r="A61" s="49" t="s">
        <v>53</v>
      </c>
      <c r="B61" s="57" t="s">
        <v>152</v>
      </c>
      <c r="C61" s="50" t="s">
        <v>153</v>
      </c>
      <c r="D61" s="51"/>
      <c r="E61" s="52" t="s">
        <v>441</v>
      </c>
      <c r="F61" s="52" t="s">
        <v>441</v>
      </c>
      <c r="G61" s="52" t="s">
        <v>441</v>
      </c>
      <c r="H61" s="52" t="s">
        <v>441</v>
      </c>
      <c r="I61" s="52">
        <v>9.7052319129033657E-2</v>
      </c>
      <c r="J61" s="52">
        <v>0.9705231912903366</v>
      </c>
      <c r="K61" s="52">
        <v>3.2467646071843204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1304955.8799999999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6.4399400000000006E-4</v>
      </c>
      <c r="H63" s="52">
        <v>7.3287166376016779E-3</v>
      </c>
      <c r="I63" s="52">
        <v>3.3833946058984348E-3</v>
      </c>
      <c r="J63" s="52">
        <v>3.8388515720770701E-3</v>
      </c>
      <c r="K63" s="52">
        <v>4.359373819138368E-3</v>
      </c>
      <c r="L63" s="52">
        <v>6.7667892117968692E-5</v>
      </c>
      <c r="M63" s="52">
        <v>1.7449325327623044E-3</v>
      </c>
      <c r="N63" s="52" t="s">
        <v>441</v>
      </c>
      <c r="O63" s="52" t="s">
        <v>441</v>
      </c>
      <c r="P63" s="52" t="s">
        <v>441</v>
      </c>
      <c r="Q63" s="52" t="s">
        <v>441</v>
      </c>
      <c r="R63" s="52" t="s">
        <v>441</v>
      </c>
      <c r="S63" s="52" t="s">
        <v>441</v>
      </c>
      <c r="T63" s="52" t="s">
        <v>441</v>
      </c>
      <c r="U63" s="52" t="s">
        <v>441</v>
      </c>
      <c r="V63" s="52" t="s">
        <v>441</v>
      </c>
      <c r="W63" s="52">
        <v>3.3238400000000004E-5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5.4169999999999998</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1.15711959</v>
      </c>
      <c r="F73" s="52">
        <v>4.7336710499999999E-3</v>
      </c>
      <c r="G73" s="52">
        <v>2.2989999999999999</v>
      </c>
      <c r="H73" s="52" t="s">
        <v>441</v>
      </c>
      <c r="I73" s="52">
        <v>5.5512171950909087E-2</v>
      </c>
      <c r="J73" s="52">
        <v>7.8642243597121214E-2</v>
      </c>
      <c r="K73" s="52">
        <v>9.2520286584848482E-2</v>
      </c>
      <c r="L73" s="52">
        <v>1.276779954870909E-4</v>
      </c>
      <c r="M73" s="52">
        <v>0.262981725</v>
      </c>
      <c r="N73" s="52">
        <v>8.0492649328818176E-4</v>
      </c>
      <c r="O73" s="52">
        <v>4.2559331829030301E-5</v>
      </c>
      <c r="P73" s="52">
        <v>8.3268257926363636E-4</v>
      </c>
      <c r="Q73" s="52">
        <v>1.0917393817012123E-3</v>
      </c>
      <c r="R73" s="52">
        <v>8.141785219466667E-4</v>
      </c>
      <c r="S73" s="52">
        <v>9.9921909511636376E-4</v>
      </c>
      <c r="T73" s="52" t="s">
        <v>441</v>
      </c>
      <c r="U73" s="52" t="s">
        <v>441</v>
      </c>
      <c r="V73" s="52">
        <v>2.3315112219381815E-3</v>
      </c>
      <c r="W73" s="52">
        <v>1.2006976963616045E-2</v>
      </c>
      <c r="X73" s="52">
        <v>2.9350388133283671E-4</v>
      </c>
      <c r="Y73" s="52">
        <v>1.0752914925193929E-2</v>
      </c>
      <c r="Z73" s="52">
        <v>3.1218140105401726E-3</v>
      </c>
      <c r="AA73" s="52">
        <v>9.8724032811954143E-4</v>
      </c>
      <c r="AB73" s="52">
        <v>1.515547314518648E-2</v>
      </c>
      <c r="AC73" s="52" t="s">
        <v>441</v>
      </c>
      <c r="AD73" s="52" t="s">
        <v>441</v>
      </c>
      <c r="AE73" s="40"/>
      <c r="AF73" s="52" t="s">
        <v>441</v>
      </c>
      <c r="AG73" s="52" t="s">
        <v>441</v>
      </c>
      <c r="AH73" s="52" t="s">
        <v>441</v>
      </c>
      <c r="AI73" s="52" t="s">
        <v>441</v>
      </c>
      <c r="AJ73" s="52" t="s">
        <v>441</v>
      </c>
      <c r="AK73" s="52">
        <v>105.19269</v>
      </c>
      <c r="AL73" s="120" t="s">
        <v>184</v>
      </c>
    </row>
    <row r="74" spans="1:38" ht="26.45" customHeight="1" thickBot="1" x14ac:dyDescent="0.25">
      <c r="A74" s="49" t="s">
        <v>53</v>
      </c>
      <c r="B74" s="49" t="s">
        <v>185</v>
      </c>
      <c r="C74" s="50" t="s">
        <v>186</v>
      </c>
      <c r="D74" s="51"/>
      <c r="E74" s="52">
        <v>0.74928474072023254</v>
      </c>
      <c r="F74" s="52" t="s">
        <v>441</v>
      </c>
      <c r="G74" s="52">
        <v>11.109409760000002</v>
      </c>
      <c r="H74" s="52" t="s">
        <v>441</v>
      </c>
      <c r="I74" s="52">
        <v>0.28621447083128837</v>
      </c>
      <c r="J74" s="52">
        <v>0.41328284400000004</v>
      </c>
      <c r="K74" s="52">
        <v>0.49625080799999999</v>
      </c>
      <c r="L74" s="52">
        <v>5.5938002723711659E-3</v>
      </c>
      <c r="M74" s="52">
        <v>96.758280000000013</v>
      </c>
      <c r="N74" s="52">
        <v>0.15945557379318531</v>
      </c>
      <c r="O74" s="52">
        <v>0.11959168034488896</v>
      </c>
      <c r="P74" s="52" t="s">
        <v>441</v>
      </c>
      <c r="Q74" s="52">
        <v>0.12357806968971859</v>
      </c>
      <c r="R74" s="52">
        <v>7.9727786896592656E-2</v>
      </c>
      <c r="S74" s="52">
        <v>0.13155084837937789</v>
      </c>
      <c r="T74" s="52">
        <v>1.5945557379318529</v>
      </c>
      <c r="U74" s="52" t="s">
        <v>441</v>
      </c>
      <c r="V74" s="52">
        <v>3.9863893448296315</v>
      </c>
      <c r="W74" s="52">
        <v>3.4637858437478783E-2</v>
      </c>
      <c r="X74" s="52">
        <v>2.1095649720507437E-3</v>
      </c>
      <c r="Y74" s="52">
        <v>9.7359232613154004E-3</v>
      </c>
      <c r="Z74" s="52">
        <v>2.8276764458666143E-3</v>
      </c>
      <c r="AA74" s="52">
        <v>1.21089604251969E-3</v>
      </c>
      <c r="AB74" s="52">
        <v>1.5884060721752448E-2</v>
      </c>
      <c r="AC74" s="52">
        <v>4.8655499999999997E-3</v>
      </c>
      <c r="AD74" s="52" t="s">
        <v>441</v>
      </c>
      <c r="AE74" s="40"/>
      <c r="AF74" s="52" t="s">
        <v>441</v>
      </c>
      <c r="AG74" s="52" t="s">
        <v>441</v>
      </c>
      <c r="AH74" s="52" t="s">
        <v>441</v>
      </c>
      <c r="AI74" s="52" t="s">
        <v>441</v>
      </c>
      <c r="AJ74" s="52" t="s">
        <v>441</v>
      </c>
      <c r="AK74" s="52">
        <v>807.29210999999998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3.7705499999999996E-2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0.56131380000000008</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311841</v>
      </c>
      <c r="AL82" s="120" t="s">
        <v>417</v>
      </c>
    </row>
    <row r="83" spans="1:38" ht="26.45" customHeight="1" thickBot="1" x14ac:dyDescent="0.25">
      <c r="A83" s="49" t="s">
        <v>53</v>
      </c>
      <c r="B83" s="60" t="s">
        <v>211</v>
      </c>
      <c r="C83" s="61" t="s">
        <v>212</v>
      </c>
      <c r="D83" s="51"/>
      <c r="E83" s="52" t="s">
        <v>441</v>
      </c>
      <c r="F83" s="52">
        <v>2.9954494399999998E-3</v>
      </c>
      <c r="G83" s="52" t="s">
        <v>441</v>
      </c>
      <c r="H83" s="52" t="s">
        <v>441</v>
      </c>
      <c r="I83" s="52">
        <v>1.0698033714285715E-4</v>
      </c>
      <c r="J83" s="52">
        <v>8.0235252857142848E-4</v>
      </c>
      <c r="K83" s="52">
        <v>3.7443118E-3</v>
      </c>
      <c r="L83" s="52">
        <v>6.097879217142858E-6</v>
      </c>
      <c r="M83" s="52" t="s">
        <v>441</v>
      </c>
      <c r="N83" s="52" t="s">
        <v>441</v>
      </c>
      <c r="O83" s="52" t="s">
        <v>441</v>
      </c>
      <c r="P83" s="52" t="s">
        <v>441</v>
      </c>
      <c r="Q83" s="52" t="s">
        <v>441</v>
      </c>
      <c r="R83" s="52" t="s">
        <v>441</v>
      </c>
      <c r="S83" s="52" t="s">
        <v>441</v>
      </c>
      <c r="T83" s="52" t="s">
        <v>441</v>
      </c>
      <c r="U83" s="52" t="s">
        <v>441</v>
      </c>
      <c r="V83" s="52" t="s">
        <v>441</v>
      </c>
      <c r="W83" s="52">
        <v>1.31050913E-3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187.21558999999999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0.30025349999999995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1.30545</v>
      </c>
      <c r="AL85" s="120" t="s">
        <v>216</v>
      </c>
    </row>
    <row r="86" spans="1:38" ht="26.45" customHeight="1" thickBot="1" x14ac:dyDescent="0.25">
      <c r="A86" s="49" t="s">
        <v>208</v>
      </c>
      <c r="B86" s="55" t="s">
        <v>217</v>
      </c>
      <c r="C86" s="59" t="s">
        <v>218</v>
      </c>
      <c r="D86" s="51"/>
      <c r="E86" s="52" t="s">
        <v>441</v>
      </c>
      <c r="F86" s="52">
        <v>3.4053569999999998E-2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7.4029499999999998E-2</v>
      </c>
      <c r="AL86" s="120" t="s">
        <v>219</v>
      </c>
    </row>
    <row r="87" spans="1:38" ht="26.45" customHeight="1" thickBot="1" x14ac:dyDescent="0.25">
      <c r="A87" s="49" t="s">
        <v>208</v>
      </c>
      <c r="B87" s="55" t="s">
        <v>220</v>
      </c>
      <c r="C87" s="59" t="s">
        <v>221</v>
      </c>
      <c r="D87" s="51"/>
      <c r="E87" s="52" t="s">
        <v>441</v>
      </c>
      <c r="F87" s="52">
        <v>1.8214632810000001E-3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93552.3</v>
      </c>
      <c r="AL87" s="120" t="s">
        <v>434</v>
      </c>
    </row>
    <row r="88" spans="1:38" ht="26.45" customHeight="1" thickBot="1" x14ac:dyDescent="0.25">
      <c r="A88" s="49" t="s">
        <v>208</v>
      </c>
      <c r="B88" s="55" t="s">
        <v>222</v>
      </c>
      <c r="C88" s="59" t="s">
        <v>223</v>
      </c>
      <c r="D88" s="51"/>
      <c r="E88" s="52" t="s">
        <v>441</v>
      </c>
      <c r="F88" s="52">
        <v>2.6840000000000002E-3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0.24399999999999999</v>
      </c>
      <c r="AL88" s="120" t="s">
        <v>419</v>
      </c>
    </row>
    <row r="89" spans="1:38" ht="26.45" customHeight="1" thickBot="1" x14ac:dyDescent="0.25">
      <c r="A89" s="49" t="s">
        <v>208</v>
      </c>
      <c r="B89" s="55" t="s">
        <v>224</v>
      </c>
      <c r="C89" s="59" t="s">
        <v>225</v>
      </c>
      <c r="D89" s="51"/>
      <c r="E89" s="52" t="s">
        <v>441</v>
      </c>
      <c r="F89" s="52">
        <v>0.22015949999999998</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0.44031899999999996</v>
      </c>
      <c r="AL89" s="120" t="s">
        <v>420</v>
      </c>
    </row>
    <row r="90" spans="1:38" s="4" customFormat="1" ht="26.45" customHeight="1" thickBot="1" x14ac:dyDescent="0.25">
      <c r="A90" s="49" t="s">
        <v>208</v>
      </c>
      <c r="B90" s="55" t="s">
        <v>226</v>
      </c>
      <c r="C90" s="59" t="s">
        <v>227</v>
      </c>
      <c r="D90" s="51"/>
      <c r="E90" s="52" t="s">
        <v>441</v>
      </c>
      <c r="F90" s="52">
        <v>4.5480268054499992E-2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7.3726360000000014E-4</v>
      </c>
      <c r="F91" s="52">
        <v>1.5972726E-3</v>
      </c>
      <c r="G91" s="52">
        <v>1.6637481999999999E-3</v>
      </c>
      <c r="H91" s="52">
        <v>1.36956225E-3</v>
      </c>
      <c r="I91" s="52">
        <v>3.7524670400000001E-2</v>
      </c>
      <c r="J91" s="52">
        <v>6.3957332199999994E-2</v>
      </c>
      <c r="K91" s="52">
        <v>6.9416850299999999E-2</v>
      </c>
      <c r="L91" s="52">
        <v>4.0096822499999997E-5</v>
      </c>
      <c r="M91" s="52">
        <v>2.2122833000000001E-2</v>
      </c>
      <c r="N91" s="52">
        <v>0.20702475661754388</v>
      </c>
      <c r="O91" s="52">
        <v>8.219471000000001E-4</v>
      </c>
      <c r="P91" s="52">
        <v>3.4702020000000002E-5</v>
      </c>
      <c r="Q91" s="52">
        <v>7.8518268500000002E-4</v>
      </c>
      <c r="R91" s="52">
        <v>8.6443582800000002E-3</v>
      </c>
      <c r="S91" s="52">
        <v>0.24472086531000001</v>
      </c>
      <c r="T91" s="52">
        <v>1.6537200450000001E-2</v>
      </c>
      <c r="U91" s="52">
        <v>3.3001500000000001E-6</v>
      </c>
      <c r="V91" s="52">
        <v>0.14376792415000003</v>
      </c>
      <c r="W91" s="52">
        <v>3.3001500000000006E-5</v>
      </c>
      <c r="X91" s="52">
        <v>3.6631665000000001E-5</v>
      </c>
      <c r="Y91" s="52">
        <v>1.4850675E-5</v>
      </c>
      <c r="Z91" s="52">
        <v>1.4850675E-5</v>
      </c>
      <c r="AA91" s="52">
        <v>1.4850675E-5</v>
      </c>
      <c r="AB91" s="52">
        <v>8.1183690000000006E-5</v>
      </c>
      <c r="AC91" s="52">
        <v>0.56158388125000014</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0.17367026239043679</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149.98258939724374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3.3412535445695907E-4</v>
      </c>
      <c r="F99" s="52">
        <v>0.39732285199013984</v>
      </c>
      <c r="G99" s="52" t="s">
        <v>441</v>
      </c>
      <c r="H99" s="52">
        <v>0.66719631614038621</v>
      </c>
      <c r="I99" s="52">
        <v>1.128576736891828E-2</v>
      </c>
      <c r="J99" s="52">
        <v>1.7346642437411432E-2</v>
      </c>
      <c r="K99" s="52">
        <v>3.7828220255077941E-2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25.46</v>
      </c>
      <c r="AL99" s="120" t="s">
        <v>244</v>
      </c>
    </row>
    <row r="100" spans="1:38" ht="26.45" customHeight="1" thickBot="1" x14ac:dyDescent="0.25">
      <c r="A100" s="49" t="s">
        <v>242</v>
      </c>
      <c r="B100" s="49" t="s">
        <v>245</v>
      </c>
      <c r="C100" s="50" t="s">
        <v>406</v>
      </c>
      <c r="D100" s="63"/>
      <c r="E100" s="52">
        <v>4.1807657374466484E-3</v>
      </c>
      <c r="F100" s="52">
        <v>0.17316251961131279</v>
      </c>
      <c r="G100" s="52" t="s">
        <v>441</v>
      </c>
      <c r="H100" s="52">
        <v>0.44884790412454123</v>
      </c>
      <c r="I100" s="52">
        <v>4.0355399999999989E-3</v>
      </c>
      <c r="J100" s="52">
        <v>6.200118353424656E-3</v>
      </c>
      <c r="K100" s="52">
        <v>1.3863782983561642E-2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46.877000000000002</v>
      </c>
      <c r="AL100" s="120" t="s">
        <v>244</v>
      </c>
    </row>
    <row r="101" spans="1:38" ht="26.45" customHeight="1" thickBot="1" x14ac:dyDescent="0.25">
      <c r="A101" s="49" t="s">
        <v>242</v>
      </c>
      <c r="B101" s="49" t="s">
        <v>246</v>
      </c>
      <c r="C101" s="50" t="s">
        <v>247</v>
      </c>
      <c r="D101" s="63"/>
      <c r="E101" s="52">
        <v>1.5089026171986895E-2</v>
      </c>
      <c r="F101" s="52">
        <v>0.20907991294738421</v>
      </c>
      <c r="G101" s="52" t="s">
        <v>441</v>
      </c>
      <c r="H101" s="52">
        <v>0.64437957129199819</v>
      </c>
      <c r="I101" s="52">
        <v>2.8624343835616435E-3</v>
      </c>
      <c r="J101" s="52">
        <v>9.4291956164383548E-3</v>
      </c>
      <c r="K101" s="52">
        <v>2.357298904109589E-2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749.39036898704012</v>
      </c>
      <c r="AL101" s="120" t="s">
        <v>244</v>
      </c>
    </row>
    <row r="102" spans="1:38" ht="26.45" customHeight="1" thickBot="1" x14ac:dyDescent="0.25">
      <c r="A102" s="49" t="s">
        <v>242</v>
      </c>
      <c r="B102" s="49" t="s">
        <v>248</v>
      </c>
      <c r="C102" s="50" t="s">
        <v>384</v>
      </c>
      <c r="D102" s="63"/>
      <c r="E102" s="52">
        <v>1.3391461471078567E-4</v>
      </c>
      <c r="F102" s="52">
        <v>2.7855819780821918E-2</v>
      </c>
      <c r="G102" s="52" t="s">
        <v>441</v>
      </c>
      <c r="H102" s="52">
        <v>0.23593565806471062</v>
      </c>
      <c r="I102" s="52">
        <v>2.7645576712328761E-3</v>
      </c>
      <c r="J102" s="52">
        <v>1.4431756301369862E-2</v>
      </c>
      <c r="K102" s="52">
        <v>3.2525876164383558E-2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43.111794520547939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2.9455105820892842E-5</v>
      </c>
      <c r="F104" s="52">
        <v>7.2995130000000005E-4</v>
      </c>
      <c r="G104" s="52" t="s">
        <v>441</v>
      </c>
      <c r="H104" s="52">
        <v>9.6964441238517839E-4</v>
      </c>
      <c r="I104" s="52">
        <v>1.089670890410959E-5</v>
      </c>
      <c r="J104" s="52">
        <v>3.5895041095890411E-5</v>
      </c>
      <c r="K104" s="52">
        <v>8.9096619863013717E-5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1.16979375</v>
      </c>
      <c r="AL104" s="120" t="s">
        <v>244</v>
      </c>
    </row>
    <row r="105" spans="1:38" ht="26.45" customHeight="1" thickBot="1" x14ac:dyDescent="0.25">
      <c r="A105" s="49" t="s">
        <v>242</v>
      </c>
      <c r="B105" s="49" t="s">
        <v>253</v>
      </c>
      <c r="C105" s="50" t="s">
        <v>254</v>
      </c>
      <c r="D105" s="63"/>
      <c r="E105" s="52">
        <v>2.3864385367581126E-3</v>
      </c>
      <c r="F105" s="52">
        <v>0.62203842825</v>
      </c>
      <c r="G105" s="52" t="s">
        <v>441</v>
      </c>
      <c r="H105" s="52">
        <v>7.8934698914241833E-2</v>
      </c>
      <c r="I105" s="52">
        <v>1.3955277777777783E-3</v>
      </c>
      <c r="J105" s="52">
        <v>2.1929722222222229E-3</v>
      </c>
      <c r="K105" s="52">
        <v>4.784666666666668E-3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79.943249999999992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6.7352098653469122E-4</v>
      </c>
      <c r="F107" s="52">
        <v>3.6829154999999995E-2</v>
      </c>
      <c r="G107" s="52" t="s">
        <v>441</v>
      </c>
      <c r="H107" s="52">
        <v>4.9931490587927646E-2</v>
      </c>
      <c r="I107" s="52">
        <v>1.85708224E-3</v>
      </c>
      <c r="J107" s="52">
        <v>1.1161242828000002E-2</v>
      </c>
      <c r="K107" s="52">
        <v>1.1161242828000002E-2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223.20699999999999</v>
      </c>
      <c r="AL107" s="120" t="s">
        <v>244</v>
      </c>
    </row>
    <row r="108" spans="1:38" ht="26.45" customHeight="1" thickBot="1" x14ac:dyDescent="0.25">
      <c r="A108" s="49" t="s">
        <v>242</v>
      </c>
      <c r="B108" s="49" t="s">
        <v>258</v>
      </c>
      <c r="C108" s="50" t="s">
        <v>378</v>
      </c>
      <c r="D108" s="63"/>
      <c r="E108" s="52">
        <v>4.1527064455870793E-3</v>
      </c>
      <c r="F108" s="52">
        <v>5.1955263517808215E-2</v>
      </c>
      <c r="G108" s="52" t="s">
        <v>441</v>
      </c>
      <c r="H108" s="52">
        <v>8.6836588552603775E-2</v>
      </c>
      <c r="I108" s="52">
        <v>4.3296052931506845E-3</v>
      </c>
      <c r="J108" s="52">
        <v>3.3193640580821922E-2</v>
      </c>
      <c r="K108" s="52">
        <v>3.3193640580821922E-2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481.06725479452058</v>
      </c>
      <c r="AL108" s="120" t="s">
        <v>244</v>
      </c>
    </row>
    <row r="109" spans="1:38" ht="26.45" customHeight="1" thickBot="1" x14ac:dyDescent="0.25">
      <c r="A109" s="49" t="s">
        <v>242</v>
      </c>
      <c r="B109" s="49" t="s">
        <v>259</v>
      </c>
      <c r="C109" s="50" t="s">
        <v>379</v>
      </c>
      <c r="D109" s="63"/>
      <c r="E109" s="52">
        <v>2.7494811652186671E-4</v>
      </c>
      <c r="F109" s="52">
        <v>4.8964905260273977E-3</v>
      </c>
      <c r="G109" s="52" t="s">
        <v>441</v>
      </c>
      <c r="H109" s="52">
        <v>7.9100458137829326E-3</v>
      </c>
      <c r="I109" s="52">
        <v>7.0092911415525132E-4</v>
      </c>
      <c r="J109" s="52">
        <v>5.2069019908675806E-3</v>
      </c>
      <c r="K109" s="52">
        <v>5.2069019908675806E-3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10.013273059360731</v>
      </c>
      <c r="AL109" s="120" t="s">
        <v>244</v>
      </c>
    </row>
    <row r="110" spans="1:38" ht="26.45" customHeight="1" thickBot="1" x14ac:dyDescent="0.25">
      <c r="A110" s="49" t="s">
        <v>242</v>
      </c>
      <c r="B110" s="49" t="s">
        <v>260</v>
      </c>
      <c r="C110" s="50" t="s">
        <v>380</v>
      </c>
      <c r="D110" s="63"/>
      <c r="E110" s="52">
        <v>1.8388957452749995E-5</v>
      </c>
      <c r="F110" s="52">
        <v>6.7286400000000001E-4</v>
      </c>
      <c r="G110" s="52" t="s">
        <v>441</v>
      </c>
      <c r="H110" s="52">
        <v>4.3525113514829988E-4</v>
      </c>
      <c r="I110" s="52">
        <v>2.7665999999999996E-5</v>
      </c>
      <c r="J110" s="52">
        <v>2.1334000000000001E-4</v>
      </c>
      <c r="K110" s="52">
        <v>2.1334000000000001E-4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1.3760000000000001</v>
      </c>
      <c r="AL110" s="120" t="s">
        <v>244</v>
      </c>
    </row>
    <row r="111" spans="1:38" ht="26.45" customHeight="1" thickBot="1" x14ac:dyDescent="0.25">
      <c r="A111" s="49" t="s">
        <v>242</v>
      </c>
      <c r="B111" s="49" t="s">
        <v>261</v>
      </c>
      <c r="C111" s="50" t="s">
        <v>374</v>
      </c>
      <c r="D111" s="63"/>
      <c r="E111" s="52">
        <v>3.8031572036571412E-3</v>
      </c>
      <c r="F111" s="52">
        <v>6.9303081000000002E-2</v>
      </c>
      <c r="G111" s="52" t="s">
        <v>441</v>
      </c>
      <c r="H111" s="52">
        <v>6.4634418837257124E-2</v>
      </c>
      <c r="I111" s="52">
        <v>1.5060779999999998E-4</v>
      </c>
      <c r="J111" s="52">
        <v>2.9045789999999997E-4</v>
      </c>
      <c r="K111" s="52">
        <v>6.4546199999999986E-4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35.859000000000002</v>
      </c>
      <c r="AL111" s="120" t="s">
        <v>244</v>
      </c>
    </row>
    <row r="112" spans="1:38" ht="26.45" customHeight="1" thickBot="1" x14ac:dyDescent="0.25">
      <c r="A112" s="49" t="s">
        <v>262</v>
      </c>
      <c r="B112" s="49" t="s">
        <v>263</v>
      </c>
      <c r="C112" s="50" t="s">
        <v>264</v>
      </c>
      <c r="D112" s="51"/>
      <c r="E112" s="52">
        <v>0.42080000000000001</v>
      </c>
      <c r="F112" s="52" t="s">
        <v>441</v>
      </c>
      <c r="G112" s="52" t="s">
        <v>441</v>
      </c>
      <c r="H112" s="52">
        <v>0.39192700848923928</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10498.591</v>
      </c>
      <c r="AL112" s="120" t="s">
        <v>431</v>
      </c>
    </row>
    <row r="113" spans="1:38" ht="26.45" customHeight="1" thickBot="1" x14ac:dyDescent="0.25">
      <c r="A113" s="49" t="s">
        <v>262</v>
      </c>
      <c r="B113" s="64" t="s">
        <v>265</v>
      </c>
      <c r="C113" s="65" t="s">
        <v>266</v>
      </c>
      <c r="D113" s="51"/>
      <c r="E113" s="52">
        <v>0.24665083387421552</v>
      </c>
      <c r="F113" s="52" t="s">
        <v>441</v>
      </c>
      <c r="G113" s="52" t="s">
        <v>441</v>
      </c>
      <c r="H113" s="52">
        <v>1.4356034259299475</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6166.2708468553883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5.2185950000000012E-3</v>
      </c>
      <c r="F115" s="52" t="s">
        <v>441</v>
      </c>
      <c r="G115" s="52" t="s">
        <v>441</v>
      </c>
      <c r="H115" s="52">
        <v>1.0437190000000002E-2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130.46487500000003</v>
      </c>
      <c r="AL115" s="120" t="s">
        <v>431</v>
      </c>
    </row>
    <row r="116" spans="1:38" ht="26.45" customHeight="1" thickBot="1" x14ac:dyDescent="0.25">
      <c r="A116" s="49" t="s">
        <v>262</v>
      </c>
      <c r="B116" s="49" t="s">
        <v>270</v>
      </c>
      <c r="C116" s="55" t="s">
        <v>407</v>
      </c>
      <c r="D116" s="51"/>
      <c r="E116" s="52">
        <v>0.29109725453227614</v>
      </c>
      <c r="F116" s="52" t="s">
        <v>441</v>
      </c>
      <c r="G116" s="52" t="s">
        <v>441</v>
      </c>
      <c r="H116" s="52">
        <v>0.81919151034657822</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7277.4313633069032</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2.533211038535532E-3</v>
      </c>
      <c r="J119" s="52">
        <v>5.9074787760574246E-2</v>
      </c>
      <c r="K119" s="52">
        <v>5.9074787760574246E-2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98650.936444976673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9.8650936444976689E-3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3.3421326470034388E-2</v>
      </c>
      <c r="G125" s="52" t="s">
        <v>441</v>
      </c>
      <c r="H125" s="52" t="s">
        <v>441</v>
      </c>
      <c r="I125" s="52">
        <v>5.2826339280000003E-6</v>
      </c>
      <c r="J125" s="52">
        <v>3.5057479703999999E-5</v>
      </c>
      <c r="K125" s="52">
        <v>7.4116954807999991E-5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160.07981599999999</v>
      </c>
      <c r="AL125" s="120" t="s">
        <v>433</v>
      </c>
    </row>
    <row r="126" spans="1:38" ht="26.45" customHeight="1" thickBot="1" x14ac:dyDescent="0.25">
      <c r="A126" s="49" t="s">
        <v>287</v>
      </c>
      <c r="B126" s="49" t="s">
        <v>290</v>
      </c>
      <c r="C126" s="50" t="s">
        <v>291</v>
      </c>
      <c r="D126" s="51"/>
      <c r="E126" s="52" t="s">
        <v>441</v>
      </c>
      <c r="F126" s="52" t="s">
        <v>441</v>
      </c>
      <c r="G126" s="52" t="s">
        <v>441</v>
      </c>
      <c r="H126" s="52">
        <v>3.4274133599999997E-3</v>
      </c>
      <c r="I126" s="52" t="s">
        <v>441</v>
      </c>
      <c r="J126" s="52" t="s">
        <v>441</v>
      </c>
      <c r="K126" s="52" t="s">
        <v>441</v>
      </c>
      <c r="L126" s="52" t="s">
        <v>441</v>
      </c>
      <c r="M126" s="52">
        <v>7.9972978400000005E-3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14.280888999999998</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1.5266999999999999E-2</v>
      </c>
      <c r="F128" s="52">
        <v>5.491651667300094E-5</v>
      </c>
      <c r="G128" s="52">
        <v>2.5000000000000001E-3</v>
      </c>
      <c r="H128" s="52">
        <v>2.7923652545593695E-5</v>
      </c>
      <c r="I128" s="52">
        <v>2.0999999999999999E-5</v>
      </c>
      <c r="J128" s="52">
        <v>2.0999999999999999E-5</v>
      </c>
      <c r="K128" s="52">
        <v>2.0999999999999999E-5</v>
      </c>
      <c r="L128" s="52">
        <v>7.3500000000000006E-7</v>
      </c>
      <c r="M128" s="52">
        <v>1.3159999999999999E-3</v>
      </c>
      <c r="N128" s="52">
        <v>5.3985728254814474E-4</v>
      </c>
      <c r="O128" s="52">
        <v>4.2816267236576995E-5</v>
      </c>
      <c r="P128" s="52">
        <v>1.7498822261905383E-4</v>
      </c>
      <c r="Q128" s="52">
        <v>5.7708881927560302E-5</v>
      </c>
      <c r="R128" s="52">
        <v>1.5264930058257886E-4</v>
      </c>
      <c r="S128" s="52">
        <v>1.2751801329154454E-4</v>
      </c>
      <c r="T128" s="52">
        <v>2.0105029832827464E-4</v>
      </c>
      <c r="U128" s="52">
        <v>1.0890224492781541E-4</v>
      </c>
      <c r="V128" s="52">
        <v>2.2804316245568184E-4</v>
      </c>
      <c r="W128" s="52">
        <v>4.8866391954788962E-4</v>
      </c>
      <c r="X128" s="52">
        <v>7.8186227127662356E-8</v>
      </c>
      <c r="Y128" s="52">
        <v>1.6661112685537573E-7</v>
      </c>
      <c r="Z128" s="52">
        <v>8.8424899727713392E-8</v>
      </c>
      <c r="AA128" s="52">
        <v>1.0797145650962897E-7</v>
      </c>
      <c r="AB128" s="52">
        <v>4.4119371022038046E-7</v>
      </c>
      <c r="AC128" s="52">
        <v>4.2071636502027834E-4</v>
      </c>
      <c r="AD128" s="52">
        <v>3.1646806218339527E-8</v>
      </c>
      <c r="AE128" s="40"/>
      <c r="AF128" s="52" t="s">
        <v>441</v>
      </c>
      <c r="AG128" s="52" t="s">
        <v>441</v>
      </c>
      <c r="AH128" s="52" t="s">
        <v>441</v>
      </c>
      <c r="AI128" s="52" t="s">
        <v>441</v>
      </c>
      <c r="AJ128" s="52" t="s">
        <v>441</v>
      </c>
      <c r="AK128" s="52">
        <v>9.3078841818645657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2.6981982194640695E-3</v>
      </c>
      <c r="G130" s="52" t="s">
        <v>442</v>
      </c>
      <c r="H130" s="52" t="s">
        <v>441</v>
      </c>
      <c r="I130" s="52" t="s">
        <v>442</v>
      </c>
      <c r="J130" s="52" t="s">
        <v>442</v>
      </c>
      <c r="K130" s="52" t="s">
        <v>442</v>
      </c>
      <c r="L130" s="52" t="s">
        <v>442</v>
      </c>
      <c r="M130" s="52" t="s">
        <v>442</v>
      </c>
      <c r="N130" s="52">
        <v>4.7400779531125541E-4</v>
      </c>
      <c r="O130" s="52">
        <v>3.6462138100865803E-5</v>
      </c>
      <c r="P130" s="52">
        <v>2.0418797336484845E-5</v>
      </c>
      <c r="Q130" s="52">
        <v>5.8339420961385276E-6</v>
      </c>
      <c r="R130" s="52" t="s">
        <v>441</v>
      </c>
      <c r="S130" s="52" t="s">
        <v>441</v>
      </c>
      <c r="T130" s="52">
        <v>5.104699334121212E-5</v>
      </c>
      <c r="U130" s="52" t="s">
        <v>441</v>
      </c>
      <c r="V130" s="52" t="s">
        <v>441</v>
      </c>
      <c r="W130" s="52">
        <v>3.64621381008658E-3</v>
      </c>
      <c r="X130" s="52" t="s">
        <v>441</v>
      </c>
      <c r="Y130" s="52" t="s">
        <v>441</v>
      </c>
      <c r="Z130" s="52" t="s">
        <v>441</v>
      </c>
      <c r="AA130" s="52" t="s">
        <v>441</v>
      </c>
      <c r="AB130" s="52">
        <v>7.2924276201731603E-6</v>
      </c>
      <c r="AC130" s="52">
        <v>7.2924276201731596E-4</v>
      </c>
      <c r="AD130" s="52" t="s">
        <v>441</v>
      </c>
      <c r="AE130" s="40"/>
      <c r="AF130" s="52" t="s">
        <v>441</v>
      </c>
      <c r="AG130" s="52" t="s">
        <v>441</v>
      </c>
      <c r="AH130" s="52" t="s">
        <v>441</v>
      </c>
      <c r="AI130" s="52" t="s">
        <v>441</v>
      </c>
      <c r="AJ130" s="52" t="s">
        <v>441</v>
      </c>
      <c r="AK130" s="52">
        <v>0.36462138100865799</v>
      </c>
      <c r="AL130" s="120" t="s">
        <v>299</v>
      </c>
    </row>
    <row r="131" spans="1:38" ht="26.45" customHeight="1" thickBot="1" x14ac:dyDescent="0.25">
      <c r="A131" s="49" t="s">
        <v>287</v>
      </c>
      <c r="B131" s="53" t="s">
        <v>302</v>
      </c>
      <c r="C131" s="61" t="s">
        <v>303</v>
      </c>
      <c r="D131" s="51"/>
      <c r="E131" s="52" t="s">
        <v>442</v>
      </c>
      <c r="F131" s="52">
        <v>9.8346105988744077E-5</v>
      </c>
      <c r="G131" s="52" t="s">
        <v>442</v>
      </c>
      <c r="H131" s="52" t="s">
        <v>441</v>
      </c>
      <c r="I131" s="52" t="s">
        <v>442</v>
      </c>
      <c r="J131" s="52" t="s">
        <v>442</v>
      </c>
      <c r="K131" s="52" t="s">
        <v>442</v>
      </c>
      <c r="L131" s="52" t="s">
        <v>442</v>
      </c>
      <c r="M131" s="52" t="s">
        <v>442</v>
      </c>
      <c r="N131" s="52" t="s">
        <v>435</v>
      </c>
      <c r="O131" s="52">
        <v>1.6859332455213287E-5</v>
      </c>
      <c r="P131" s="52">
        <v>2.2760098814537935E-4</v>
      </c>
      <c r="Q131" s="52">
        <v>1.4049443712677739E-7</v>
      </c>
      <c r="R131" s="52">
        <v>2.2479109940284383E-6</v>
      </c>
      <c r="S131" s="52">
        <v>3.4561631533187208E-4</v>
      </c>
      <c r="T131" s="52">
        <v>4.2148331138033176E-5</v>
      </c>
      <c r="U131" s="52" t="s">
        <v>441</v>
      </c>
      <c r="V131" s="52" t="s">
        <v>441</v>
      </c>
      <c r="W131" s="52">
        <v>5.6197774850710952E-2</v>
      </c>
      <c r="X131" s="52" t="s">
        <v>441</v>
      </c>
      <c r="Y131" s="52" t="s">
        <v>441</v>
      </c>
      <c r="Z131" s="52" t="s">
        <v>441</v>
      </c>
      <c r="AA131" s="52" t="s">
        <v>441</v>
      </c>
      <c r="AB131" s="52">
        <v>5.61977748507109E-9</v>
      </c>
      <c r="AC131" s="52">
        <v>1.4049443712677726E-2</v>
      </c>
      <c r="AD131" s="52">
        <v>2.8098887425355452E-3</v>
      </c>
      <c r="AE131" s="40"/>
      <c r="AF131" s="52" t="s">
        <v>441</v>
      </c>
      <c r="AG131" s="52" t="s">
        <v>441</v>
      </c>
      <c r="AH131" s="52" t="s">
        <v>441</v>
      </c>
      <c r="AI131" s="52" t="s">
        <v>441</v>
      </c>
      <c r="AJ131" s="52" t="s">
        <v>441</v>
      </c>
      <c r="AK131" s="52">
        <v>0.14049443712677726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3.6052499999999994E-4</v>
      </c>
      <c r="F133" s="52">
        <v>5.6809999999999995E-6</v>
      </c>
      <c r="G133" s="52">
        <v>4.9381E-5</v>
      </c>
      <c r="H133" s="52" t="s">
        <v>441</v>
      </c>
      <c r="I133" s="52">
        <v>1.5163900000000002E-5</v>
      </c>
      <c r="J133" s="52">
        <v>1.5163900000000002E-5</v>
      </c>
      <c r="K133" s="52">
        <v>1.6850720000000003E-5</v>
      </c>
      <c r="L133" s="52" t="s">
        <v>441</v>
      </c>
      <c r="M133" s="52">
        <v>6.1180000000000007E-5</v>
      </c>
      <c r="N133" s="52">
        <v>1.3123110000000002E-5</v>
      </c>
      <c r="O133" s="52">
        <v>2.1981100000000005E-6</v>
      </c>
      <c r="P133" s="52">
        <v>6.5112999999999998E-4</v>
      </c>
      <c r="Q133" s="52">
        <v>5.94757E-6</v>
      </c>
      <c r="R133" s="52">
        <v>5.9257200000000004E-6</v>
      </c>
      <c r="S133" s="52">
        <v>5.4319100000000003E-6</v>
      </c>
      <c r="T133" s="52">
        <v>7.5732099999999996E-6</v>
      </c>
      <c r="U133" s="52">
        <v>8.643860000000001E-6</v>
      </c>
      <c r="V133" s="52">
        <v>6.9972440000000004E-5</v>
      </c>
      <c r="W133" s="52">
        <v>1.1798999999999998E-5</v>
      </c>
      <c r="X133" s="52">
        <v>5.7683999999999992E-9</v>
      </c>
      <c r="Y133" s="52">
        <v>3.1507699999999999E-9</v>
      </c>
      <c r="Z133" s="52">
        <v>2.8142800000000003E-9</v>
      </c>
      <c r="AA133" s="52">
        <v>3.0546300000000002E-9</v>
      </c>
      <c r="AB133" s="52">
        <v>1.4788080000000002E-8</v>
      </c>
      <c r="AC133" s="52">
        <v>6.5549999999999994E-5</v>
      </c>
      <c r="AD133" s="52">
        <v>1.7916999999999998E-4</v>
      </c>
      <c r="AE133" s="40"/>
      <c r="AF133" s="52" t="s">
        <v>441</v>
      </c>
      <c r="AG133" s="52" t="s">
        <v>441</v>
      </c>
      <c r="AH133" s="52" t="s">
        <v>441</v>
      </c>
      <c r="AI133" s="52" t="s">
        <v>441</v>
      </c>
      <c r="AJ133" s="52" t="s">
        <v>441</v>
      </c>
      <c r="AK133" s="52">
        <v>437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5.4992797518204294E-4</v>
      </c>
      <c r="F139" s="52">
        <v>2.6746046088093976E-3</v>
      </c>
      <c r="G139" s="52">
        <v>7.9644842236693929E-3</v>
      </c>
      <c r="H139" s="52" t="s">
        <v>441</v>
      </c>
      <c r="I139" s="52">
        <v>3.4736700998873908E-3</v>
      </c>
      <c r="J139" s="52">
        <v>3.4736700998873908E-3</v>
      </c>
      <c r="K139" s="52">
        <v>3.4736700998873908E-3</v>
      </c>
      <c r="L139" s="52" t="s">
        <v>441</v>
      </c>
      <c r="M139" s="52">
        <v>9.5103812182343594E-3</v>
      </c>
      <c r="N139" s="52">
        <v>4.2281038396066249E-2</v>
      </c>
      <c r="O139" s="52">
        <v>9.6498064619022369E-5</v>
      </c>
      <c r="P139" s="52">
        <v>8.8514285714285699E-6</v>
      </c>
      <c r="Q139" s="52">
        <v>2.7637636773665606E-5</v>
      </c>
      <c r="R139" s="52">
        <v>2.094231528458819E-4</v>
      </c>
      <c r="S139" s="52">
        <v>1.4235105221004393E-3</v>
      </c>
      <c r="T139" s="52">
        <v>1.4435916525486035E-4</v>
      </c>
      <c r="U139" s="52" t="s">
        <v>441</v>
      </c>
      <c r="V139" s="52">
        <v>0.16498190314841182</v>
      </c>
      <c r="W139" s="52">
        <v>8.1462273789355139E-2</v>
      </c>
      <c r="X139" s="52">
        <v>9.4857133187373113E-4</v>
      </c>
      <c r="Y139" s="52">
        <v>1.9495717991899961E-3</v>
      </c>
      <c r="Z139" s="52">
        <v>1.7650717991899961E-3</v>
      </c>
      <c r="AA139" s="52">
        <v>1.3948173394422306E-3</v>
      </c>
      <c r="AB139" s="52">
        <v>6.0580322696959545E-3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18.335900872861629</v>
      </c>
      <c r="F141" s="68">
        <f>SUM(F14:F140)</f>
        <v>5.0532511589786351</v>
      </c>
      <c r="G141" s="68">
        <f t="shared" ref="G141:AD141" si="0">SUM(G14:G140)</f>
        <v>81.523642539686961</v>
      </c>
      <c r="H141" s="68">
        <f>SUM(H14:H140)</f>
        <v>5.1046640052843699</v>
      </c>
      <c r="I141" s="68">
        <f t="shared" si="0"/>
        <v>1.4283902491225013</v>
      </c>
      <c r="J141" s="68">
        <f t="shared" si="0"/>
        <v>2.9390963506394869</v>
      </c>
      <c r="K141" s="68">
        <f t="shared" si="0"/>
        <v>5.8275071165628853</v>
      </c>
      <c r="L141" s="68">
        <f t="shared" si="0"/>
        <v>0.14531879885808299</v>
      </c>
      <c r="M141" s="68">
        <f t="shared" si="0"/>
        <v>106.37257606816711</v>
      </c>
      <c r="N141" s="68">
        <f t="shared" si="0"/>
        <v>1.6367835114821354</v>
      </c>
      <c r="O141" s="68">
        <f t="shared" si="0"/>
        <v>0.14795382566078086</v>
      </c>
      <c r="P141" s="68">
        <f t="shared" si="0"/>
        <v>2.9700325367417603E-2</v>
      </c>
      <c r="Q141" s="68">
        <f t="shared" si="0"/>
        <v>0.19249240191294506</v>
      </c>
      <c r="R141" s="68">
        <f>SUM(R14:R140)</f>
        <v>0.25194368285224361</v>
      </c>
      <c r="S141" s="68">
        <f t="shared" si="0"/>
        <v>2.9012380001796778</v>
      </c>
      <c r="T141" s="68">
        <f t="shared" si="0"/>
        <v>3.7665543857912018</v>
      </c>
      <c r="U141" s="68">
        <f t="shared" si="0"/>
        <v>3.1259031971442017E-2</v>
      </c>
      <c r="V141" s="68">
        <f t="shared" si="0"/>
        <v>5.4366939436192219</v>
      </c>
      <c r="W141" s="68">
        <f t="shared" si="0"/>
        <v>0.79780271608843734</v>
      </c>
      <c r="X141" s="68">
        <f t="shared" si="0"/>
        <v>2.164081613739444E-2</v>
      </c>
      <c r="Y141" s="68">
        <f t="shared" si="0"/>
        <v>5.1742154768496175E-2</v>
      </c>
      <c r="Z141" s="68">
        <f t="shared" si="0"/>
        <v>2.8511152632406511E-2</v>
      </c>
      <c r="AA141" s="68">
        <f t="shared" si="0"/>
        <v>1.3592686936697976E-2</v>
      </c>
      <c r="AB141" s="68">
        <f t="shared" si="0"/>
        <v>0.11549410852239277</v>
      </c>
      <c r="AC141" s="68">
        <f t="shared" si="0"/>
        <v>0.61623128329721544</v>
      </c>
      <c r="AD141" s="68">
        <f t="shared" si="0"/>
        <v>0.11319042635723174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18.335900872861629</v>
      </c>
      <c r="F152" s="110">
        <f>SUM(F$141, F$151, IF(AND(ISNUMBER(SEARCH($B$4,"AT|BE|CH|GB|IE|LT|LU|NL")),SUM(F$143:F$149)&gt;0),SUM(F$143:F$149)-SUM(F$27:F$33),0))</f>
        <v>5.0532511589786351</v>
      </c>
      <c r="G152" s="10">
        <f t="shared" ref="G152:AD152" si="1">SUM(G$141, G$151, IF(AND(ISNUMBER(SEARCH($B$4,"AT|BE|CH|GB|IE|LT|LU|NL")),SUM(G$143:G$149)&gt;0),SUM(G$143:G$149)-SUM(G$27:G$33),0))</f>
        <v>81.523642539686961</v>
      </c>
      <c r="H152" s="10">
        <f t="shared" si="1"/>
        <v>5.1046640052843699</v>
      </c>
      <c r="I152" s="10">
        <f t="shared" si="1"/>
        <v>1.4283902491225013</v>
      </c>
      <c r="J152" s="10">
        <f t="shared" si="1"/>
        <v>2.9390963506394869</v>
      </c>
      <c r="K152" s="10">
        <f t="shared" si="1"/>
        <v>5.8275071165628853</v>
      </c>
      <c r="L152" s="10">
        <f t="shared" si="1"/>
        <v>0.14531879885808299</v>
      </c>
      <c r="M152" s="10">
        <f t="shared" si="1"/>
        <v>106.37257606816711</v>
      </c>
      <c r="N152" s="10">
        <f t="shared" si="1"/>
        <v>1.6367835114821354</v>
      </c>
      <c r="O152" s="10">
        <f t="shared" si="1"/>
        <v>0.14795382566078086</v>
      </c>
      <c r="P152" s="10">
        <f t="shared" si="1"/>
        <v>2.9700325367417603E-2</v>
      </c>
      <c r="Q152" s="10">
        <f t="shared" si="1"/>
        <v>0.19249240191294506</v>
      </c>
      <c r="R152" s="10">
        <f t="shared" si="1"/>
        <v>0.25194368285224361</v>
      </c>
      <c r="S152" s="10">
        <f t="shared" si="1"/>
        <v>2.9012380001796778</v>
      </c>
      <c r="T152" s="10">
        <f t="shared" si="1"/>
        <v>3.7665543857912018</v>
      </c>
      <c r="U152" s="10">
        <f t="shared" si="1"/>
        <v>3.1259031971442017E-2</v>
      </c>
      <c r="V152" s="10">
        <f t="shared" si="1"/>
        <v>5.4366939436192219</v>
      </c>
      <c r="W152" s="10">
        <f t="shared" si="1"/>
        <v>0.79780271608843734</v>
      </c>
      <c r="X152" s="10">
        <f t="shared" si="1"/>
        <v>2.164081613739444E-2</v>
      </c>
      <c r="Y152" s="10">
        <f t="shared" si="1"/>
        <v>5.1742154768496175E-2</v>
      </c>
      <c r="Z152" s="10">
        <f t="shared" si="1"/>
        <v>2.8511152632406511E-2</v>
      </c>
      <c r="AA152" s="10">
        <f t="shared" si="1"/>
        <v>1.3592686936697976E-2</v>
      </c>
      <c r="AB152" s="10">
        <f t="shared" si="1"/>
        <v>0.11549410852239277</v>
      </c>
      <c r="AC152" s="10">
        <f t="shared" si="1"/>
        <v>0.61623128329721544</v>
      </c>
      <c r="AD152" s="10">
        <f t="shared" si="1"/>
        <v>0.11319042635723174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18.335900872861629</v>
      </c>
      <c r="F154" s="110">
        <f>SUM(F$141, F$153, -1 * IF(OR($B$6=2005,$B$6&gt;=2020),SUM(F$99:F$122),0), IF(AND(ISNUMBER(SEARCH($B$4,"AT|BE|CH|GB|IE|LT|LU|NL")),SUM(F$143:F$149)&gt;0),SUM(F$143:F$149)-SUM(F$27:F$33),0))</f>
        <v>5.0532511589786351</v>
      </c>
      <c r="G154" s="10">
        <f>SUM(G$141, G$153, IF(AND(ISNUMBER(SEARCH($B$4,"AT|BE|CH|GB|IE|LT|LU|NL")),SUM(G$143:G$149)&gt;0),SUM(G$143:G$149)-SUM(G$27:G$33),0))</f>
        <v>81.523642539686961</v>
      </c>
      <c r="H154" s="10">
        <f>SUM(H$141, H$153, IF(AND(ISNUMBER(SEARCH($B$4,"AT|BE|CH|GB|IE|LT|LU|NL")),SUM(H$143:H$149)&gt;0),SUM(H$143:H$149)-SUM(H$27:H$33),0))</f>
        <v>5.1046640052843699</v>
      </c>
      <c r="I154" s="10">
        <f t="shared" ref="I154:AD154" si="2">SUM(I$141, I$153, IF(AND(ISNUMBER(SEARCH($B$4,"AT|BE|CH|GB|IE|LT|LU|NL")),SUM(I$143:I$149)&gt;0),SUM(I$143:I$149)-SUM(I$27:I$33),0))</f>
        <v>1.4283902491225013</v>
      </c>
      <c r="J154" s="10">
        <f t="shared" si="2"/>
        <v>2.9390963506394869</v>
      </c>
      <c r="K154" s="10">
        <f t="shared" si="2"/>
        <v>5.8275071165628853</v>
      </c>
      <c r="L154" s="10">
        <f t="shared" si="2"/>
        <v>0.14531879885808299</v>
      </c>
      <c r="M154" s="10">
        <f t="shared" si="2"/>
        <v>106.37257606816711</v>
      </c>
      <c r="N154" s="10">
        <f t="shared" si="2"/>
        <v>1.6367835114821354</v>
      </c>
      <c r="O154" s="10">
        <f t="shared" si="2"/>
        <v>0.14795382566078086</v>
      </c>
      <c r="P154" s="10">
        <f t="shared" si="2"/>
        <v>2.9700325367417603E-2</v>
      </c>
      <c r="Q154" s="10">
        <f t="shared" si="2"/>
        <v>0.19249240191294506</v>
      </c>
      <c r="R154" s="10">
        <f t="shared" si="2"/>
        <v>0.25194368285224361</v>
      </c>
      <c r="S154" s="10">
        <f t="shared" si="2"/>
        <v>2.9012380001796778</v>
      </c>
      <c r="T154" s="10">
        <f t="shared" si="2"/>
        <v>3.7665543857912018</v>
      </c>
      <c r="U154" s="10">
        <f t="shared" si="2"/>
        <v>3.1259031971442017E-2</v>
      </c>
      <c r="V154" s="10">
        <f t="shared" si="2"/>
        <v>5.4366939436192219</v>
      </c>
      <c r="W154" s="10">
        <f t="shared" si="2"/>
        <v>0.79780271608843734</v>
      </c>
      <c r="X154" s="10">
        <f t="shared" si="2"/>
        <v>2.164081613739444E-2</v>
      </c>
      <c r="Y154" s="10">
        <f t="shared" si="2"/>
        <v>5.1742154768496175E-2</v>
      </c>
      <c r="Z154" s="10">
        <f t="shared" si="2"/>
        <v>2.8511152632406511E-2</v>
      </c>
      <c r="AA154" s="10">
        <f t="shared" si="2"/>
        <v>1.3592686936697976E-2</v>
      </c>
      <c r="AB154" s="10">
        <f t="shared" si="2"/>
        <v>0.11549410852239277</v>
      </c>
      <c r="AC154" s="10">
        <f t="shared" si="2"/>
        <v>0.61623128329721544</v>
      </c>
      <c r="AD154" s="10">
        <f t="shared" si="2"/>
        <v>0.11319042635723174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1.53484697325848</v>
      </c>
      <c r="F157" s="112">
        <v>2.570638731714904</v>
      </c>
      <c r="G157" s="112">
        <v>0.11364929505384</v>
      </c>
      <c r="H157" s="112" t="s">
        <v>441</v>
      </c>
      <c r="I157" s="112">
        <v>3.6430985042931095E-2</v>
      </c>
      <c r="J157" s="112">
        <v>3.6430985042931095E-2</v>
      </c>
      <c r="K157" s="112">
        <v>3.6430985042931095E-2</v>
      </c>
      <c r="L157" s="112">
        <v>5.4646477564396639E-3</v>
      </c>
      <c r="M157" s="112">
        <v>0.29613509691130396</v>
      </c>
      <c r="N157" s="112" t="s">
        <v>441</v>
      </c>
      <c r="O157" s="112" t="s">
        <v>441</v>
      </c>
      <c r="P157" s="112" t="s">
        <v>441</v>
      </c>
      <c r="Q157" s="112" t="s">
        <v>441</v>
      </c>
      <c r="R157" s="112" t="s">
        <v>441</v>
      </c>
      <c r="S157" s="112" t="s">
        <v>441</v>
      </c>
      <c r="T157" s="112" t="s">
        <v>441</v>
      </c>
      <c r="U157" s="112" t="s">
        <v>441</v>
      </c>
      <c r="V157" s="112" t="s">
        <v>441</v>
      </c>
      <c r="W157" s="112">
        <v>8.1178065212049576E-3</v>
      </c>
      <c r="X157" s="112" t="s">
        <v>441</v>
      </c>
      <c r="Y157" s="112" t="s">
        <v>441</v>
      </c>
      <c r="Z157" s="112" t="s">
        <v>441</v>
      </c>
      <c r="AA157" s="112" t="s">
        <v>441</v>
      </c>
      <c r="AB157" s="112" t="s">
        <v>441</v>
      </c>
      <c r="AC157" s="112" t="s">
        <v>441</v>
      </c>
      <c r="AD157" s="112" t="s">
        <v>441</v>
      </c>
      <c r="AE157" s="43"/>
      <c r="AF157" s="16">
        <v>5967.0698190145758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7.2867716010947783E-2</v>
      </c>
      <c r="F158" s="112">
        <v>0.10845741752379405</v>
      </c>
      <c r="G158" s="112">
        <v>4.7949596720033884E-3</v>
      </c>
      <c r="H158" s="112" t="s">
        <v>441</v>
      </c>
      <c r="I158" s="112">
        <v>6.85932635847756E-5</v>
      </c>
      <c r="J158" s="112">
        <v>6.85932635847756E-5</v>
      </c>
      <c r="K158" s="112">
        <v>6.85932635847756E-5</v>
      </c>
      <c r="L158" s="112">
        <v>1.028898953771634E-5</v>
      </c>
      <c r="M158" s="112">
        <v>2.5197975393926968E-2</v>
      </c>
      <c r="N158" s="112" t="s">
        <v>441</v>
      </c>
      <c r="O158" s="112" t="s">
        <v>441</v>
      </c>
      <c r="P158" s="112" t="s">
        <v>441</v>
      </c>
      <c r="Q158" s="112" t="s">
        <v>441</v>
      </c>
      <c r="R158" s="112" t="s">
        <v>441</v>
      </c>
      <c r="S158" s="112" t="s">
        <v>441</v>
      </c>
      <c r="T158" s="112" t="s">
        <v>441</v>
      </c>
      <c r="U158" s="112" t="s">
        <v>441</v>
      </c>
      <c r="V158" s="112" t="s">
        <v>441</v>
      </c>
      <c r="W158" s="112">
        <v>3.4249710796987597E-4</v>
      </c>
      <c r="X158" s="112" t="s">
        <v>441</v>
      </c>
      <c r="Y158" s="112" t="s">
        <v>441</v>
      </c>
      <c r="Z158" s="112" t="s">
        <v>441</v>
      </c>
      <c r="AA158" s="112" t="s">
        <v>441</v>
      </c>
      <c r="AB158" s="112" t="s">
        <v>441</v>
      </c>
      <c r="AC158" s="112" t="s">
        <v>441</v>
      </c>
      <c r="AD158" s="112" t="s">
        <v>441</v>
      </c>
      <c r="AE158" s="43"/>
      <c r="AF158" s="16">
        <v>251.73537435785883</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0.92446875010095597</v>
      </c>
      <c r="F159" s="112">
        <v>2.8696694561357396E-2</v>
      </c>
      <c r="G159" s="112">
        <v>0.287692</v>
      </c>
      <c r="H159" s="112" t="s">
        <v>441</v>
      </c>
      <c r="I159" s="112">
        <v>4.427495426941E-2</v>
      </c>
      <c r="J159" s="112">
        <v>5.2069692281829179E-2</v>
      </c>
      <c r="K159" s="112">
        <v>5.2069692281829179E-2</v>
      </c>
      <c r="L159" s="112">
        <v>1.1338071186840308E-3</v>
      </c>
      <c r="M159" s="112">
        <v>6.0697953616527502E-2</v>
      </c>
      <c r="N159" s="112">
        <v>2.50979E-3</v>
      </c>
      <c r="O159" s="112">
        <v>2.4935000000000002E-4</v>
      </c>
      <c r="P159" s="112">
        <v>3.8217000000000004E-4</v>
      </c>
      <c r="Q159" s="112">
        <v>6.4856000000000011E-3</v>
      </c>
      <c r="R159" s="112">
        <v>6.9178900000000003E-3</v>
      </c>
      <c r="S159" s="112">
        <v>1.7277830000000001E-2</v>
      </c>
      <c r="T159" s="112">
        <v>0.29934500000000003</v>
      </c>
      <c r="U159" s="112">
        <v>2.5849700000000002E-3</v>
      </c>
      <c r="V159" s="112">
        <v>1.89456E-2</v>
      </c>
      <c r="W159" s="112">
        <v>5.1624199999999992E-3</v>
      </c>
      <c r="X159" s="112">
        <v>5.9017000000000008E-5</v>
      </c>
      <c r="Y159" s="112">
        <v>3.4081999999999998E-4</v>
      </c>
      <c r="Z159" s="112">
        <v>2.4935000000000002E-4</v>
      </c>
      <c r="AA159" s="112">
        <v>8.8963999999999997E-5</v>
      </c>
      <c r="AB159" s="112">
        <v>7.3815100000000004E-4</v>
      </c>
      <c r="AC159" s="112">
        <v>1.8118600000000002E-3</v>
      </c>
      <c r="AD159" s="112">
        <v>5.4661479999999997E-3</v>
      </c>
      <c r="AE159" s="43"/>
      <c r="AF159" s="16">
        <v>655.10179999999991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300</v>
      </c>
      <c r="H162" s="113" t="s">
        <v>443</v>
      </c>
      <c r="I162" s="113">
        <v>13184.479237576583</v>
      </c>
      <c r="J162" s="113">
        <v>47038.80190605855</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03" priority="9" operator="containsText" text="NR">
      <formula>NOT(ISERROR(SEARCH("NR",E14)))</formula>
    </cfRule>
  </conditionalFormatting>
  <conditionalFormatting sqref="E14:AK140">
    <cfRule type="containsText" dxfId="102" priority="1" operator="containsText" text="NA">
      <formula>NOT(ISERROR(SEARCH("NA",E14)))</formula>
    </cfRule>
    <cfRule type="containsText" dxfId="101" priority="2" operator="containsText" text="IE">
      <formula>NOT(ISERROR(SEARCH("IE",E14)))</formula>
    </cfRule>
    <cfRule type="containsText" dxfId="100" priority="3" operator="containsText" text="NE">
      <formula>NOT(ISERROR(SEARCH("NE",E14)))</formula>
    </cfRule>
    <cfRule type="containsText" dxfId="99" priority="4" operator="containsText" text="NO">
      <formula>NOT(ISERROR(SEARCH("NO",E14)))</formula>
    </cfRule>
    <cfRule type="cellIs" dxfId="98" priority="6" operator="equal">
      <formula>0</formula>
    </cfRule>
  </conditionalFormatting>
  <conditionalFormatting sqref="E23:AK140">
    <cfRule type="cellIs" dxfId="97" priority="5" operator="lessThan">
      <formula>0</formula>
    </cfRule>
    <cfRule type="cellIs" dxfId="96" priority="7" operator="equal">
      <formula>"NR"</formula>
    </cfRule>
  </conditionalFormatting>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F3874-0E37-46E8-8C99-3F35B964995C}">
  <sheetPr codeName="Sheet22"/>
  <dimension ref="A1:AL170"/>
  <sheetViews>
    <sheetView zoomScale="70" zoomScaleNormal="70" zoomScaleSheetLayoutView="5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2012</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1.2811199468000002E-2</v>
      </c>
      <c r="F14" s="52">
        <v>1.4554454420000001E-4</v>
      </c>
      <c r="G14" s="52">
        <v>1.5942322500000002E-2</v>
      </c>
      <c r="H14" s="52">
        <v>1.6902000000000002E-5</v>
      </c>
      <c r="I14" s="52">
        <v>5.1865757262199996E-2</v>
      </c>
      <c r="J14" s="52">
        <v>7.7317345440800003E-2</v>
      </c>
      <c r="K14" s="52">
        <v>0.10336931557160001</v>
      </c>
      <c r="L14" s="52">
        <v>1.8251593146832001E-3</v>
      </c>
      <c r="M14" s="52">
        <v>4.6091353553999997E-3</v>
      </c>
      <c r="N14" s="52">
        <v>0.58610315942024005</v>
      </c>
      <c r="O14" s="52">
        <v>1.9211454944799998E-2</v>
      </c>
      <c r="P14" s="52">
        <v>1.5831050259813999E-2</v>
      </c>
      <c r="Q14" s="52">
        <v>1.2131109356920002E-2</v>
      </c>
      <c r="R14" s="52">
        <v>1.0981523077000003E-3</v>
      </c>
      <c r="S14" s="52">
        <v>6.3568776073999998E-4</v>
      </c>
      <c r="T14" s="52">
        <v>7.3331917000000004E-4</v>
      </c>
      <c r="U14" s="52">
        <v>3.4476038524E-4</v>
      </c>
      <c r="V14" s="52">
        <v>5.1454065112000007E-3</v>
      </c>
      <c r="W14" s="52">
        <v>0.28829054613499999</v>
      </c>
      <c r="X14" s="52">
        <v>2.36628E-5</v>
      </c>
      <c r="Y14" s="52">
        <v>1.8053343E-5</v>
      </c>
      <c r="Z14" s="52">
        <v>1.7489943000000004E-5</v>
      </c>
      <c r="AA14" s="52">
        <v>3.8726588000000009E-7</v>
      </c>
      <c r="AB14" s="52">
        <v>5.9593351880000002E-5</v>
      </c>
      <c r="AC14" s="52">
        <v>1.1268E-2</v>
      </c>
      <c r="AD14" s="52">
        <v>2.9860200000000003E-2</v>
      </c>
      <c r="AE14" s="33"/>
      <c r="AF14" s="52">
        <v>46.518999999999998</v>
      </c>
      <c r="AG14" s="52" t="s">
        <v>441</v>
      </c>
      <c r="AH14" s="52" t="s">
        <v>441</v>
      </c>
      <c r="AI14" s="52">
        <v>40.042711344869261</v>
      </c>
      <c r="AJ14" s="52">
        <v>21.820421254423053</v>
      </c>
      <c r="AK14" s="52">
        <v>5.6340000000000003</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5.9559300000000008E-3</v>
      </c>
      <c r="F17" s="52">
        <v>2.9024999999999998E-4</v>
      </c>
      <c r="G17" s="52">
        <v>4.8060000000000011E-6</v>
      </c>
      <c r="H17" s="52" t="s">
        <v>441</v>
      </c>
      <c r="I17" s="52">
        <v>2.3220000000000001E-4</v>
      </c>
      <c r="J17" s="52">
        <v>2.3220000000000001E-4</v>
      </c>
      <c r="K17" s="52">
        <v>2.3220000000000001E-4</v>
      </c>
      <c r="L17" s="52">
        <v>1.30032E-4</v>
      </c>
      <c r="M17" s="52">
        <v>7.6625999999999994E-4</v>
      </c>
      <c r="N17" s="52">
        <v>9.2880000000000011E-7</v>
      </c>
      <c r="O17" s="52">
        <v>6.9660000000000003E-8</v>
      </c>
      <c r="P17" s="52">
        <v>1.3932000000000001E-6</v>
      </c>
      <c r="Q17" s="52">
        <v>3.4830000000000002E-7</v>
      </c>
      <c r="R17" s="52">
        <v>2.322E-6</v>
      </c>
      <c r="S17" s="52">
        <v>2.5542E-6</v>
      </c>
      <c r="T17" s="52">
        <v>9.2880000000000022E-8</v>
      </c>
      <c r="U17" s="52">
        <v>1.2771E-6</v>
      </c>
      <c r="V17" s="52">
        <v>3.3669000000000006E-4</v>
      </c>
      <c r="W17" s="52">
        <v>1.6254000000000001E-5</v>
      </c>
      <c r="X17" s="52">
        <v>2.2059000000000003E-8</v>
      </c>
      <c r="Y17" s="52">
        <v>1.7415000000000001E-7</v>
      </c>
      <c r="Z17" s="52">
        <v>1.9737E-8</v>
      </c>
      <c r="AA17" s="52">
        <v>1.7415000000000001E-8</v>
      </c>
      <c r="AB17" s="52">
        <v>2.3336100000000002E-7</v>
      </c>
      <c r="AC17" s="52" t="s">
        <v>441</v>
      </c>
      <c r="AD17" s="52" t="s">
        <v>441</v>
      </c>
      <c r="AE17" s="40"/>
      <c r="AF17" s="52">
        <v>11.610000000000001</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6.9452268605232001E-2</v>
      </c>
      <c r="F18" s="52">
        <v>4.0093117715999998E-3</v>
      </c>
      <c r="G18" s="52">
        <v>5.7445728856334408E-2</v>
      </c>
      <c r="H18" s="52" t="s">
        <v>441</v>
      </c>
      <c r="I18" s="52">
        <v>2.6398863112799993E-3</v>
      </c>
      <c r="J18" s="52">
        <v>2.6398863112799993E-3</v>
      </c>
      <c r="K18" s="52">
        <v>2.6398863112799993E-3</v>
      </c>
      <c r="L18" s="52">
        <v>1.4652714310368002E-3</v>
      </c>
      <c r="M18" s="52">
        <v>9.562840641023999E-3</v>
      </c>
      <c r="N18" s="52">
        <v>1.0813370289119999E-5</v>
      </c>
      <c r="O18" s="52">
        <v>8.1341861918399992E-7</v>
      </c>
      <c r="P18" s="52">
        <v>3.3082670983680001E-5</v>
      </c>
      <c r="Q18" s="52">
        <v>7.1432722459199996E-6</v>
      </c>
      <c r="R18" s="52">
        <v>2.6566361872799998E-5</v>
      </c>
      <c r="S18" s="52">
        <v>2.8846125850079999E-5</v>
      </c>
      <c r="T18" s="52">
        <v>1.4646514989119999E-6</v>
      </c>
      <c r="U18" s="52">
        <v>1.6249443635039999E-5</v>
      </c>
      <c r="V18" s="52">
        <v>3.814918420056E-3</v>
      </c>
      <c r="W18" s="52">
        <v>1.8303330480960001E-4</v>
      </c>
      <c r="X18" s="52">
        <v>2.484023422416E-7</v>
      </c>
      <c r="Y18" s="52">
        <v>1.9610711229599998E-6</v>
      </c>
      <c r="Z18" s="52">
        <v>2.2225472726879999E-7</v>
      </c>
      <c r="AA18" s="52">
        <v>1.9610711229599998E-7</v>
      </c>
      <c r="AB18" s="52">
        <v>2.6278353047664003E-6</v>
      </c>
      <c r="AC18" s="52" t="s">
        <v>441</v>
      </c>
      <c r="AD18" s="52" t="s">
        <v>441</v>
      </c>
      <c r="AE18" s="40"/>
      <c r="AF18" s="52">
        <v>162.94937486399999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0.44559262079999995</v>
      </c>
      <c r="F21" s="52">
        <v>2.1715039999999998E-2</v>
      </c>
      <c r="G21" s="52">
        <v>0.2755227502</v>
      </c>
      <c r="H21" s="52" t="s">
        <v>441</v>
      </c>
      <c r="I21" s="52">
        <v>1.7372031999999996E-2</v>
      </c>
      <c r="J21" s="52">
        <v>1.7372031999999996E-2</v>
      </c>
      <c r="K21" s="52">
        <v>1.7372031999999996E-2</v>
      </c>
      <c r="L21" s="52">
        <v>9.7283379199999999E-3</v>
      </c>
      <c r="M21" s="52">
        <v>5.7327705599999987E-2</v>
      </c>
      <c r="N21" s="52">
        <v>6.9488128E-5</v>
      </c>
      <c r="O21" s="52">
        <v>5.2116096000000003E-6</v>
      </c>
      <c r="P21" s="52">
        <v>1.0423219199999998E-4</v>
      </c>
      <c r="Q21" s="52">
        <v>2.6058047999999995E-5</v>
      </c>
      <c r="R21" s="52">
        <v>1.7372031999999998E-4</v>
      </c>
      <c r="S21" s="52">
        <v>1.9109235199999997E-4</v>
      </c>
      <c r="T21" s="52">
        <v>6.948812800000001E-6</v>
      </c>
      <c r="U21" s="52">
        <v>9.5546175999999984E-5</v>
      </c>
      <c r="V21" s="52">
        <v>2.5189446399999999E-2</v>
      </c>
      <c r="W21" s="52">
        <v>1.21604224E-3</v>
      </c>
      <c r="X21" s="52">
        <v>1.6503430400000002E-6</v>
      </c>
      <c r="Y21" s="52">
        <v>1.3029023999999997E-5</v>
      </c>
      <c r="Z21" s="52">
        <v>1.4766227199999998E-6</v>
      </c>
      <c r="AA21" s="52">
        <v>1.3029024000000001E-6</v>
      </c>
      <c r="AB21" s="52">
        <v>1.7458892159999998E-5</v>
      </c>
      <c r="AC21" s="52" t="s">
        <v>441</v>
      </c>
      <c r="AD21" s="52" t="s">
        <v>441</v>
      </c>
      <c r="AE21" s="40"/>
      <c r="AF21" s="52">
        <v>818.39179999999999</v>
      </c>
      <c r="AG21" s="52" t="s">
        <v>441</v>
      </c>
      <c r="AH21" s="52" t="s">
        <v>441</v>
      </c>
      <c r="AI21" s="52" t="s">
        <v>435</v>
      </c>
      <c r="AJ21" s="52">
        <v>50.209800000000008</v>
      </c>
      <c r="AK21" s="52" t="s">
        <v>441</v>
      </c>
      <c r="AL21" s="120" t="s">
        <v>49</v>
      </c>
    </row>
    <row r="22" spans="1:38" ht="26.45" customHeight="1" thickBot="1" x14ac:dyDescent="0.25">
      <c r="A22" s="49" t="s">
        <v>53</v>
      </c>
      <c r="B22" s="53" t="s">
        <v>68</v>
      </c>
      <c r="C22" s="50" t="s">
        <v>69</v>
      </c>
      <c r="D22" s="51"/>
      <c r="E22" s="52">
        <v>1.4432674284E-3</v>
      </c>
      <c r="F22" s="52">
        <v>7.0334669999999987E-5</v>
      </c>
      <c r="G22" s="52">
        <v>1.1646112800000003E-6</v>
      </c>
      <c r="H22" s="52" t="s">
        <v>441</v>
      </c>
      <c r="I22" s="52">
        <v>5.6267735999999995E-5</v>
      </c>
      <c r="J22" s="52">
        <v>5.6267735999999995E-5</v>
      </c>
      <c r="K22" s="52">
        <v>5.6267735999999995E-5</v>
      </c>
      <c r="L22" s="52">
        <v>3.1509932159999999E-5</v>
      </c>
      <c r="M22" s="52">
        <v>1.8568352879999998E-4</v>
      </c>
      <c r="N22" s="52">
        <v>2.25070944E-7</v>
      </c>
      <c r="O22" s="52">
        <v>1.6880320799999999E-8</v>
      </c>
      <c r="P22" s="52">
        <v>3.3760641599999999E-7</v>
      </c>
      <c r="Q22" s="52">
        <v>8.4401603999999997E-8</v>
      </c>
      <c r="R22" s="52">
        <v>5.6267735999999996E-7</v>
      </c>
      <c r="S22" s="52">
        <v>6.1894509599999991E-7</v>
      </c>
      <c r="T22" s="52">
        <v>2.2507094400000001E-8</v>
      </c>
      <c r="U22" s="52">
        <v>3.0947254799999996E-7</v>
      </c>
      <c r="V22" s="52">
        <v>8.1588217200000002E-5</v>
      </c>
      <c r="W22" s="52">
        <v>3.9387415199999999E-6</v>
      </c>
      <c r="X22" s="52">
        <v>5.3454349200000002E-9</v>
      </c>
      <c r="Y22" s="52">
        <v>4.2200801999999998E-8</v>
      </c>
      <c r="Z22" s="52">
        <v>4.78275756E-9</v>
      </c>
      <c r="AA22" s="52">
        <v>4.2200801999999998E-9</v>
      </c>
      <c r="AB22" s="52">
        <v>5.6549074679999998E-8</v>
      </c>
      <c r="AC22" s="52" t="s">
        <v>441</v>
      </c>
      <c r="AD22" s="52" t="s">
        <v>441</v>
      </c>
      <c r="AE22" s="40"/>
      <c r="AF22" s="52">
        <v>2.8133868</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0.49003815391238609</v>
      </c>
      <c r="F23" s="52">
        <v>5.0717424553683152E-2</v>
      </c>
      <c r="G23" s="52">
        <v>2.6732903673543394E-4</v>
      </c>
      <c r="H23" s="52">
        <v>1.2014788167884669E-4</v>
      </c>
      <c r="I23" s="52">
        <v>3.159889288153668E-2</v>
      </c>
      <c r="J23" s="52">
        <v>3.159889288153668E-2</v>
      </c>
      <c r="K23" s="52">
        <v>3.159889288153668E-2</v>
      </c>
      <c r="L23" s="52">
        <v>1.9614141684071721E-2</v>
      </c>
      <c r="M23" s="52">
        <v>0.16180915965098677</v>
      </c>
      <c r="N23" s="52">
        <v>3.3791591722175635E-2</v>
      </c>
      <c r="O23" s="52">
        <v>1.5018485209855836E-4</v>
      </c>
      <c r="P23" s="52" t="s">
        <v>441</v>
      </c>
      <c r="Q23" s="52" t="s">
        <v>441</v>
      </c>
      <c r="R23" s="52">
        <v>7.5092426049279187E-4</v>
      </c>
      <c r="S23" s="52">
        <v>2.5531424856754921E-2</v>
      </c>
      <c r="T23" s="52">
        <v>1.0512939646899087E-3</v>
      </c>
      <c r="U23" s="52">
        <v>1.5018485209855836E-4</v>
      </c>
      <c r="V23" s="52">
        <v>1.5018485209855836E-2</v>
      </c>
      <c r="W23" s="52">
        <v>1.5018485209855837E-3</v>
      </c>
      <c r="X23" s="52">
        <v>4.5055455629567503E-4</v>
      </c>
      <c r="Y23" s="52">
        <v>7.5092426049279187E-4</v>
      </c>
      <c r="Z23" s="52" t="s">
        <v>441</v>
      </c>
      <c r="AA23" s="52" t="s">
        <v>441</v>
      </c>
      <c r="AB23" s="52">
        <v>1.2014788167884669E-3</v>
      </c>
      <c r="AC23" s="52" t="s">
        <v>441</v>
      </c>
      <c r="AD23" s="52" t="s">
        <v>441</v>
      </c>
      <c r="AE23" s="40"/>
      <c r="AF23" s="52">
        <v>645.79486402380098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7.3652114000000027E-3</v>
      </c>
      <c r="F24" s="52">
        <v>1.4092655E-3</v>
      </c>
      <c r="G24" s="52">
        <v>5.3471914870000048E-3</v>
      </c>
      <c r="H24" s="52" t="s">
        <v>441</v>
      </c>
      <c r="I24" s="52">
        <v>1.7313963000000011E-4</v>
      </c>
      <c r="J24" s="52">
        <v>1.7313963000000011E-4</v>
      </c>
      <c r="K24" s="52">
        <v>1.7313963000000011E-4</v>
      </c>
      <c r="L24" s="52">
        <v>7.499150520000008E-5</v>
      </c>
      <c r="M24" s="52">
        <v>2.0025533000000003E-3</v>
      </c>
      <c r="N24" s="52">
        <v>1.1193275000000003E-6</v>
      </c>
      <c r="O24" s="52">
        <v>8.8011450000000024E-8</v>
      </c>
      <c r="P24" s="52">
        <v>3.0030966000000001E-5</v>
      </c>
      <c r="Q24" s="52">
        <v>5.6121939999999997E-6</v>
      </c>
      <c r="R24" s="52">
        <v>2.0130205000000011E-6</v>
      </c>
      <c r="S24" s="52">
        <v>1.5806681000000011E-6</v>
      </c>
      <c r="T24" s="52">
        <v>7.5641890000000003E-7</v>
      </c>
      <c r="U24" s="52">
        <v>3.861121000000001E-6</v>
      </c>
      <c r="V24" s="52">
        <v>2.2933490500000016E-4</v>
      </c>
      <c r="W24" s="52">
        <v>9.1627200000000077E-6</v>
      </c>
      <c r="X24" s="52">
        <v>1.2435120000000012E-8</v>
      </c>
      <c r="Y24" s="52">
        <v>9.817200000000008E-8</v>
      </c>
      <c r="Z24" s="52">
        <v>1.1126160000000009E-8</v>
      </c>
      <c r="AA24" s="52">
        <v>9.8172000000000087E-9</v>
      </c>
      <c r="AB24" s="52">
        <v>1.3155048000000011E-7</v>
      </c>
      <c r="AC24" s="52" t="s">
        <v>441</v>
      </c>
      <c r="AD24" s="52" t="s">
        <v>441</v>
      </c>
      <c r="AE24" s="40"/>
      <c r="AF24" s="52">
        <v>60.703299999999999</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0.16994979080603001</v>
      </c>
      <c r="F25" s="52">
        <v>0.2725147066264586</v>
      </c>
      <c r="G25" s="52">
        <v>1.20480185842639E-2</v>
      </c>
      <c r="H25" s="52" t="s">
        <v>441</v>
      </c>
      <c r="I25" s="52">
        <v>2.3612073959792599E-3</v>
      </c>
      <c r="J25" s="52">
        <v>2.3612073959792599E-3</v>
      </c>
      <c r="K25" s="52">
        <v>2.3612073959792599E-3</v>
      </c>
      <c r="L25" s="52">
        <v>3.5418110939688897E-4</v>
      </c>
      <c r="M25" s="52">
        <v>0.12265628393259699</v>
      </c>
      <c r="N25" s="52" t="s">
        <v>441</v>
      </c>
      <c r="O25" s="52" t="s">
        <v>441</v>
      </c>
      <c r="P25" s="52" t="s">
        <v>441</v>
      </c>
      <c r="Q25" s="52" t="s">
        <v>441</v>
      </c>
      <c r="R25" s="52" t="s">
        <v>441</v>
      </c>
      <c r="S25" s="52" t="s">
        <v>441</v>
      </c>
      <c r="T25" s="52" t="s">
        <v>441</v>
      </c>
      <c r="U25" s="52" t="s">
        <v>441</v>
      </c>
      <c r="V25" s="52" t="s">
        <v>441</v>
      </c>
      <c r="W25" s="52">
        <v>8.6057275776776389E-4</v>
      </c>
      <c r="X25" s="52" t="s">
        <v>441</v>
      </c>
      <c r="Y25" s="52" t="s">
        <v>441</v>
      </c>
      <c r="Z25" s="52" t="s">
        <v>441</v>
      </c>
      <c r="AA25" s="52" t="s">
        <v>441</v>
      </c>
      <c r="AB25" s="52" t="s">
        <v>441</v>
      </c>
      <c r="AC25" s="52" t="s">
        <v>441</v>
      </c>
      <c r="AD25" s="52" t="s">
        <v>441</v>
      </c>
      <c r="AE25" s="40"/>
      <c r="AF25" s="52">
        <v>632.59630644809954</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2.7443833091078968E-2</v>
      </c>
      <c r="F26" s="52">
        <v>6.025462914179381E-2</v>
      </c>
      <c r="G26" s="52">
        <v>2.6868664288809767E-3</v>
      </c>
      <c r="H26" s="52" t="s">
        <v>441</v>
      </c>
      <c r="I26" s="52">
        <v>4.5661817723433598E-5</v>
      </c>
      <c r="J26" s="52">
        <v>4.5661817723433598E-5</v>
      </c>
      <c r="K26" s="52">
        <v>4.5661817723433598E-5</v>
      </c>
      <c r="L26" s="52">
        <v>6.8492726585150396E-6</v>
      </c>
      <c r="M26" s="52">
        <v>0.23101183120985319</v>
      </c>
      <c r="N26" s="52">
        <v>0.12070470000000001</v>
      </c>
      <c r="O26" s="52" t="s">
        <v>441</v>
      </c>
      <c r="P26" s="52" t="s">
        <v>441</v>
      </c>
      <c r="Q26" s="52" t="s">
        <v>441</v>
      </c>
      <c r="R26" s="52" t="s">
        <v>441</v>
      </c>
      <c r="S26" s="52" t="s">
        <v>441</v>
      </c>
      <c r="T26" s="52" t="s">
        <v>441</v>
      </c>
      <c r="U26" s="52" t="s">
        <v>441</v>
      </c>
      <c r="V26" s="52" t="s">
        <v>441</v>
      </c>
      <c r="W26" s="52">
        <v>4.6888135719882758E-4</v>
      </c>
      <c r="X26" s="52" t="s">
        <v>441</v>
      </c>
      <c r="Y26" s="52" t="s">
        <v>441</v>
      </c>
      <c r="Z26" s="52" t="s">
        <v>441</v>
      </c>
      <c r="AA26" s="52" t="s">
        <v>441</v>
      </c>
      <c r="AB26" s="52" t="s">
        <v>441</v>
      </c>
      <c r="AC26" s="52" t="s">
        <v>441</v>
      </c>
      <c r="AD26" s="52" t="s">
        <v>441</v>
      </c>
      <c r="AE26" s="40"/>
      <c r="AF26" s="52">
        <v>139.88288755302986</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0.80268755956469795</v>
      </c>
      <c r="F27" s="52">
        <v>0.4928024103773242</v>
      </c>
      <c r="G27" s="52">
        <v>2.6494181390550944E-3</v>
      </c>
      <c r="H27" s="52">
        <v>9.4242072398170978E-2</v>
      </c>
      <c r="I27" s="52">
        <v>3.1660473848165657E-2</v>
      </c>
      <c r="J27" s="52">
        <v>3.1660473848165657E-2</v>
      </c>
      <c r="K27" s="52">
        <v>3.1660473848165657E-2</v>
      </c>
      <c r="L27" s="52">
        <v>1.8331660879481175E-2</v>
      </c>
      <c r="M27" s="52">
        <v>4.7839130569945114</v>
      </c>
      <c r="N27" s="52">
        <v>2.2637466356916286E-4</v>
      </c>
      <c r="O27" s="52">
        <v>2.7672948310195183E-5</v>
      </c>
      <c r="P27" s="52">
        <v>1.3597444104810315E-3</v>
      </c>
      <c r="Q27" s="52">
        <v>4.2757191737193089E-5</v>
      </c>
      <c r="R27" s="52">
        <v>1.2173299600875404E-3</v>
      </c>
      <c r="S27" s="52">
        <v>8.5098311373715211E-4</v>
      </c>
      <c r="T27" s="52">
        <v>2.995223664887394E-4</v>
      </c>
      <c r="U27" s="52">
        <v>3.0168486853995832E-5</v>
      </c>
      <c r="V27" s="52">
        <v>5.0526664872233328E-3</v>
      </c>
      <c r="W27" s="52">
        <v>6.3110200000000005E-2</v>
      </c>
      <c r="X27" s="52">
        <v>2.0495514272999998E-3</v>
      </c>
      <c r="Y27" s="52">
        <v>2.3012184066999999E-3</v>
      </c>
      <c r="Z27" s="52">
        <v>1.7611123376999999E-3</v>
      </c>
      <c r="AA27" s="52">
        <v>2.0853943527999997E-3</v>
      </c>
      <c r="AB27" s="52">
        <v>8.1972765245000006E-3</v>
      </c>
      <c r="AC27" s="52">
        <v>6.3110500000000005E-5</v>
      </c>
      <c r="AD27" s="52">
        <v>1.2625200000000001E-5</v>
      </c>
      <c r="AE27" s="40"/>
      <c r="AF27" s="52">
        <v>7719.5477566563004</v>
      </c>
      <c r="AG27" s="52" t="s">
        <v>441</v>
      </c>
      <c r="AH27" s="52" t="s">
        <v>441</v>
      </c>
      <c r="AI27" s="52">
        <v>97.4346445977</v>
      </c>
      <c r="AJ27" s="52" t="s">
        <v>441</v>
      </c>
      <c r="AK27" s="52" t="s">
        <v>441</v>
      </c>
      <c r="AL27" s="120" t="s">
        <v>49</v>
      </c>
    </row>
    <row r="28" spans="1:38" ht="26.45" customHeight="1" thickBot="1" x14ac:dyDescent="0.25">
      <c r="A28" s="49" t="s">
        <v>78</v>
      </c>
      <c r="B28" s="49" t="s">
        <v>81</v>
      </c>
      <c r="C28" s="50" t="s">
        <v>82</v>
      </c>
      <c r="D28" s="51"/>
      <c r="E28" s="52">
        <v>0.34899560687011538</v>
      </c>
      <c r="F28" s="52">
        <v>7.6869803547328114E-2</v>
      </c>
      <c r="G28" s="52">
        <v>5.1021501790790135E-4</v>
      </c>
      <c r="H28" s="52">
        <v>4.4822491446416647E-3</v>
      </c>
      <c r="I28" s="52">
        <v>2.4074690802138452E-2</v>
      </c>
      <c r="J28" s="52">
        <v>2.4074690802138452E-2</v>
      </c>
      <c r="K28" s="52">
        <v>2.4074690802138452E-2</v>
      </c>
      <c r="L28" s="52">
        <v>1.4133996906425722E-2</v>
      </c>
      <c r="M28" s="52">
        <v>0.85291446011062888</v>
      </c>
      <c r="N28" s="52">
        <v>2.3507914850888442E-5</v>
      </c>
      <c r="O28" s="52">
        <v>2.6543515948736187E-6</v>
      </c>
      <c r="P28" s="52">
        <v>1.8649873474886139E-4</v>
      </c>
      <c r="Q28" s="52">
        <v>4.5498029152852973E-6</v>
      </c>
      <c r="R28" s="52">
        <v>2.4102439510255837E-4</v>
      </c>
      <c r="S28" s="52">
        <v>1.6371733158905782E-4</v>
      </c>
      <c r="T28" s="52">
        <v>2.2000910496423556E-5</v>
      </c>
      <c r="U28" s="52">
        <v>3.7909026408233616E-6</v>
      </c>
      <c r="V28" s="52">
        <v>6.5959546711434689E-4</v>
      </c>
      <c r="W28" s="52">
        <v>1.8741500000000001E-2</v>
      </c>
      <c r="X28" s="52">
        <v>5.5630036070000006E-4</v>
      </c>
      <c r="Y28" s="52">
        <v>6.2794329620000002E-4</v>
      </c>
      <c r="Z28" s="52">
        <v>4.8591447110000004E-4</v>
      </c>
      <c r="AA28" s="52">
        <v>5.3265212189999996E-4</v>
      </c>
      <c r="AB28" s="52">
        <v>2.2028102498999999E-3</v>
      </c>
      <c r="AC28" s="52">
        <v>1.87413E-5</v>
      </c>
      <c r="AD28" s="52">
        <v>4.0790999999999996E-6</v>
      </c>
      <c r="AE28" s="40"/>
      <c r="AF28" s="52">
        <v>1312.0729405633001</v>
      </c>
      <c r="AG28" s="52" t="s">
        <v>441</v>
      </c>
      <c r="AH28" s="52" t="s">
        <v>441</v>
      </c>
      <c r="AI28" s="52">
        <v>0.97562964159999999</v>
      </c>
      <c r="AJ28" s="52" t="s">
        <v>441</v>
      </c>
      <c r="AK28" s="52" t="s">
        <v>441</v>
      </c>
      <c r="AL28" s="120" t="s">
        <v>49</v>
      </c>
    </row>
    <row r="29" spans="1:38" ht="26.45" customHeight="1" thickBot="1" x14ac:dyDescent="0.25">
      <c r="A29" s="49" t="s">
        <v>78</v>
      </c>
      <c r="B29" s="49" t="s">
        <v>83</v>
      </c>
      <c r="C29" s="50" t="s">
        <v>84</v>
      </c>
      <c r="D29" s="51"/>
      <c r="E29" s="52">
        <v>1.0259305079477654</v>
      </c>
      <c r="F29" s="52">
        <v>4.5472387645584533E-2</v>
      </c>
      <c r="G29" s="52">
        <v>6.8056397761727589E-4</v>
      </c>
      <c r="H29" s="52">
        <v>7.0357173042057738E-4</v>
      </c>
      <c r="I29" s="52">
        <v>2.2039724418695367E-2</v>
      </c>
      <c r="J29" s="52">
        <v>2.2039724418695367E-2</v>
      </c>
      <c r="K29" s="52">
        <v>2.2039724418695367E-2</v>
      </c>
      <c r="L29" s="52">
        <v>1.3881823961010727E-2</v>
      </c>
      <c r="M29" s="52">
        <v>0.24065782991302584</v>
      </c>
      <c r="N29" s="52">
        <v>1.9485151246265218E-5</v>
      </c>
      <c r="O29" s="52">
        <v>1.9597163032207525E-6</v>
      </c>
      <c r="P29" s="52">
        <v>2.0422955983070266E-4</v>
      </c>
      <c r="Q29" s="52">
        <v>3.891429659955929E-6</v>
      </c>
      <c r="R29" s="52">
        <v>3.2539495537102319E-4</v>
      </c>
      <c r="S29" s="52">
        <v>2.182831193603053E-4</v>
      </c>
      <c r="T29" s="52">
        <v>8.2589094101666646E-6</v>
      </c>
      <c r="U29" s="52">
        <v>3.8634267134703523E-6</v>
      </c>
      <c r="V29" s="52">
        <v>6.9457672003009612E-4</v>
      </c>
      <c r="W29" s="52">
        <v>1.14521E-2</v>
      </c>
      <c r="X29" s="52">
        <v>1.718142245E-4</v>
      </c>
      <c r="Y29" s="52">
        <v>1.0404305809000002E-3</v>
      </c>
      <c r="Z29" s="52">
        <v>1.1626095844E-3</v>
      </c>
      <c r="AA29" s="52">
        <v>2.6726657099999999E-4</v>
      </c>
      <c r="AB29" s="52">
        <v>2.6421209607999999E-3</v>
      </c>
      <c r="AC29" s="52">
        <v>1.0105199999999999E-5</v>
      </c>
      <c r="AD29" s="52">
        <v>2.1639999999999999E-6</v>
      </c>
      <c r="AE29" s="40"/>
      <c r="AF29" s="52">
        <v>1646.9936929165999</v>
      </c>
      <c r="AG29" s="52" t="s">
        <v>441</v>
      </c>
      <c r="AH29" s="52" t="s">
        <v>441</v>
      </c>
      <c r="AI29" s="52">
        <v>7.5953257605999998</v>
      </c>
      <c r="AJ29" s="52" t="s">
        <v>441</v>
      </c>
      <c r="AK29" s="52" t="s">
        <v>441</v>
      </c>
      <c r="AL29" s="120" t="s">
        <v>49</v>
      </c>
    </row>
    <row r="30" spans="1:38" ht="26.45" customHeight="1" thickBot="1" x14ac:dyDescent="0.25">
      <c r="A30" s="49" t="s">
        <v>78</v>
      </c>
      <c r="B30" s="49" t="s">
        <v>85</v>
      </c>
      <c r="C30" s="50" t="s">
        <v>86</v>
      </c>
      <c r="D30" s="51"/>
      <c r="E30" s="52">
        <v>1.5883696435711109E-2</v>
      </c>
      <c r="F30" s="52">
        <v>0.11333082775099786</v>
      </c>
      <c r="G30" s="52">
        <v>4.0685386467295985E-5</v>
      </c>
      <c r="H30" s="52">
        <v>1.6107414274516338E-4</v>
      </c>
      <c r="I30" s="52">
        <v>2.0862649027740495E-3</v>
      </c>
      <c r="J30" s="52">
        <v>2.0862649027740495E-3</v>
      </c>
      <c r="K30" s="52">
        <v>2.0862649027740495E-3</v>
      </c>
      <c r="L30" s="52">
        <v>3.6230292519730749E-4</v>
      </c>
      <c r="M30" s="52">
        <v>0.56610433655020453</v>
      </c>
      <c r="N30" s="52">
        <v>5.0680424306828682E-6</v>
      </c>
      <c r="O30" s="52">
        <v>5.8032272107456172E-5</v>
      </c>
      <c r="P30" s="52">
        <v>2.5283061590391067E-5</v>
      </c>
      <c r="Q30" s="52">
        <v>8.7182971001348524E-7</v>
      </c>
      <c r="R30" s="52">
        <v>2.6020759149251695E-4</v>
      </c>
      <c r="S30" s="52">
        <v>9.8150332987219646E-3</v>
      </c>
      <c r="T30" s="52">
        <v>4.0846342643288642E-4</v>
      </c>
      <c r="U30" s="52">
        <v>5.7780293807891352E-5</v>
      </c>
      <c r="V30" s="52">
        <v>5.7679327913057361E-3</v>
      </c>
      <c r="W30" s="52">
        <v>1.1837E-3</v>
      </c>
      <c r="X30" s="52">
        <v>2.5728666099999998E-5</v>
      </c>
      <c r="Y30" s="52">
        <v>3.3806532000000003E-5</v>
      </c>
      <c r="Z30" s="52">
        <v>1.9617598699999999E-5</v>
      </c>
      <c r="AA30" s="52">
        <v>3.7720027799999998E-5</v>
      </c>
      <c r="AB30" s="52">
        <v>1.1687282460000001E-4</v>
      </c>
      <c r="AC30" s="52">
        <v>1.1837E-6</v>
      </c>
      <c r="AD30" s="52">
        <v>5.9709999999999997E-7</v>
      </c>
      <c r="AE30" s="40"/>
      <c r="AF30" s="52">
        <v>128.74018717870001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0.12987312580221311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6.0985822417</v>
      </c>
      <c r="AL31" s="120" t="s">
        <v>49</v>
      </c>
    </row>
    <row r="32" spans="1:38" ht="26.45" customHeight="1" thickBot="1" x14ac:dyDescent="0.25">
      <c r="A32" s="49" t="s">
        <v>78</v>
      </c>
      <c r="B32" s="49" t="s">
        <v>89</v>
      </c>
      <c r="C32" s="50" t="s">
        <v>90</v>
      </c>
      <c r="D32" s="51"/>
      <c r="E32" s="52" t="s">
        <v>441</v>
      </c>
      <c r="F32" s="52" t="s">
        <v>441</v>
      </c>
      <c r="G32" s="52" t="s">
        <v>441</v>
      </c>
      <c r="H32" s="52" t="s">
        <v>441</v>
      </c>
      <c r="I32" s="52">
        <v>3.664290913473095E-2</v>
      </c>
      <c r="J32" s="52">
        <v>7.0731964713106096E-2</v>
      </c>
      <c r="K32" s="52">
        <v>9.0350587908732738E-2</v>
      </c>
      <c r="L32" s="52">
        <v>8.3062911112933256E-3</v>
      </c>
      <c r="M32" s="52" t="s">
        <v>441</v>
      </c>
      <c r="N32" s="52">
        <v>0.27224755653125488</v>
      </c>
      <c r="O32" s="52">
        <v>1.194207057463771E-3</v>
      </c>
      <c r="P32" s="52" t="s">
        <v>441</v>
      </c>
      <c r="Q32" s="52">
        <v>3.1128761349823791E-3</v>
      </c>
      <c r="R32" s="52">
        <v>0.10159305686829168</v>
      </c>
      <c r="S32" s="52">
        <v>2.2303996086623883</v>
      </c>
      <c r="T32" s="52">
        <v>1.5618774461768809E-2</v>
      </c>
      <c r="U32" s="52">
        <v>1.8070117581746514E-3</v>
      </c>
      <c r="V32" s="52">
        <v>0.72566585489270463</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3401.5743748528166</v>
      </c>
      <c r="AL32" s="120" t="s">
        <v>410</v>
      </c>
    </row>
    <row r="33" spans="1:38" ht="26.45" customHeight="1" thickBot="1" x14ac:dyDescent="0.25">
      <c r="A33" s="49" t="s">
        <v>78</v>
      </c>
      <c r="B33" s="49" t="s">
        <v>91</v>
      </c>
      <c r="C33" s="50" t="s">
        <v>92</v>
      </c>
      <c r="D33" s="51"/>
      <c r="E33" s="52" t="s">
        <v>441</v>
      </c>
      <c r="F33" s="52" t="s">
        <v>441</v>
      </c>
      <c r="G33" s="52" t="s">
        <v>441</v>
      </c>
      <c r="H33" s="52" t="s">
        <v>441</v>
      </c>
      <c r="I33" s="52">
        <v>0.16269907794987951</v>
      </c>
      <c r="J33" s="52">
        <v>0.30129458879607313</v>
      </c>
      <c r="K33" s="52">
        <v>0.60258917759214625</v>
      </c>
      <c r="L33" s="52">
        <v>6.3874452824767489E-3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3401.5743748528166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0.18364940605076535</v>
      </c>
      <c r="F36" s="52">
        <v>9.2053020304654655E-3</v>
      </c>
      <c r="G36" s="52">
        <v>1.7156400000000002E-2</v>
      </c>
      <c r="H36" s="52" t="s">
        <v>441</v>
      </c>
      <c r="I36" s="52">
        <v>3.7316633959187237E-3</v>
      </c>
      <c r="J36" s="52">
        <v>4.386389737300286E-3</v>
      </c>
      <c r="K36" s="52">
        <v>4.386389737300286E-3</v>
      </c>
      <c r="L36" s="52">
        <v>2.0618588661090338E-4</v>
      </c>
      <c r="M36" s="52">
        <v>1.8534782872074204E-2</v>
      </c>
      <c r="N36" s="52">
        <v>5.7104000000000009E-4</v>
      </c>
      <c r="O36" s="52">
        <v>4.5040000000000009E-5</v>
      </c>
      <c r="P36" s="52">
        <v>1.2788E-4</v>
      </c>
      <c r="Q36" s="52">
        <v>2.8876000000000005E-4</v>
      </c>
      <c r="R36" s="52">
        <v>3.3742000000000006E-4</v>
      </c>
      <c r="S36" s="52">
        <v>3.8712100000000004E-3</v>
      </c>
      <c r="T36" s="52">
        <v>9.9340000000000019E-3</v>
      </c>
      <c r="U36" s="52">
        <v>4.5221000000000009E-4</v>
      </c>
      <c r="V36" s="52">
        <v>5.1876000000000005E-3</v>
      </c>
      <c r="W36" s="52">
        <v>6.2353000000000007E-4</v>
      </c>
      <c r="X36" s="52">
        <v>9.189000000000003E-6</v>
      </c>
      <c r="Y36" s="52">
        <v>4.6850000000000007E-5</v>
      </c>
      <c r="Z36" s="52">
        <v>4.5040000000000009E-5</v>
      </c>
      <c r="AA36" s="52">
        <v>5.7710000000000012E-6</v>
      </c>
      <c r="AB36" s="52">
        <v>1.0685000000000002E-4</v>
      </c>
      <c r="AC36" s="52">
        <v>3.5670000000000005E-4</v>
      </c>
      <c r="AD36" s="52">
        <v>2.60566E-4</v>
      </c>
      <c r="AE36" s="40"/>
      <c r="AF36" s="52">
        <v>185.41840000000002</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0.13684457315614013</v>
      </c>
      <c r="F38" s="52">
        <v>1.4162987635179907E-2</v>
      </c>
      <c r="G38" s="52">
        <v>7.4652407434469168E-5</v>
      </c>
      <c r="H38" s="52">
        <v>3.3551643790772656E-5</v>
      </c>
      <c r="I38" s="52">
        <v>8.8240823169732086E-3</v>
      </c>
      <c r="J38" s="52">
        <v>8.8240823169732086E-3</v>
      </c>
      <c r="K38" s="52">
        <v>8.8240823169732086E-3</v>
      </c>
      <c r="L38" s="52">
        <v>5.4773058488436369E-3</v>
      </c>
      <c r="M38" s="52">
        <v>4.5185676275223075E-2</v>
      </c>
      <c r="N38" s="52">
        <v>9.4363998161548102E-3</v>
      </c>
      <c r="O38" s="52">
        <v>4.1939554738465829E-5</v>
      </c>
      <c r="P38" s="52" t="s">
        <v>441</v>
      </c>
      <c r="Q38" s="52" t="s">
        <v>441</v>
      </c>
      <c r="R38" s="52">
        <v>2.0969777369232912E-4</v>
      </c>
      <c r="S38" s="52">
        <v>7.1297243055391899E-3</v>
      </c>
      <c r="T38" s="52">
        <v>2.935768831692608E-4</v>
      </c>
      <c r="U38" s="52">
        <v>4.1939554738465829E-5</v>
      </c>
      <c r="V38" s="52">
        <v>4.1939554738465827E-3</v>
      </c>
      <c r="W38" s="52">
        <v>4.1939554738465825E-4</v>
      </c>
      <c r="X38" s="52">
        <v>1.2581866421539745E-4</v>
      </c>
      <c r="Y38" s="52">
        <v>2.096977736923291E-4</v>
      </c>
      <c r="Z38" s="52" t="s">
        <v>441</v>
      </c>
      <c r="AA38" s="52" t="s">
        <v>441</v>
      </c>
      <c r="AB38" s="52">
        <v>3.3551643790772658E-4</v>
      </c>
      <c r="AC38" s="52" t="s">
        <v>441</v>
      </c>
      <c r="AD38" s="52" t="s">
        <v>441</v>
      </c>
      <c r="AE38" s="40"/>
      <c r="AF38" s="52">
        <v>180.41768537540304</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5.9060931999999995E-3</v>
      </c>
      <c r="F39" s="52">
        <v>7.6860139999999986E-4</v>
      </c>
      <c r="G39" s="52">
        <v>3.1522491960000001E-4</v>
      </c>
      <c r="H39" s="52">
        <v>5.4600000000000005E-7</v>
      </c>
      <c r="I39" s="52">
        <v>1.9237926039999999E-3</v>
      </c>
      <c r="J39" s="52">
        <v>2.7814926039999997E-3</v>
      </c>
      <c r="K39" s="52">
        <v>3.6186926039999999E-3</v>
      </c>
      <c r="L39" s="52">
        <v>1.8932370416000001E-4</v>
      </c>
      <c r="M39" s="52">
        <v>1.9663122000000001E-3</v>
      </c>
      <c r="N39" s="52">
        <v>1.9031442459799999E-2</v>
      </c>
      <c r="O39" s="52">
        <v>6.2075483762E-4</v>
      </c>
      <c r="P39" s="52">
        <v>5.1309418E-4</v>
      </c>
      <c r="Q39" s="52">
        <v>3.9813418000000006E-4</v>
      </c>
      <c r="R39" s="52">
        <v>1.6295654340000001E-4</v>
      </c>
      <c r="S39" s="52">
        <v>5.5683308680000006E-5</v>
      </c>
      <c r="T39" s="52">
        <v>1.6346265434E-3</v>
      </c>
      <c r="U39" s="52">
        <v>4.6978243999999997E-6</v>
      </c>
      <c r="V39" s="52">
        <v>4.1209051400000005E-4</v>
      </c>
      <c r="W39" s="52">
        <v>7.7399999999999998E-5</v>
      </c>
      <c r="X39" s="52">
        <v>7.8891000000000004E-7</v>
      </c>
      <c r="Y39" s="52">
        <v>7.7590000000000006E-7</v>
      </c>
      <c r="Z39" s="52">
        <v>5.8613000000000007E-7</v>
      </c>
      <c r="AA39" s="52">
        <v>2.14612E-8</v>
      </c>
      <c r="AB39" s="52">
        <v>2.1724011999999999E-6</v>
      </c>
      <c r="AC39" s="52">
        <v>3.6683800000000003E-4</v>
      </c>
      <c r="AD39" s="52">
        <v>9.6460167700000005E-4</v>
      </c>
      <c r="AE39" s="40"/>
      <c r="AF39" s="52">
        <v>34.941800000000001</v>
      </c>
      <c r="AG39" s="52" t="s">
        <v>441</v>
      </c>
      <c r="AH39" s="52" t="s">
        <v>441</v>
      </c>
      <c r="AI39" s="52">
        <v>1.2935345162879313</v>
      </c>
      <c r="AJ39" s="52">
        <v>0.70488403768281793</v>
      </c>
      <c r="AK39" s="52">
        <v>0.182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4.8753448749999997E-3</v>
      </c>
      <c r="F41" s="52">
        <v>3.58347554E-3</v>
      </c>
      <c r="G41" s="52">
        <v>9.0293588099999998E-5</v>
      </c>
      <c r="H41" s="52">
        <v>4.6505451999999999E-5</v>
      </c>
      <c r="I41" s="52">
        <v>4.4531538700000005E-3</v>
      </c>
      <c r="J41" s="52">
        <v>4.5694174999999998E-3</v>
      </c>
      <c r="K41" s="52">
        <v>4.8019447600000011E-3</v>
      </c>
      <c r="L41" s="52">
        <v>4.4201329144000001E-4</v>
      </c>
      <c r="M41" s="52">
        <v>2.75175348E-2</v>
      </c>
      <c r="N41" s="52">
        <v>1.5774361320000001E-4</v>
      </c>
      <c r="O41" s="52">
        <v>7.5640466950000003E-5</v>
      </c>
      <c r="P41" s="52">
        <v>1.3488521639999998E-5</v>
      </c>
      <c r="Q41" s="52">
        <v>2.1435478849999998E-6</v>
      </c>
      <c r="R41" s="52">
        <v>1.4615984002799999E-4</v>
      </c>
      <c r="S41" s="52">
        <v>4.29643355528E-5</v>
      </c>
      <c r="T41" s="52">
        <v>1.1951389078E-5</v>
      </c>
      <c r="U41" s="52">
        <v>3.3358425499999999E-6</v>
      </c>
      <c r="V41" s="52">
        <v>3.0025052647000001E-3</v>
      </c>
      <c r="W41" s="52">
        <v>5.0525554000000004E-3</v>
      </c>
      <c r="X41" s="52">
        <v>7.0836920149999999E-4</v>
      </c>
      <c r="Y41" s="52">
        <v>6.4775026649999991E-4</v>
      </c>
      <c r="Z41" s="52">
        <v>2.48506083E-4</v>
      </c>
      <c r="AA41" s="52">
        <v>4.2268436649999999E-4</v>
      </c>
      <c r="AB41" s="52">
        <v>2.0273099175000002E-3</v>
      </c>
      <c r="AC41" s="52">
        <v>2.90659075E-5</v>
      </c>
      <c r="AD41" s="52">
        <v>3.4879088999999999E-7</v>
      </c>
      <c r="AE41" s="40"/>
      <c r="AF41" s="52">
        <v>89.895799999999994</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1.6450939999999999E-4</v>
      </c>
      <c r="F43" s="52">
        <v>5.1131300000000003E-5</v>
      </c>
      <c r="G43" s="52">
        <v>4.8908199999999995E-8</v>
      </c>
      <c r="H43" s="52" t="s">
        <v>441</v>
      </c>
      <c r="I43" s="52">
        <v>1.7340180000000001E-6</v>
      </c>
      <c r="J43" s="52">
        <v>1.7340180000000001E-6</v>
      </c>
      <c r="K43" s="52">
        <v>1.7340180000000001E-6</v>
      </c>
      <c r="L43" s="52">
        <v>6.9360719999999998E-8</v>
      </c>
      <c r="M43" s="52">
        <v>6.4469899999999991E-5</v>
      </c>
      <c r="N43" s="52">
        <v>2.4454099999999997E-8</v>
      </c>
      <c r="O43" s="52">
        <v>2.0007900000000001E-9</v>
      </c>
      <c r="P43" s="52">
        <v>2.2231000000000001E-7</v>
      </c>
      <c r="Q43" s="52">
        <v>2.2231000000000001E-7</v>
      </c>
      <c r="R43" s="52">
        <v>2.89003E-8</v>
      </c>
      <c r="S43" s="52">
        <v>5.7800600000000004E-9</v>
      </c>
      <c r="T43" s="52">
        <v>2.89003E-8</v>
      </c>
      <c r="U43" s="52">
        <v>1.289398E-7</v>
      </c>
      <c r="V43" s="52">
        <v>1.622863E-6</v>
      </c>
      <c r="W43" s="52" t="s">
        <v>441</v>
      </c>
      <c r="X43" s="52" t="s">
        <v>441</v>
      </c>
      <c r="Y43" s="52" t="s">
        <v>441</v>
      </c>
      <c r="Z43" s="52" t="s">
        <v>441</v>
      </c>
      <c r="AA43" s="52" t="s">
        <v>441</v>
      </c>
      <c r="AB43" s="52" t="s">
        <v>441</v>
      </c>
      <c r="AC43" s="52" t="s">
        <v>441</v>
      </c>
      <c r="AD43" s="52" t="s">
        <v>441</v>
      </c>
      <c r="AE43" s="40"/>
      <c r="AF43" s="52">
        <v>2.2231000000000001</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0.33338874293147375</v>
      </c>
      <c r="F44" s="52">
        <v>3.4504697811136929E-2</v>
      </c>
      <c r="G44" s="52">
        <v>1.8187255583009698E-4</v>
      </c>
      <c r="H44" s="52">
        <v>8.1740474530380647E-5</v>
      </c>
      <c r="I44" s="52">
        <v>2.149774480149011E-2</v>
      </c>
      <c r="J44" s="52">
        <v>2.149774480149011E-2</v>
      </c>
      <c r="K44" s="52">
        <v>2.149774480149011E-2</v>
      </c>
      <c r="L44" s="52">
        <v>1.3344132467084642E-2</v>
      </c>
      <c r="M44" s="52">
        <v>0.11008398407379014</v>
      </c>
      <c r="N44" s="52">
        <v>2.2989508461669556E-2</v>
      </c>
      <c r="O44" s="52">
        <v>1.0217559316297583E-4</v>
      </c>
      <c r="P44" s="52" t="s">
        <v>441</v>
      </c>
      <c r="Q44" s="52" t="s">
        <v>441</v>
      </c>
      <c r="R44" s="52">
        <v>5.108779658148791E-4</v>
      </c>
      <c r="S44" s="52">
        <v>1.7369850837705886E-2</v>
      </c>
      <c r="T44" s="52">
        <v>7.1522915214083081E-4</v>
      </c>
      <c r="U44" s="52">
        <v>1.0217559316297583E-4</v>
      </c>
      <c r="V44" s="52">
        <v>1.0217559316297581E-2</v>
      </c>
      <c r="W44" s="52">
        <v>1.0217559316297582E-3</v>
      </c>
      <c r="X44" s="52">
        <v>3.0652677948892745E-4</v>
      </c>
      <c r="Y44" s="52">
        <v>5.108779658148791E-4</v>
      </c>
      <c r="Z44" s="52" t="s">
        <v>441</v>
      </c>
      <c r="AA44" s="52" t="s">
        <v>441</v>
      </c>
      <c r="AB44" s="52">
        <v>8.1740474530380661E-4</v>
      </c>
      <c r="AC44" s="52" t="s">
        <v>441</v>
      </c>
      <c r="AD44" s="52" t="s">
        <v>441</v>
      </c>
      <c r="AE44" s="40"/>
      <c r="AF44" s="52">
        <v>439.35505060079601</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10.91738687467695</v>
      </c>
      <c r="F45" s="52">
        <v>0.39163949551629895</v>
      </c>
      <c r="G45" s="52">
        <v>2.2974567000000001</v>
      </c>
      <c r="H45" s="52" t="s">
        <v>441</v>
      </c>
      <c r="I45" s="52">
        <v>0.38703432564865597</v>
      </c>
      <c r="J45" s="52">
        <v>0.45500975011949601</v>
      </c>
      <c r="K45" s="52">
        <v>0.45500975011949601</v>
      </c>
      <c r="L45" s="52">
        <v>1.21941371706975E-2</v>
      </c>
      <c r="M45" s="52">
        <v>0.89610009011949598</v>
      </c>
      <c r="N45" s="52">
        <v>2.9460649999999998E-2</v>
      </c>
      <c r="O45" s="52">
        <v>2.6206900000000002E-3</v>
      </c>
      <c r="P45" s="52">
        <v>5.5579100000000001E-3</v>
      </c>
      <c r="Q45" s="52">
        <v>4.5045160000000008E-2</v>
      </c>
      <c r="R45" s="52">
        <v>4.8817929999999995E-2</v>
      </c>
      <c r="S45" s="52">
        <v>0.20124268000000001</v>
      </c>
      <c r="T45" s="52">
        <v>1.990189</v>
      </c>
      <c r="U45" s="52">
        <v>2.6782940000000002E-2</v>
      </c>
      <c r="V45" s="52">
        <v>0.24535799999999997</v>
      </c>
      <c r="W45" s="52">
        <v>4.6165809999999995E-2</v>
      </c>
      <c r="X45" s="52">
        <v>5.81742E-4</v>
      </c>
      <c r="Y45" s="52">
        <v>3.1967300000000001E-3</v>
      </c>
      <c r="Z45" s="52">
        <v>2.6206900000000002E-3</v>
      </c>
      <c r="AA45" s="52">
        <v>6.6529700000000002E-4</v>
      </c>
      <c r="AB45" s="52">
        <v>7.0644590000000004E-3</v>
      </c>
      <c r="AC45" s="52">
        <v>1.9813440000000002E-2</v>
      </c>
      <c r="AD45" s="52">
        <v>3.8414997999999999E-2</v>
      </c>
      <c r="AE45" s="40"/>
      <c r="AF45" s="52">
        <v>8642.2245999999996</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1.8285371999999999E-3</v>
      </c>
      <c r="F46" s="52">
        <v>8.9109999999999992E-5</v>
      </c>
      <c r="G46" s="52">
        <v>2.0292000000000004E-6</v>
      </c>
      <c r="H46" s="52" t="s">
        <v>441</v>
      </c>
      <c r="I46" s="52">
        <v>7.1287999999999999E-5</v>
      </c>
      <c r="J46" s="52">
        <v>7.1287999999999999E-5</v>
      </c>
      <c r="K46" s="52">
        <v>7.1287999999999999E-5</v>
      </c>
      <c r="L46" s="52">
        <v>3.9921280000000005E-5</v>
      </c>
      <c r="M46" s="52">
        <v>2.3525039999999997E-4</v>
      </c>
      <c r="N46" s="52">
        <v>2.8515199999999998E-7</v>
      </c>
      <c r="O46" s="52">
        <v>2.1386399999999999E-8</v>
      </c>
      <c r="P46" s="52">
        <v>4.2772799999999998E-7</v>
      </c>
      <c r="Q46" s="52">
        <v>1.0693199999999999E-7</v>
      </c>
      <c r="R46" s="52">
        <v>7.1287999999999996E-7</v>
      </c>
      <c r="S46" s="52">
        <v>7.8416799999999991E-7</v>
      </c>
      <c r="T46" s="52">
        <v>2.8515200000000002E-8</v>
      </c>
      <c r="U46" s="52">
        <v>3.9208399999999995E-7</v>
      </c>
      <c r="V46" s="52">
        <v>1.033676E-4</v>
      </c>
      <c r="W46" s="52">
        <v>4.9901599999999998E-6</v>
      </c>
      <c r="X46" s="52">
        <v>6.77236E-9</v>
      </c>
      <c r="Y46" s="52">
        <v>5.3465999999999997E-8</v>
      </c>
      <c r="Z46" s="52">
        <v>6.0594799999999998E-9</v>
      </c>
      <c r="AA46" s="52">
        <v>5.3465999999999997E-9</v>
      </c>
      <c r="AB46" s="52">
        <v>7.1644439999999984E-8</v>
      </c>
      <c r="AC46" s="52" t="s">
        <v>441</v>
      </c>
      <c r="AD46" s="52" t="s">
        <v>441</v>
      </c>
      <c r="AE46" s="40"/>
      <c r="AF46" s="52">
        <v>1.2693999999999999</v>
      </c>
      <c r="AG46" s="52" t="s">
        <v>441</v>
      </c>
      <c r="AH46" s="52" t="s">
        <v>441</v>
      </c>
      <c r="AI46" s="52">
        <v>2.2950000000000004</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0.20144447625559531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28918.100361664001</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67.973647058823531</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5209.5393169999998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3.6249786316647714E-2</v>
      </c>
      <c r="J60" s="52">
        <v>0.1027573394644565</v>
      </c>
      <c r="K60" s="52">
        <v>0.21701098336969593</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5.9511937499999998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4.2664300246501953E-2</v>
      </c>
      <c r="J61" s="52">
        <v>0.42664300246501963</v>
      </c>
      <c r="K61" s="52">
        <v>1.4264596488843815</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680054.2300000001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7.1250399999999998E-4</v>
      </c>
      <c r="H63" s="52">
        <v>6.8416688270909517E-3</v>
      </c>
      <c r="I63" s="52">
        <v>4.3291915742044449E-3</v>
      </c>
      <c r="J63" s="52">
        <v>4.911967363039658E-3</v>
      </c>
      <c r="K63" s="52">
        <v>5.5779968359941879E-3</v>
      </c>
      <c r="L63" s="52">
        <v>8.6583831484088891E-5</v>
      </c>
      <c r="M63" s="52">
        <v>1.7542740582284493E-3</v>
      </c>
      <c r="N63" s="52" t="s">
        <v>441</v>
      </c>
      <c r="O63" s="52" t="s">
        <v>441</v>
      </c>
      <c r="P63" s="52" t="s">
        <v>441</v>
      </c>
      <c r="Q63" s="52" t="s">
        <v>441</v>
      </c>
      <c r="R63" s="52" t="s">
        <v>441</v>
      </c>
      <c r="S63" s="52" t="s">
        <v>441</v>
      </c>
      <c r="T63" s="52" t="s">
        <v>441</v>
      </c>
      <c r="U63" s="52" t="s">
        <v>441</v>
      </c>
      <c r="V63" s="52" t="s">
        <v>441</v>
      </c>
      <c r="W63" s="52">
        <v>3.6774400000000005E-5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5.4459999999999997</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1.301949</v>
      </c>
      <c r="F73" s="52">
        <v>5.326155E-3</v>
      </c>
      <c r="G73" s="52">
        <v>2.2488210000000004</v>
      </c>
      <c r="H73" s="52" t="s">
        <v>441</v>
      </c>
      <c r="I73" s="52">
        <v>0.17611819200000001</v>
      </c>
      <c r="J73" s="52">
        <v>0.24950077200000001</v>
      </c>
      <c r="K73" s="52">
        <v>0.29353032000000001</v>
      </c>
      <c r="L73" s="52">
        <v>4.0507184159999999E-4</v>
      </c>
      <c r="M73" s="52">
        <v>0.29589750000000004</v>
      </c>
      <c r="N73" s="52">
        <v>2.5537137839999999E-3</v>
      </c>
      <c r="O73" s="52">
        <v>1.3502394720000003E-4</v>
      </c>
      <c r="P73" s="52">
        <v>2.6417728800000001E-3</v>
      </c>
      <c r="Q73" s="52">
        <v>3.4636577760000001E-3</v>
      </c>
      <c r="R73" s="52">
        <v>2.583066816E-3</v>
      </c>
      <c r="S73" s="52">
        <v>3.1701274560000004E-3</v>
      </c>
      <c r="T73" s="52" t="s">
        <v>441</v>
      </c>
      <c r="U73" s="52" t="s">
        <v>441</v>
      </c>
      <c r="V73" s="52">
        <v>7.3969640640000004E-3</v>
      </c>
      <c r="W73" s="52">
        <v>1.3509815049283669E-2</v>
      </c>
      <c r="X73" s="52">
        <v>3.3023992342693417E-4</v>
      </c>
      <c r="Y73" s="52">
        <v>1.2098789921914044E-2</v>
      </c>
      <c r="Z73" s="52">
        <v>3.5125519128137547E-3</v>
      </c>
      <c r="AA73" s="52">
        <v>1.1108070151633238E-3</v>
      </c>
      <c r="AB73" s="52">
        <v>1.7052388773318057E-2</v>
      </c>
      <c r="AC73" s="52" t="s">
        <v>441</v>
      </c>
      <c r="AD73" s="52" t="s">
        <v>441</v>
      </c>
      <c r="AE73" s="40"/>
      <c r="AF73" s="52" t="s">
        <v>441</v>
      </c>
      <c r="AG73" s="52" t="s">
        <v>441</v>
      </c>
      <c r="AH73" s="52" t="s">
        <v>441</v>
      </c>
      <c r="AI73" s="52" t="s">
        <v>441</v>
      </c>
      <c r="AJ73" s="52" t="s">
        <v>441</v>
      </c>
      <c r="AK73" s="52">
        <v>118.35900000000001</v>
      </c>
      <c r="AL73" s="120" t="s">
        <v>184</v>
      </c>
    </row>
    <row r="74" spans="1:38" ht="26.45" customHeight="1" thickBot="1" x14ac:dyDescent="0.25">
      <c r="A74" s="49" t="s">
        <v>53</v>
      </c>
      <c r="B74" s="49" t="s">
        <v>185</v>
      </c>
      <c r="C74" s="50" t="s">
        <v>186</v>
      </c>
      <c r="D74" s="51"/>
      <c r="E74" s="52">
        <v>0.76255062517056582</v>
      </c>
      <c r="F74" s="52" t="s">
        <v>441</v>
      </c>
      <c r="G74" s="52">
        <v>11.814285300000002</v>
      </c>
      <c r="H74" s="52" t="s">
        <v>441</v>
      </c>
      <c r="I74" s="52">
        <v>0.35853224558692631</v>
      </c>
      <c r="J74" s="52">
        <v>0.49749956915712867</v>
      </c>
      <c r="K74" s="52">
        <v>0.59733768851018376</v>
      </c>
      <c r="L74" s="52">
        <v>7.3696996423643366E-3</v>
      </c>
      <c r="M74" s="52">
        <v>98.522520000000014</v>
      </c>
      <c r="N74" s="52">
        <v>0.162363003539858</v>
      </c>
      <c r="O74" s="52">
        <v>0.12177225265489348</v>
      </c>
      <c r="P74" s="52" t="s">
        <v>441</v>
      </c>
      <c r="Q74" s="52">
        <v>0.12583132774338995</v>
      </c>
      <c r="R74" s="52">
        <v>8.1181501769928999E-2</v>
      </c>
      <c r="S74" s="52">
        <v>0.13394947792038286</v>
      </c>
      <c r="T74" s="52">
        <v>1.62363003539858</v>
      </c>
      <c r="U74" s="52" t="s">
        <v>441</v>
      </c>
      <c r="V74" s="52">
        <v>4.0590750884964493</v>
      </c>
      <c r="W74" s="52">
        <v>3.543841790185151E-2</v>
      </c>
      <c r="X74" s="52">
        <v>2.1485951467511686E-3</v>
      </c>
      <c r="Y74" s="52">
        <v>9.9160527149200796E-3</v>
      </c>
      <c r="Z74" s="52">
        <v>2.8799927798694317E-3</v>
      </c>
      <c r="AA74" s="52">
        <v>1.233299469154923E-3</v>
      </c>
      <c r="AB74" s="52">
        <v>1.6177940110695604E-2</v>
      </c>
      <c r="AC74" s="52">
        <v>6.2334900000000004E-3</v>
      </c>
      <c r="AD74" s="52" t="s">
        <v>441</v>
      </c>
      <c r="AE74" s="40"/>
      <c r="AF74" s="52" t="s">
        <v>441</v>
      </c>
      <c r="AG74" s="52" t="s">
        <v>441</v>
      </c>
      <c r="AH74" s="52" t="s">
        <v>441</v>
      </c>
      <c r="AI74" s="52" t="s">
        <v>441</v>
      </c>
      <c r="AJ74" s="52" t="s">
        <v>441</v>
      </c>
      <c r="AK74" s="52">
        <v>822.267698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1.7355800000000001E-2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0.5637276</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313182</v>
      </c>
      <c r="AL82" s="120" t="s">
        <v>417</v>
      </c>
    </row>
    <row r="83" spans="1:38" ht="26.45" customHeight="1" thickBot="1" x14ac:dyDescent="0.25">
      <c r="A83" s="49" t="s">
        <v>53</v>
      </c>
      <c r="B83" s="60" t="s">
        <v>211</v>
      </c>
      <c r="C83" s="61" t="s">
        <v>212</v>
      </c>
      <c r="D83" s="51"/>
      <c r="E83" s="52" t="s">
        <v>441</v>
      </c>
      <c r="F83" s="52">
        <v>2.2134720000000002E-3</v>
      </c>
      <c r="G83" s="52" t="s">
        <v>441</v>
      </c>
      <c r="H83" s="52" t="s">
        <v>441</v>
      </c>
      <c r="I83" s="52">
        <v>7.9052571428571441E-5</v>
      </c>
      <c r="J83" s="52">
        <v>5.9289428571428573E-4</v>
      </c>
      <c r="K83" s="52">
        <v>2.7668400000000004E-3</v>
      </c>
      <c r="L83" s="52">
        <v>4.5059965714285725E-6</v>
      </c>
      <c r="M83" s="52" t="s">
        <v>441</v>
      </c>
      <c r="N83" s="52" t="s">
        <v>441</v>
      </c>
      <c r="O83" s="52" t="s">
        <v>441</v>
      </c>
      <c r="P83" s="52" t="s">
        <v>441</v>
      </c>
      <c r="Q83" s="52" t="s">
        <v>441</v>
      </c>
      <c r="R83" s="52" t="s">
        <v>441</v>
      </c>
      <c r="S83" s="52" t="s">
        <v>441</v>
      </c>
      <c r="T83" s="52" t="s">
        <v>441</v>
      </c>
      <c r="U83" s="52" t="s">
        <v>441</v>
      </c>
      <c r="V83" s="52" t="s">
        <v>441</v>
      </c>
      <c r="W83" s="52">
        <v>9.6839400000000013E-4</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138.34200000000001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0.32025292</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1.392404</v>
      </c>
      <c r="AL85" s="120" t="s">
        <v>216</v>
      </c>
    </row>
    <row r="86" spans="1:38" ht="26.45" customHeight="1" thickBot="1" x14ac:dyDescent="0.25">
      <c r="A86" s="49" t="s">
        <v>208</v>
      </c>
      <c r="B86" s="55" t="s">
        <v>217</v>
      </c>
      <c r="C86" s="59" t="s">
        <v>218</v>
      </c>
      <c r="D86" s="51"/>
      <c r="E86" s="52" t="s">
        <v>441</v>
      </c>
      <c r="F86" s="52">
        <v>3.7404440000000004E-2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8.1313999999999997E-2</v>
      </c>
      <c r="AL86" s="120" t="s">
        <v>219</v>
      </c>
    </row>
    <row r="87" spans="1:38" ht="26.45" customHeight="1" thickBot="1" x14ac:dyDescent="0.25">
      <c r="A87" s="49" t="s">
        <v>208</v>
      </c>
      <c r="B87" s="55" t="s">
        <v>220</v>
      </c>
      <c r="C87" s="59" t="s">
        <v>221</v>
      </c>
      <c r="D87" s="51"/>
      <c r="E87" s="52" t="s">
        <v>441</v>
      </c>
      <c r="F87" s="52">
        <v>1.829296062E-3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93954.599999999991</v>
      </c>
      <c r="AL87" s="120" t="s">
        <v>434</v>
      </c>
    </row>
    <row r="88" spans="1:38" ht="26.45" customHeight="1" thickBot="1" x14ac:dyDescent="0.25">
      <c r="A88" s="49" t="s">
        <v>208</v>
      </c>
      <c r="B88" s="55" t="s">
        <v>222</v>
      </c>
      <c r="C88" s="59" t="s">
        <v>223</v>
      </c>
      <c r="D88" s="51"/>
      <c r="E88" s="52" t="s">
        <v>441</v>
      </c>
      <c r="F88" s="52">
        <v>3.7069999999999998E-3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0.33699999999999997</v>
      </c>
      <c r="AL88" s="120" t="s">
        <v>419</v>
      </c>
    </row>
    <row r="89" spans="1:38" ht="26.45" customHeight="1" thickBot="1" x14ac:dyDescent="0.25">
      <c r="A89" s="49" t="s">
        <v>208</v>
      </c>
      <c r="B89" s="55" t="s">
        <v>224</v>
      </c>
      <c r="C89" s="59" t="s">
        <v>225</v>
      </c>
      <c r="D89" s="51"/>
      <c r="E89" s="52" t="s">
        <v>441</v>
      </c>
      <c r="F89" s="52">
        <v>0.19562349999999998</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0.39124699999999996</v>
      </c>
      <c r="AL89" s="120" t="s">
        <v>420</v>
      </c>
    </row>
    <row r="90" spans="1:38" s="4" customFormat="1" ht="26.45" customHeight="1" thickBot="1" x14ac:dyDescent="0.25">
      <c r="A90" s="49" t="s">
        <v>208</v>
      </c>
      <c r="B90" s="55" t="s">
        <v>226</v>
      </c>
      <c r="C90" s="59" t="s">
        <v>227</v>
      </c>
      <c r="D90" s="51"/>
      <c r="E90" s="52" t="s">
        <v>441</v>
      </c>
      <c r="F90" s="52">
        <v>6.1878853054499992E-2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7.7508513999999999E-4</v>
      </c>
      <c r="F91" s="52">
        <v>1.6450627600000001E-3</v>
      </c>
      <c r="G91" s="52">
        <v>1.8966173799999997E-3</v>
      </c>
      <c r="H91" s="52">
        <v>1.4105393500000001E-3</v>
      </c>
      <c r="I91" s="52">
        <v>4.1796309859999992E-2</v>
      </c>
      <c r="J91" s="52">
        <v>7.1928661480000003E-2</v>
      </c>
      <c r="K91" s="52">
        <v>7.8152329770000001E-2</v>
      </c>
      <c r="L91" s="52">
        <v>4.1296513499999994E-5</v>
      </c>
      <c r="M91" s="52">
        <v>2.3218219750000001E-2</v>
      </c>
      <c r="N91" s="52">
        <v>0.18465679317052625</v>
      </c>
      <c r="O91" s="52">
        <v>9.3626590000000002E-4</v>
      </c>
      <c r="P91" s="52">
        <v>3.9195973000000002E-5</v>
      </c>
      <c r="Q91" s="52">
        <v>8.8930762100000011E-4</v>
      </c>
      <c r="R91" s="52">
        <v>9.848759528E-3</v>
      </c>
      <c r="S91" s="52">
        <v>0.27896075670600001</v>
      </c>
      <c r="T91" s="52">
        <v>1.8850766670000001E-2</v>
      </c>
      <c r="U91" s="52">
        <v>3.3988900000000003E-6</v>
      </c>
      <c r="V91" s="52">
        <v>0.16383216129000003</v>
      </c>
      <c r="W91" s="52">
        <v>3.3988900000000002E-5</v>
      </c>
      <c r="X91" s="52">
        <v>3.7727679000000004E-5</v>
      </c>
      <c r="Y91" s="52">
        <v>1.5295004999999999E-5</v>
      </c>
      <c r="Z91" s="52">
        <v>1.5295004999999999E-5</v>
      </c>
      <c r="AA91" s="52">
        <v>1.5295004999999999E-5</v>
      </c>
      <c r="AB91" s="52">
        <v>8.361269399999999E-5</v>
      </c>
      <c r="AC91" s="52">
        <v>0.64018686812500003</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0.19303905726840465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158.15545976013266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3.1657283655321319E-4</v>
      </c>
      <c r="F99" s="52">
        <v>0.37946814633357073</v>
      </c>
      <c r="G99" s="52" t="s">
        <v>441</v>
      </c>
      <c r="H99" s="52">
        <v>0.63214667046653183</v>
      </c>
      <c r="I99" s="52">
        <v>1.0678880372224846E-2</v>
      </c>
      <c r="J99" s="52">
        <v>1.6413834646197445E-2</v>
      </c>
      <c r="K99" s="52">
        <v>3.5794024951346246E-2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23.997</v>
      </c>
      <c r="AL99" s="120" t="s">
        <v>244</v>
      </c>
    </row>
    <row r="100" spans="1:38" ht="26.45" customHeight="1" thickBot="1" x14ac:dyDescent="0.25">
      <c r="A100" s="49" t="s">
        <v>242</v>
      </c>
      <c r="B100" s="49" t="s">
        <v>245</v>
      </c>
      <c r="C100" s="50" t="s">
        <v>406</v>
      </c>
      <c r="D100" s="63"/>
      <c r="E100" s="52">
        <v>3.9843419903303262E-3</v>
      </c>
      <c r="F100" s="52">
        <v>0.16683335519861783</v>
      </c>
      <c r="G100" s="52" t="s">
        <v>441</v>
      </c>
      <c r="H100" s="52">
        <v>0.43139976217615611</v>
      </c>
      <c r="I100" s="52">
        <v>3.8966005479452049E-3</v>
      </c>
      <c r="J100" s="52">
        <v>5.9857143397260256E-3</v>
      </c>
      <c r="K100" s="52">
        <v>1.3385184257534245E-2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45.445999999999998</v>
      </c>
      <c r="AL100" s="120" t="s">
        <v>244</v>
      </c>
    </row>
    <row r="101" spans="1:38" ht="26.45" customHeight="1" thickBot="1" x14ac:dyDescent="0.25">
      <c r="A101" s="49" t="s">
        <v>242</v>
      </c>
      <c r="B101" s="49" t="s">
        <v>246</v>
      </c>
      <c r="C101" s="50" t="s">
        <v>247</v>
      </c>
      <c r="D101" s="63"/>
      <c r="E101" s="52">
        <v>1.4920231331941168E-2</v>
      </c>
      <c r="F101" s="52">
        <v>0.20766942317002268</v>
      </c>
      <c r="G101" s="52" t="s">
        <v>441</v>
      </c>
      <c r="H101" s="52">
        <v>0.63908616289272857</v>
      </c>
      <c r="I101" s="52">
        <v>2.8552291780821913E-3</v>
      </c>
      <c r="J101" s="52">
        <v>9.4054608219178073E-3</v>
      </c>
      <c r="K101" s="52">
        <v>2.3513652054794516E-2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744.3348500717658</v>
      </c>
      <c r="AL101" s="120" t="s">
        <v>244</v>
      </c>
    </row>
    <row r="102" spans="1:38" ht="26.45" customHeight="1" thickBot="1" x14ac:dyDescent="0.25">
      <c r="A102" s="49" t="s">
        <v>242</v>
      </c>
      <c r="B102" s="49" t="s">
        <v>248</v>
      </c>
      <c r="C102" s="50" t="s">
        <v>384</v>
      </c>
      <c r="D102" s="63"/>
      <c r="E102" s="52">
        <v>9.6078420738071401E-5</v>
      </c>
      <c r="F102" s="52">
        <v>1.9993851534246571E-2</v>
      </c>
      <c r="G102" s="52" t="s">
        <v>441</v>
      </c>
      <c r="H102" s="52">
        <v>0.16929621708384637</v>
      </c>
      <c r="I102" s="52">
        <v>1.9836963013698627E-3</v>
      </c>
      <c r="J102" s="52">
        <v>1.0355805890410956E-2</v>
      </c>
      <c r="K102" s="52">
        <v>2.3339466849315062E-2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30.92743835616438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3.1514389124226192E-5</v>
      </c>
      <c r="F104" s="52">
        <v>7.8098410000000001E-4</v>
      </c>
      <c r="G104" s="52" t="s">
        <v>441</v>
      </c>
      <c r="H104" s="52">
        <v>1.0374347832885118E-3</v>
      </c>
      <c r="I104" s="52">
        <v>1.1658526255707764E-5</v>
      </c>
      <c r="J104" s="52">
        <v>3.8404557077625573E-5</v>
      </c>
      <c r="K104" s="52">
        <v>9.5325597031963472E-5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1.2515770833333333</v>
      </c>
      <c r="AL104" s="120" t="s">
        <v>244</v>
      </c>
    </row>
    <row r="105" spans="1:38" ht="26.45" customHeight="1" thickBot="1" x14ac:dyDescent="0.25">
      <c r="A105" s="49" t="s">
        <v>242</v>
      </c>
      <c r="B105" s="49" t="s">
        <v>253</v>
      </c>
      <c r="C105" s="50" t="s">
        <v>254</v>
      </c>
      <c r="D105" s="63"/>
      <c r="E105" s="52">
        <v>2.3600797046851654E-3</v>
      </c>
      <c r="F105" s="52">
        <v>0.61606281400842544</v>
      </c>
      <c r="G105" s="52" t="s">
        <v>441</v>
      </c>
      <c r="H105" s="52">
        <v>7.797108824455655E-2</v>
      </c>
      <c r="I105" s="52">
        <v>1.3745923944564337E-3</v>
      </c>
      <c r="J105" s="52">
        <v>2.1600737627172524E-3</v>
      </c>
      <c r="K105" s="52">
        <v>4.712888209564915E-3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79.175274901481231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8.2712413483604754E-4</v>
      </c>
      <c r="F107" s="52">
        <v>3.9216540000000001E-2</v>
      </c>
      <c r="G107" s="52" t="s">
        <v>441</v>
      </c>
      <c r="H107" s="52">
        <v>5.1967199584942877E-2</v>
      </c>
      <c r="I107" s="52">
        <v>2.1771121599999995E-3</v>
      </c>
      <c r="J107" s="52">
        <v>1.2823095551999997E-2</v>
      </c>
      <c r="K107" s="52">
        <v>1.2823095551999997E-2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237.67599999999999</v>
      </c>
      <c r="AL107" s="120" t="s">
        <v>244</v>
      </c>
    </row>
    <row r="108" spans="1:38" ht="26.45" customHeight="1" thickBot="1" x14ac:dyDescent="0.25">
      <c r="A108" s="49" t="s">
        <v>242</v>
      </c>
      <c r="B108" s="49" t="s">
        <v>258</v>
      </c>
      <c r="C108" s="50" t="s">
        <v>378</v>
      </c>
      <c r="D108" s="63"/>
      <c r="E108" s="52">
        <v>4.3873266479549393E-3</v>
      </c>
      <c r="F108" s="52">
        <v>5.4510184306849306E-2</v>
      </c>
      <c r="G108" s="52" t="s">
        <v>441</v>
      </c>
      <c r="H108" s="52">
        <v>9.1742694545430867E-2</v>
      </c>
      <c r="I108" s="52">
        <v>4.5425153589041091E-3</v>
      </c>
      <c r="J108" s="52">
        <v>3.4825951084931507E-2</v>
      </c>
      <c r="K108" s="52">
        <v>3.4825951084931507E-2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504.72392876712325</v>
      </c>
      <c r="AL108" s="120" t="s">
        <v>244</v>
      </c>
    </row>
    <row r="109" spans="1:38" ht="26.45" customHeight="1" thickBot="1" x14ac:dyDescent="0.25">
      <c r="A109" s="49" t="s">
        <v>242</v>
      </c>
      <c r="B109" s="49" t="s">
        <v>259</v>
      </c>
      <c r="C109" s="50" t="s">
        <v>379</v>
      </c>
      <c r="D109" s="63"/>
      <c r="E109" s="52">
        <v>2.830094664852E-4</v>
      </c>
      <c r="F109" s="52">
        <v>5.0400533342465749E-3</v>
      </c>
      <c r="G109" s="52" t="s">
        <v>441</v>
      </c>
      <c r="H109" s="52">
        <v>8.1419646511895986E-3</v>
      </c>
      <c r="I109" s="52">
        <v>7.2148002739726039E-4</v>
      </c>
      <c r="J109" s="52">
        <v>5.3595659178082193E-3</v>
      </c>
      <c r="K109" s="52">
        <v>5.3595659178082193E-3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10.306857534246575</v>
      </c>
      <c r="AL109" s="120" t="s">
        <v>244</v>
      </c>
    </row>
    <row r="110" spans="1:38" ht="26.45" customHeight="1" thickBot="1" x14ac:dyDescent="0.25">
      <c r="A110" s="49" t="s">
        <v>242</v>
      </c>
      <c r="B110" s="49" t="s">
        <v>260</v>
      </c>
      <c r="C110" s="50" t="s">
        <v>380</v>
      </c>
      <c r="D110" s="63"/>
      <c r="E110" s="52">
        <v>1.0290817664999998E-5</v>
      </c>
      <c r="F110" s="52">
        <v>3.9951299999999994E-4</v>
      </c>
      <c r="G110" s="52" t="s">
        <v>441</v>
      </c>
      <c r="H110" s="52">
        <v>2.7364057148159991E-4</v>
      </c>
      <c r="I110" s="52">
        <v>1.7842E-5</v>
      </c>
      <c r="J110" s="52">
        <v>1.3678E-4</v>
      </c>
      <c r="K110" s="52">
        <v>1.3678E-4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0.81699999999999995</v>
      </c>
      <c r="AL110" s="120" t="s">
        <v>244</v>
      </c>
    </row>
    <row r="111" spans="1:38" ht="26.45" customHeight="1" thickBot="1" x14ac:dyDescent="0.25">
      <c r="A111" s="49" t="s">
        <v>242</v>
      </c>
      <c r="B111" s="49" t="s">
        <v>261</v>
      </c>
      <c r="C111" s="50" t="s">
        <v>374</v>
      </c>
      <c r="D111" s="63"/>
      <c r="E111" s="52">
        <v>4.3355196333257117E-3</v>
      </c>
      <c r="F111" s="52">
        <v>7.8767002000000003E-2</v>
      </c>
      <c r="G111" s="52" t="s">
        <v>441</v>
      </c>
      <c r="H111" s="52">
        <v>7.3681885037005707E-2</v>
      </c>
      <c r="I111" s="52">
        <v>1.7146079999999996E-4</v>
      </c>
      <c r="J111" s="52">
        <v>3.306743999999999E-4</v>
      </c>
      <c r="K111" s="52">
        <v>7.3483199999999993E-4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40.823999999999998</v>
      </c>
      <c r="AL111" s="120" t="s">
        <v>244</v>
      </c>
    </row>
    <row r="112" spans="1:38" ht="26.45" customHeight="1" thickBot="1" x14ac:dyDescent="0.25">
      <c r="A112" s="49" t="s">
        <v>262</v>
      </c>
      <c r="B112" s="49" t="s">
        <v>263</v>
      </c>
      <c r="C112" s="50" t="s">
        <v>264</v>
      </c>
      <c r="D112" s="51"/>
      <c r="E112" s="52">
        <v>0.47064440921200001</v>
      </c>
      <c r="F112" s="52" t="s">
        <v>441</v>
      </c>
      <c r="G112" s="52" t="s">
        <v>441</v>
      </c>
      <c r="H112" s="52">
        <v>0.31185429319806435</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11755.310230300001</v>
      </c>
      <c r="AL112" s="120" t="s">
        <v>431</v>
      </c>
    </row>
    <row r="113" spans="1:38" ht="26.45" customHeight="1" thickBot="1" x14ac:dyDescent="0.25">
      <c r="A113" s="49" t="s">
        <v>262</v>
      </c>
      <c r="B113" s="64" t="s">
        <v>265</v>
      </c>
      <c r="C113" s="65" t="s">
        <v>266</v>
      </c>
      <c r="D113" s="51"/>
      <c r="E113" s="52">
        <v>0.23603112599073239</v>
      </c>
      <c r="F113" s="52" t="s">
        <v>441</v>
      </c>
      <c r="G113" s="52" t="s">
        <v>441</v>
      </c>
      <c r="H113" s="52">
        <v>1.3479812791013583</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5900.77814976831</v>
      </c>
      <c r="AL113" s="120" t="s">
        <v>431</v>
      </c>
    </row>
    <row r="114" spans="1:38" ht="26.45" customHeight="1" thickBot="1" x14ac:dyDescent="0.25">
      <c r="A114" s="49" t="s">
        <v>262</v>
      </c>
      <c r="B114" s="64" t="s">
        <v>267</v>
      </c>
      <c r="C114" s="65" t="s">
        <v>385</v>
      </c>
      <c r="D114" s="51"/>
      <c r="E114" s="52">
        <v>1.2024000000000001E-4</v>
      </c>
      <c r="F114" s="52" t="s">
        <v>441</v>
      </c>
      <c r="G114" s="52" t="s">
        <v>441</v>
      </c>
      <c r="H114" s="52">
        <v>3.9078000000000002E-4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3.0059999999999998</v>
      </c>
      <c r="AL114" s="120" t="s">
        <v>431</v>
      </c>
    </row>
    <row r="115" spans="1:38" ht="26.45" customHeight="1" thickBot="1" x14ac:dyDescent="0.25">
      <c r="A115" s="49" t="s">
        <v>262</v>
      </c>
      <c r="B115" s="64" t="s">
        <v>268</v>
      </c>
      <c r="C115" s="65" t="s">
        <v>269</v>
      </c>
      <c r="D115" s="51"/>
      <c r="E115" s="52">
        <v>5.7296809999999995E-3</v>
      </c>
      <c r="F115" s="52" t="s">
        <v>441</v>
      </c>
      <c r="G115" s="52" t="s">
        <v>441</v>
      </c>
      <c r="H115" s="52">
        <v>1.1459361999999999E-2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143.24202499999998</v>
      </c>
      <c r="AL115" s="120" t="s">
        <v>431</v>
      </c>
    </row>
    <row r="116" spans="1:38" ht="26.45" customHeight="1" thickBot="1" x14ac:dyDescent="0.25">
      <c r="A116" s="49" t="s">
        <v>262</v>
      </c>
      <c r="B116" s="49" t="s">
        <v>270</v>
      </c>
      <c r="C116" s="55" t="s">
        <v>407</v>
      </c>
      <c r="D116" s="51"/>
      <c r="E116" s="52">
        <v>0.28733978374161234</v>
      </c>
      <c r="F116" s="52" t="s">
        <v>441</v>
      </c>
      <c r="G116" s="52" t="s">
        <v>441</v>
      </c>
      <c r="H116" s="52">
        <v>0.80787910441484923</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7183.4945935403084</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2.7244277755733353E-3</v>
      </c>
      <c r="J119" s="52">
        <v>6.2628348457136732E-2</v>
      </c>
      <c r="K119" s="52">
        <v>6.2628348457136732E-2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99634.295907895284</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9.9634295907895278E-3</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3.0596281631684194E-2</v>
      </c>
      <c r="G125" s="52" t="s">
        <v>441</v>
      </c>
      <c r="H125" s="52" t="s">
        <v>441</v>
      </c>
      <c r="I125" s="52">
        <v>5.4065550000000003E-6</v>
      </c>
      <c r="J125" s="52">
        <v>3.5879864999999993E-5</v>
      </c>
      <c r="K125" s="52">
        <v>7.5855604999999993E-5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163.83500000000001</v>
      </c>
      <c r="AL125" s="120" t="s">
        <v>433</v>
      </c>
    </row>
    <row r="126" spans="1:38" ht="26.45" customHeight="1" thickBot="1" x14ac:dyDescent="0.25">
      <c r="A126" s="49" t="s">
        <v>287</v>
      </c>
      <c r="B126" s="49" t="s">
        <v>290</v>
      </c>
      <c r="C126" s="50" t="s">
        <v>291</v>
      </c>
      <c r="D126" s="51"/>
      <c r="E126" s="52" t="s">
        <v>441</v>
      </c>
      <c r="F126" s="52" t="s">
        <v>441</v>
      </c>
      <c r="G126" s="52" t="s">
        <v>441</v>
      </c>
      <c r="H126" s="52">
        <v>2.6830199999999999E-3</v>
      </c>
      <c r="I126" s="52" t="s">
        <v>441</v>
      </c>
      <c r="J126" s="52" t="s">
        <v>441</v>
      </c>
      <c r="K126" s="52" t="s">
        <v>441</v>
      </c>
      <c r="L126" s="52" t="s">
        <v>441</v>
      </c>
      <c r="M126" s="52">
        <v>6.2603800000000003E-3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11.17925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1.4751999999999999E-2</v>
      </c>
      <c r="F128" s="52">
        <v>4.7036146522347798E-5</v>
      </c>
      <c r="G128" s="52">
        <v>1.2749999999999999E-3</v>
      </c>
      <c r="H128" s="52">
        <v>2.3916684672380233E-5</v>
      </c>
      <c r="I128" s="52">
        <v>3.4E-5</v>
      </c>
      <c r="J128" s="52">
        <v>3.4E-5</v>
      </c>
      <c r="K128" s="52">
        <v>3.4E-5</v>
      </c>
      <c r="L128" s="52">
        <v>1.19E-6</v>
      </c>
      <c r="M128" s="52">
        <v>6.2699999999999995E-4</v>
      </c>
      <c r="N128" s="52">
        <v>4.623892369993512E-4</v>
      </c>
      <c r="O128" s="52">
        <v>3.6672249830983027E-5</v>
      </c>
      <c r="P128" s="52">
        <v>1.498778906135828E-4</v>
      </c>
      <c r="Q128" s="52">
        <v>4.9427814989585814E-5</v>
      </c>
      <c r="R128" s="52">
        <v>1.307445428756786E-4</v>
      </c>
      <c r="S128" s="52">
        <v>1.0921952667053639E-4</v>
      </c>
      <c r="T128" s="52">
        <v>1.7220012964113768E-4</v>
      </c>
      <c r="U128" s="52">
        <v>9.3275070222282908E-5</v>
      </c>
      <c r="V128" s="52">
        <v>1.9531959149110526E-4</v>
      </c>
      <c r="W128" s="52">
        <v>4.1854198176665406E-4</v>
      </c>
      <c r="X128" s="52">
        <v>6.6966717082664658E-8</v>
      </c>
      <c r="Y128" s="52">
        <v>1.4270288521186873E-7</v>
      </c>
      <c r="Z128" s="52">
        <v>7.5736168129204074E-8</v>
      </c>
      <c r="AA128" s="52">
        <v>9.2477847399870242E-8</v>
      </c>
      <c r="AB128" s="52">
        <v>3.7788361782360771E-7</v>
      </c>
      <c r="AC128" s="52">
        <v>3.603447157305289E-4</v>
      </c>
      <c r="AD128" s="52">
        <v>2.7105575962030936E-8</v>
      </c>
      <c r="AE128" s="40"/>
      <c r="AF128" s="52" t="s">
        <v>441</v>
      </c>
      <c r="AG128" s="52" t="s">
        <v>441</v>
      </c>
      <c r="AH128" s="52" t="s">
        <v>441</v>
      </c>
      <c r="AI128" s="52" t="s">
        <v>441</v>
      </c>
      <c r="AJ128" s="52" t="s">
        <v>441</v>
      </c>
      <c r="AK128" s="52">
        <v>7.972228224126745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2.5584344658039397E-3</v>
      </c>
      <c r="G130" s="52" t="s">
        <v>442</v>
      </c>
      <c r="H130" s="52" t="s">
        <v>441</v>
      </c>
      <c r="I130" s="52" t="s">
        <v>442</v>
      </c>
      <c r="J130" s="52" t="s">
        <v>442</v>
      </c>
      <c r="K130" s="52" t="s">
        <v>442</v>
      </c>
      <c r="L130" s="52" t="s">
        <v>442</v>
      </c>
      <c r="M130" s="52" t="s">
        <v>442</v>
      </c>
      <c r="N130" s="52">
        <v>4.4945470345204342E-4</v>
      </c>
      <c r="O130" s="52">
        <v>3.4573438727080262E-5</v>
      </c>
      <c r="P130" s="52">
        <v>1.9361125687164947E-5</v>
      </c>
      <c r="Q130" s="52">
        <v>5.5317501963328428E-6</v>
      </c>
      <c r="R130" s="52" t="s">
        <v>441</v>
      </c>
      <c r="S130" s="52" t="s">
        <v>441</v>
      </c>
      <c r="T130" s="52">
        <v>4.8402814217912373E-5</v>
      </c>
      <c r="U130" s="52" t="s">
        <v>441</v>
      </c>
      <c r="V130" s="52" t="s">
        <v>441</v>
      </c>
      <c r="W130" s="52">
        <v>3.4573438727080268E-3</v>
      </c>
      <c r="X130" s="52" t="s">
        <v>441</v>
      </c>
      <c r="Y130" s="52" t="s">
        <v>441</v>
      </c>
      <c r="Z130" s="52" t="s">
        <v>441</v>
      </c>
      <c r="AA130" s="52" t="s">
        <v>441</v>
      </c>
      <c r="AB130" s="52">
        <v>6.9146877454160532E-6</v>
      </c>
      <c r="AC130" s="52">
        <v>6.9146877454160532E-4</v>
      </c>
      <c r="AD130" s="52" t="s">
        <v>441</v>
      </c>
      <c r="AE130" s="40"/>
      <c r="AF130" s="52" t="s">
        <v>441</v>
      </c>
      <c r="AG130" s="52" t="s">
        <v>441</v>
      </c>
      <c r="AH130" s="52" t="s">
        <v>441</v>
      </c>
      <c r="AI130" s="52" t="s">
        <v>441</v>
      </c>
      <c r="AJ130" s="52" t="s">
        <v>441</v>
      </c>
      <c r="AK130" s="52">
        <v>0.34573438727080263</v>
      </c>
      <c r="AL130" s="120" t="s">
        <v>299</v>
      </c>
    </row>
    <row r="131" spans="1:38" ht="26.45" customHeight="1" thickBot="1" x14ac:dyDescent="0.25">
      <c r="A131" s="49" t="s">
        <v>287</v>
      </c>
      <c r="B131" s="53" t="s">
        <v>302</v>
      </c>
      <c r="C131" s="61" t="s">
        <v>303</v>
      </c>
      <c r="D131" s="51"/>
      <c r="E131" s="52" t="s">
        <v>442</v>
      </c>
      <c r="F131" s="52">
        <v>4.9726172021716117E-5</v>
      </c>
      <c r="G131" s="52" t="s">
        <v>442</v>
      </c>
      <c r="H131" s="52" t="s">
        <v>441</v>
      </c>
      <c r="I131" s="52" t="s">
        <v>442</v>
      </c>
      <c r="J131" s="52" t="s">
        <v>442</v>
      </c>
      <c r="K131" s="52" t="s">
        <v>442</v>
      </c>
      <c r="L131" s="52" t="s">
        <v>442</v>
      </c>
      <c r="M131" s="52" t="s">
        <v>442</v>
      </c>
      <c r="N131" s="52" t="s">
        <v>435</v>
      </c>
      <c r="O131" s="52">
        <v>8.5244866322941992E-6</v>
      </c>
      <c r="P131" s="52">
        <v>1.1508056953597169E-4</v>
      </c>
      <c r="Q131" s="52">
        <v>7.1037388602451662E-8</v>
      </c>
      <c r="R131" s="52">
        <v>1.1365982176392266E-6</v>
      </c>
      <c r="S131" s="52">
        <v>1.7475197596203095E-4</v>
      </c>
      <c r="T131" s="52">
        <v>2.1311216580735479E-5</v>
      </c>
      <c r="U131" s="52" t="s">
        <v>441</v>
      </c>
      <c r="V131" s="52" t="s">
        <v>441</v>
      </c>
      <c r="W131" s="52">
        <v>2.841495544098066E-2</v>
      </c>
      <c r="X131" s="52" t="s">
        <v>441</v>
      </c>
      <c r="Y131" s="52" t="s">
        <v>441</v>
      </c>
      <c r="Z131" s="52" t="s">
        <v>441</v>
      </c>
      <c r="AA131" s="52" t="s">
        <v>441</v>
      </c>
      <c r="AB131" s="52">
        <v>2.8414955440980638E-9</v>
      </c>
      <c r="AC131" s="52">
        <v>7.1037388602451599E-3</v>
      </c>
      <c r="AD131" s="52">
        <v>1.4207477720490319E-3</v>
      </c>
      <c r="AE131" s="40"/>
      <c r="AF131" s="52" t="s">
        <v>441</v>
      </c>
      <c r="AG131" s="52" t="s">
        <v>441</v>
      </c>
      <c r="AH131" s="52" t="s">
        <v>441</v>
      </c>
      <c r="AI131" s="52" t="s">
        <v>441</v>
      </c>
      <c r="AJ131" s="52" t="s">
        <v>441</v>
      </c>
      <c r="AK131" s="52">
        <v>7.1037388602451595E-2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4.0507499999999997E-4</v>
      </c>
      <c r="F133" s="52">
        <v>6.3829999999999997E-6</v>
      </c>
      <c r="G133" s="52">
        <v>5.5483000000000004E-5</v>
      </c>
      <c r="H133" s="52" t="s">
        <v>441</v>
      </c>
      <c r="I133" s="52">
        <v>1.7037700000000001E-5</v>
      </c>
      <c r="J133" s="52">
        <v>1.7037700000000001E-5</v>
      </c>
      <c r="K133" s="52">
        <v>1.8932960000000004E-5</v>
      </c>
      <c r="L133" s="52" t="s">
        <v>441</v>
      </c>
      <c r="M133" s="52">
        <v>6.8740000000000009E-5</v>
      </c>
      <c r="N133" s="52">
        <v>1.4744730000000002E-5</v>
      </c>
      <c r="O133" s="52">
        <v>2.4697300000000002E-6</v>
      </c>
      <c r="P133" s="52">
        <v>7.3158999999999995E-4</v>
      </c>
      <c r="Q133" s="52">
        <v>6.6825099999999998E-6</v>
      </c>
      <c r="R133" s="52">
        <v>6.6579600000000002E-6</v>
      </c>
      <c r="S133" s="52">
        <v>6.1031300000000005E-6</v>
      </c>
      <c r="T133" s="52">
        <v>8.5090299999999997E-6</v>
      </c>
      <c r="U133" s="52">
        <v>9.7119800000000015E-6</v>
      </c>
      <c r="V133" s="52">
        <v>7.8618920000000009E-5</v>
      </c>
      <c r="W133" s="52">
        <v>1.3256999999999999E-5</v>
      </c>
      <c r="X133" s="52">
        <v>6.4811999999999995E-9</v>
      </c>
      <c r="Y133" s="52">
        <v>3.5401100000000001E-9</v>
      </c>
      <c r="Z133" s="52">
        <v>3.1620400000000004E-9</v>
      </c>
      <c r="AA133" s="52">
        <v>3.4320899999999999E-9</v>
      </c>
      <c r="AB133" s="52">
        <v>1.6615440000000002E-8</v>
      </c>
      <c r="AC133" s="52">
        <v>7.3649999999999988E-5</v>
      </c>
      <c r="AD133" s="52">
        <v>2.0130999999999995E-4</v>
      </c>
      <c r="AE133" s="40"/>
      <c r="AF133" s="52" t="s">
        <v>441</v>
      </c>
      <c r="AG133" s="52" t="s">
        <v>441</v>
      </c>
      <c r="AH133" s="52" t="s">
        <v>441</v>
      </c>
      <c r="AI133" s="52" t="s">
        <v>441</v>
      </c>
      <c r="AJ133" s="52" t="s">
        <v>441</v>
      </c>
      <c r="AK133" s="52">
        <v>491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7.6819476756916462E-4</v>
      </c>
      <c r="F139" s="52">
        <v>3.7524527621689494E-3</v>
      </c>
      <c r="G139" s="52">
        <v>1.0882336918922911E-2</v>
      </c>
      <c r="H139" s="52" t="s">
        <v>441</v>
      </c>
      <c r="I139" s="52">
        <v>4.596820583814127E-3</v>
      </c>
      <c r="J139" s="52">
        <v>4.596820583814127E-3</v>
      </c>
      <c r="K139" s="52">
        <v>4.596820583814127E-3</v>
      </c>
      <c r="L139" s="52" t="s">
        <v>441</v>
      </c>
      <c r="M139" s="52">
        <v>1.2912385178428683E-2</v>
      </c>
      <c r="N139" s="52">
        <v>5.0311474703357471E-2</v>
      </c>
      <c r="O139" s="52">
        <v>1.1753055243378988E-4</v>
      </c>
      <c r="P139" s="52">
        <v>1.324E-5</v>
      </c>
      <c r="Q139" s="52">
        <v>3.7250319783991399E-5</v>
      </c>
      <c r="R139" s="52">
        <v>2.5333005838141268E-4</v>
      </c>
      <c r="S139" s="52">
        <v>1.7034593621837216E-3</v>
      </c>
      <c r="T139" s="52">
        <v>1.717726745968304E-4</v>
      </c>
      <c r="U139" s="52" t="s">
        <v>441</v>
      </c>
      <c r="V139" s="52">
        <v>0.1963116281106633</v>
      </c>
      <c r="W139" s="52">
        <v>0.11725389535138331</v>
      </c>
      <c r="X139" s="52">
        <v>1.1782065416333595E-3</v>
      </c>
      <c r="Y139" s="52">
        <v>2.3923204962420074E-3</v>
      </c>
      <c r="Z139" s="52">
        <v>2.1256204962420075E-3</v>
      </c>
      <c r="AA139" s="52">
        <v>1.7089940421807673E-3</v>
      </c>
      <c r="AB139" s="52">
        <v>7.4051415762981417E-3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18.125617037215871</v>
      </c>
      <c r="F141" s="68">
        <f>SUM(F14:F140)</f>
        <v>4.9293783063197347</v>
      </c>
      <c r="G141" s="68">
        <f t="shared" ref="G141:AD141" si="0">SUM(G14:G140)</f>
        <v>84.74018658192719</v>
      </c>
      <c r="H141" s="68">
        <f>SUM(H14:H140)</f>
        <v>4.7847576444811724</v>
      </c>
      <c r="I141" s="68">
        <f t="shared" si="0"/>
        <v>1.5157868091828735</v>
      </c>
      <c r="J141" s="68">
        <f t="shared" si="0"/>
        <v>2.6074748935856267</v>
      </c>
      <c r="K141" s="68">
        <f t="shared" si="0"/>
        <v>4.2796596806245653</v>
      </c>
      <c r="L141" s="68">
        <f t="shared" si="0"/>
        <v>0.13742709207016865</v>
      </c>
      <c r="M141" s="68">
        <f t="shared" si="0"/>
        <v>107.09137873641428</v>
      </c>
      <c r="N141" s="68">
        <f t="shared" si="0"/>
        <v>1.4964956859676186</v>
      </c>
      <c r="O141" s="68">
        <f t="shared" si="0"/>
        <v>0.14737194252204719</v>
      </c>
      <c r="P141" s="68">
        <f t="shared" si="0"/>
        <v>2.7716159840341384E-2</v>
      </c>
      <c r="Q141" s="68">
        <f t="shared" si="0"/>
        <v>0.19205008550440822</v>
      </c>
      <c r="R141" s="68">
        <f>SUM(R14:R140)</f>
        <v>0.2498992558949098</v>
      </c>
      <c r="S141" s="68">
        <f t="shared" si="0"/>
        <v>2.9159662292470747</v>
      </c>
      <c r="T141" s="68">
        <f t="shared" si="0"/>
        <v>3.6638935577964848</v>
      </c>
      <c r="U141" s="68">
        <f t="shared" si="0"/>
        <v>3.0128009197586157E-2</v>
      </c>
      <c r="V141" s="68">
        <f t="shared" si="0"/>
        <v>5.5128239775261374</v>
      </c>
      <c r="W141" s="68">
        <f t="shared" si="0"/>
        <v>0.74194860071426993</v>
      </c>
      <c r="X141" s="68">
        <f t="shared" si="0"/>
        <v>1.2667834686125706E-2</v>
      </c>
      <c r="Y141" s="68">
        <f t="shared" si="0"/>
        <v>4.1694020790296299E-2</v>
      </c>
      <c r="Z141" s="68">
        <f t="shared" si="0"/>
        <v>2.4552845822878151E-2</v>
      </c>
      <c r="AA141" s="68">
        <f t="shared" si="0"/>
        <v>1.0259821416908909E-2</v>
      </c>
      <c r="AB141" s="68">
        <f t="shared" si="0"/>
        <v>8.9181440245450036E-2</v>
      </c>
      <c r="AC141" s="68">
        <f t="shared" si="0"/>
        <v>0.68672974508301743</v>
      </c>
      <c r="AD141" s="68">
        <f t="shared" si="0"/>
        <v>7.1144100745514999E-2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18.125617037215871</v>
      </c>
      <c r="F152" s="110">
        <f>SUM(F$141, F$151, IF(AND(ISNUMBER(SEARCH($B$4,"AT|BE|CH|GB|IE|LT|LU|NL")),SUM(F$143:F$149)&gt;0),SUM(F$143:F$149)-SUM(F$27:F$33),0))</f>
        <v>4.9293783063197347</v>
      </c>
      <c r="G152" s="10">
        <f t="shared" ref="G152:AD152" si="1">SUM(G$141, G$151, IF(AND(ISNUMBER(SEARCH($B$4,"AT|BE|CH|GB|IE|LT|LU|NL")),SUM(G$143:G$149)&gt;0),SUM(G$143:G$149)-SUM(G$27:G$33),0))</f>
        <v>84.74018658192719</v>
      </c>
      <c r="H152" s="10">
        <f t="shared" si="1"/>
        <v>4.7847576444811724</v>
      </c>
      <c r="I152" s="10">
        <f t="shared" si="1"/>
        <v>1.5157868091828735</v>
      </c>
      <c r="J152" s="10">
        <f t="shared" si="1"/>
        <v>2.6074748935856267</v>
      </c>
      <c r="K152" s="10">
        <f t="shared" si="1"/>
        <v>4.2796596806245653</v>
      </c>
      <c r="L152" s="10">
        <f t="shared" si="1"/>
        <v>0.13742709207016865</v>
      </c>
      <c r="M152" s="10">
        <f t="shared" si="1"/>
        <v>107.09137873641428</v>
      </c>
      <c r="N152" s="10">
        <f t="shared" si="1"/>
        <v>1.4964956859676186</v>
      </c>
      <c r="O152" s="10">
        <f t="shared" si="1"/>
        <v>0.14737194252204719</v>
      </c>
      <c r="P152" s="10">
        <f t="shared" si="1"/>
        <v>2.7716159840341384E-2</v>
      </c>
      <c r="Q152" s="10">
        <f t="shared" si="1"/>
        <v>0.19205008550440822</v>
      </c>
      <c r="R152" s="10">
        <f t="shared" si="1"/>
        <v>0.2498992558949098</v>
      </c>
      <c r="S152" s="10">
        <f t="shared" si="1"/>
        <v>2.9159662292470747</v>
      </c>
      <c r="T152" s="10">
        <f t="shared" si="1"/>
        <v>3.6638935577964848</v>
      </c>
      <c r="U152" s="10">
        <f t="shared" si="1"/>
        <v>3.0128009197586157E-2</v>
      </c>
      <c r="V152" s="10">
        <f t="shared" si="1"/>
        <v>5.5128239775261374</v>
      </c>
      <c r="W152" s="10">
        <f t="shared" si="1"/>
        <v>0.74194860071426993</v>
      </c>
      <c r="X152" s="10">
        <f t="shared" si="1"/>
        <v>1.2667834686125706E-2</v>
      </c>
      <c r="Y152" s="10">
        <f t="shared" si="1"/>
        <v>4.1694020790296299E-2</v>
      </c>
      <c r="Z152" s="10">
        <f t="shared" si="1"/>
        <v>2.4552845822878151E-2</v>
      </c>
      <c r="AA152" s="10">
        <f t="shared" si="1"/>
        <v>1.0259821416908909E-2</v>
      </c>
      <c r="AB152" s="10">
        <f t="shared" si="1"/>
        <v>8.9181440245450036E-2</v>
      </c>
      <c r="AC152" s="10">
        <f t="shared" si="1"/>
        <v>0.68672974508301743</v>
      </c>
      <c r="AD152" s="10">
        <f t="shared" si="1"/>
        <v>7.1144100745514999E-2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18.125617037215871</v>
      </c>
      <c r="F154" s="110">
        <f>SUM(F$141, F$153, -1 * IF(OR($B$6=2005,$B$6&gt;=2020),SUM(F$99:F$122),0), IF(AND(ISNUMBER(SEARCH($B$4,"AT|BE|CH|GB|IE|LT|LU|NL")),SUM(F$143:F$149)&gt;0),SUM(F$143:F$149)-SUM(F$27:F$33),0))</f>
        <v>4.9293783063197347</v>
      </c>
      <c r="G154" s="10">
        <f>SUM(G$141, G$153, IF(AND(ISNUMBER(SEARCH($B$4,"AT|BE|CH|GB|IE|LT|LU|NL")),SUM(G$143:G$149)&gt;0),SUM(G$143:G$149)-SUM(G$27:G$33),0))</f>
        <v>84.74018658192719</v>
      </c>
      <c r="H154" s="10">
        <f>SUM(H$141, H$153, IF(AND(ISNUMBER(SEARCH($B$4,"AT|BE|CH|GB|IE|LT|LU|NL")),SUM(H$143:H$149)&gt;0),SUM(H$143:H$149)-SUM(H$27:H$33),0))</f>
        <v>4.7847576444811724</v>
      </c>
      <c r="I154" s="10">
        <f t="shared" ref="I154:AD154" si="2">SUM(I$141, I$153, IF(AND(ISNUMBER(SEARCH($B$4,"AT|BE|CH|GB|IE|LT|LU|NL")),SUM(I$143:I$149)&gt;0),SUM(I$143:I$149)-SUM(I$27:I$33),0))</f>
        <v>1.5157868091828735</v>
      </c>
      <c r="J154" s="10">
        <f t="shared" si="2"/>
        <v>2.6074748935856267</v>
      </c>
      <c r="K154" s="10">
        <f t="shared" si="2"/>
        <v>4.2796596806245653</v>
      </c>
      <c r="L154" s="10">
        <f t="shared" si="2"/>
        <v>0.13742709207016865</v>
      </c>
      <c r="M154" s="10">
        <f t="shared" si="2"/>
        <v>107.09137873641428</v>
      </c>
      <c r="N154" s="10">
        <f t="shared" si="2"/>
        <v>1.4964956859676186</v>
      </c>
      <c r="O154" s="10">
        <f t="shared" si="2"/>
        <v>0.14737194252204719</v>
      </c>
      <c r="P154" s="10">
        <f t="shared" si="2"/>
        <v>2.7716159840341384E-2</v>
      </c>
      <c r="Q154" s="10">
        <f t="shared" si="2"/>
        <v>0.19205008550440822</v>
      </c>
      <c r="R154" s="10">
        <f t="shared" si="2"/>
        <v>0.2498992558949098</v>
      </c>
      <c r="S154" s="10">
        <f t="shared" si="2"/>
        <v>2.9159662292470747</v>
      </c>
      <c r="T154" s="10">
        <f t="shared" si="2"/>
        <v>3.6638935577964848</v>
      </c>
      <c r="U154" s="10">
        <f t="shared" si="2"/>
        <v>3.0128009197586157E-2</v>
      </c>
      <c r="V154" s="10">
        <f t="shared" si="2"/>
        <v>5.5128239775261374</v>
      </c>
      <c r="W154" s="10">
        <f t="shared" si="2"/>
        <v>0.74194860071426993</v>
      </c>
      <c r="X154" s="10">
        <f t="shared" si="2"/>
        <v>1.2667834686125706E-2</v>
      </c>
      <c r="Y154" s="10">
        <f t="shared" si="2"/>
        <v>4.1694020790296299E-2</v>
      </c>
      <c r="Z154" s="10">
        <f t="shared" si="2"/>
        <v>2.4552845822878151E-2</v>
      </c>
      <c r="AA154" s="10">
        <f t="shared" si="2"/>
        <v>1.0259821416908909E-2</v>
      </c>
      <c r="AB154" s="10">
        <f t="shared" si="2"/>
        <v>8.9181440245450036E-2</v>
      </c>
      <c r="AC154" s="10">
        <f t="shared" si="2"/>
        <v>0.68672974508301743</v>
      </c>
      <c r="AD154" s="10">
        <f t="shared" si="2"/>
        <v>7.1144100745514999E-2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1.81222615924888</v>
      </c>
      <c r="F157" s="112">
        <v>3.0929725100906627</v>
      </c>
      <c r="G157" s="112">
        <v>0.136741946137832</v>
      </c>
      <c r="H157" s="112" t="s">
        <v>441</v>
      </c>
      <c r="I157" s="112">
        <v>4.6715710088112601E-2</v>
      </c>
      <c r="J157" s="112">
        <v>4.6715710088112601E-2</v>
      </c>
      <c r="K157" s="112">
        <v>4.6715710088112601E-2</v>
      </c>
      <c r="L157" s="112">
        <v>7.0073565132168902E-3</v>
      </c>
      <c r="M157" s="112">
        <v>0.34582680517641501</v>
      </c>
      <c r="N157" s="112" t="s">
        <v>441</v>
      </c>
      <c r="O157" s="112" t="s">
        <v>441</v>
      </c>
      <c r="P157" s="112" t="s">
        <v>441</v>
      </c>
      <c r="Q157" s="112" t="s">
        <v>441</v>
      </c>
      <c r="R157" s="112" t="s">
        <v>441</v>
      </c>
      <c r="S157" s="112" t="s">
        <v>441</v>
      </c>
      <c r="T157" s="112" t="s">
        <v>441</v>
      </c>
      <c r="U157" s="112" t="s">
        <v>441</v>
      </c>
      <c r="V157" s="112" t="s">
        <v>441</v>
      </c>
      <c r="W157" s="112">
        <v>9.7672816108126184E-3</v>
      </c>
      <c r="X157" s="112" t="s">
        <v>441</v>
      </c>
      <c r="Y157" s="112" t="s">
        <v>441</v>
      </c>
      <c r="Z157" s="112" t="s">
        <v>441</v>
      </c>
      <c r="AA157" s="112" t="s">
        <v>441</v>
      </c>
      <c r="AB157" s="112" t="s">
        <v>441</v>
      </c>
      <c r="AC157" s="112" t="s">
        <v>441</v>
      </c>
      <c r="AD157" s="112" t="s">
        <v>441</v>
      </c>
      <c r="AE157" s="43"/>
      <c r="AF157" s="16">
        <v>7179.8069544584823</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8.4783493317275041E-2</v>
      </c>
      <c r="F158" s="112">
        <v>0.12671606828811946</v>
      </c>
      <c r="G158" s="112">
        <v>5.6021841527443142E-3</v>
      </c>
      <c r="H158" s="112" t="s">
        <v>441</v>
      </c>
      <c r="I158" s="112">
        <v>4.833721209741558E-5</v>
      </c>
      <c r="J158" s="112">
        <v>4.833721209741558E-5</v>
      </c>
      <c r="K158" s="112">
        <v>4.833721209741558E-5</v>
      </c>
      <c r="L158" s="112">
        <v>7.250581814612337E-6</v>
      </c>
      <c r="M158" s="112">
        <v>3.0092584415935604E-2</v>
      </c>
      <c r="N158" s="112" t="s">
        <v>441</v>
      </c>
      <c r="O158" s="112" t="s">
        <v>441</v>
      </c>
      <c r="P158" s="112" t="s">
        <v>441</v>
      </c>
      <c r="Q158" s="112" t="s">
        <v>441</v>
      </c>
      <c r="R158" s="112" t="s">
        <v>441</v>
      </c>
      <c r="S158" s="112" t="s">
        <v>441</v>
      </c>
      <c r="T158" s="112" t="s">
        <v>441</v>
      </c>
      <c r="U158" s="112" t="s">
        <v>441</v>
      </c>
      <c r="V158" s="112" t="s">
        <v>441</v>
      </c>
      <c r="W158" s="112">
        <v>4.0015600512037725E-4</v>
      </c>
      <c r="X158" s="112" t="s">
        <v>441</v>
      </c>
      <c r="Y158" s="112" t="s">
        <v>441</v>
      </c>
      <c r="Z158" s="112" t="s">
        <v>441</v>
      </c>
      <c r="AA158" s="112" t="s">
        <v>441</v>
      </c>
      <c r="AB158" s="112" t="s">
        <v>441</v>
      </c>
      <c r="AC158" s="112" t="s">
        <v>441</v>
      </c>
      <c r="AD158" s="112" t="s">
        <v>441</v>
      </c>
      <c r="AE158" s="43"/>
      <c r="AF158" s="16">
        <v>294.11466376347732</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0.50591179335747305</v>
      </c>
      <c r="F159" s="112">
        <v>1.2807888918306079E-2</v>
      </c>
      <c r="G159" s="112">
        <v>0.23332289999999997</v>
      </c>
      <c r="H159" s="112" t="s">
        <v>441</v>
      </c>
      <c r="I159" s="112">
        <v>3.0947380790972204E-2</v>
      </c>
      <c r="J159" s="112">
        <v>3.6396769825899462E-2</v>
      </c>
      <c r="K159" s="112">
        <v>3.6396769825899462E-2</v>
      </c>
      <c r="L159" s="112">
        <v>6.5955994328650912E-4</v>
      </c>
      <c r="M159" s="112">
        <v>2.7545507624528662E-2</v>
      </c>
      <c r="N159" s="112">
        <v>1.33803E-3</v>
      </c>
      <c r="O159" s="112">
        <v>1.4615E-4</v>
      </c>
      <c r="P159" s="112">
        <v>1.5749000000000001E-4</v>
      </c>
      <c r="Q159" s="112">
        <v>4.7990000000000003E-3</v>
      </c>
      <c r="R159" s="112">
        <v>5.0856299999999998E-3</v>
      </c>
      <c r="S159" s="112">
        <v>9.2789599999999993E-3</v>
      </c>
      <c r="T159" s="112">
        <v>0.22533500000000001</v>
      </c>
      <c r="U159" s="112">
        <v>1.53174E-3</v>
      </c>
      <c r="V159" s="112">
        <v>9.1091999999999979E-3</v>
      </c>
      <c r="W159" s="112">
        <v>3.3749899999999996E-3</v>
      </c>
      <c r="X159" s="112">
        <v>3.6254000000000002E-5</v>
      </c>
      <c r="Y159" s="112">
        <v>2.1638999999999998E-4</v>
      </c>
      <c r="Z159" s="112">
        <v>1.4615E-4</v>
      </c>
      <c r="AA159" s="112">
        <v>6.3782999999999996E-5</v>
      </c>
      <c r="AB159" s="112">
        <v>4.6257699999999999E-4</v>
      </c>
      <c r="AC159" s="112">
        <v>1.0287200000000001E-3</v>
      </c>
      <c r="AD159" s="112">
        <v>4.0252259999999989E-3</v>
      </c>
      <c r="AE159" s="43"/>
      <c r="AF159" s="16">
        <v>308.15059999999994</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95" priority="9" operator="containsText" text="NR">
      <formula>NOT(ISERROR(SEARCH("NR",E14)))</formula>
    </cfRule>
  </conditionalFormatting>
  <conditionalFormatting sqref="E14:AK140">
    <cfRule type="containsText" dxfId="94" priority="1" operator="containsText" text="NA">
      <formula>NOT(ISERROR(SEARCH("NA",E14)))</formula>
    </cfRule>
    <cfRule type="containsText" dxfId="93" priority="2" operator="containsText" text="IE">
      <formula>NOT(ISERROR(SEARCH("IE",E14)))</formula>
    </cfRule>
    <cfRule type="containsText" dxfId="92" priority="3" operator="containsText" text="NE">
      <formula>NOT(ISERROR(SEARCH("NE",E14)))</formula>
    </cfRule>
    <cfRule type="containsText" dxfId="91" priority="4" operator="containsText" text="NO">
      <formula>NOT(ISERROR(SEARCH("NO",E14)))</formula>
    </cfRule>
    <cfRule type="cellIs" dxfId="90" priority="6" operator="equal">
      <formula>0</formula>
    </cfRule>
  </conditionalFormatting>
  <conditionalFormatting sqref="E23:AK140">
    <cfRule type="cellIs" dxfId="89" priority="5" operator="lessThan">
      <formula>0</formula>
    </cfRule>
    <cfRule type="cellIs" dxfId="88" priority="7" operator="equal">
      <formula>"NR"</formula>
    </cfRule>
  </conditionalFormatting>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E33E6-BF47-4771-932E-5FA4C3E6011E}">
  <sheetPr codeName="Sheet23"/>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c r="X5" s="131"/>
    </row>
    <row r="6" spans="1:38" x14ac:dyDescent="0.2">
      <c r="A6" s="21" t="s">
        <v>4</v>
      </c>
      <c r="B6" s="106">
        <v>2013</v>
      </c>
      <c r="C6" s="22" t="s">
        <v>5</v>
      </c>
      <c r="R6" s="23"/>
      <c r="S6" s="23"/>
      <c r="T6" s="23"/>
      <c r="U6" s="23"/>
      <c r="V6" s="23"/>
      <c r="X6" s="131"/>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2013</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4.7086671000000002E-3</v>
      </c>
      <c r="F14" s="52">
        <v>5.5967615000000004E-5</v>
      </c>
      <c r="G14" s="52">
        <v>7.0985550000000012E-3</v>
      </c>
      <c r="H14" s="52">
        <v>2.7690000000000005E-6</v>
      </c>
      <c r="I14" s="52">
        <v>8.5291934649999995E-3</v>
      </c>
      <c r="J14" s="52">
        <v>1.2795211260000001E-2</v>
      </c>
      <c r="K14" s="52">
        <v>1.7195733769999999E-2</v>
      </c>
      <c r="L14" s="52">
        <v>3.0977261804000008E-4</v>
      </c>
      <c r="M14" s="52">
        <v>1.4054702550000001E-3</v>
      </c>
      <c r="N14" s="52">
        <v>9.6182783928000018E-2</v>
      </c>
      <c r="O14" s="52">
        <v>3.2019492600000002E-3</v>
      </c>
      <c r="P14" s="52">
        <v>2.6481449220500004E-3</v>
      </c>
      <c r="Q14" s="52">
        <v>2.0600747990000006E-3</v>
      </c>
      <c r="R14" s="52">
        <v>2.3451107750000003E-4</v>
      </c>
      <c r="S14" s="52">
        <v>2.1335221550000002E-4</v>
      </c>
      <c r="T14" s="52">
        <v>1.7579095000000002E-4</v>
      </c>
      <c r="U14" s="52">
        <v>3.2905680300000003E-4</v>
      </c>
      <c r="V14" s="52">
        <v>9.1597809000000009E-4</v>
      </c>
      <c r="W14" s="52">
        <v>9.2534476250000011E-3</v>
      </c>
      <c r="X14" s="52">
        <v>3.8766000000000003E-6</v>
      </c>
      <c r="Y14" s="52">
        <v>2.9763250000000007E-6</v>
      </c>
      <c r="Z14" s="52">
        <v>2.8840250000000003E-6</v>
      </c>
      <c r="AA14" s="52">
        <v>3.6999320000000011E-7</v>
      </c>
      <c r="AB14" s="52">
        <v>1.0106943200000002E-5</v>
      </c>
      <c r="AC14" s="52">
        <v>1.8460000000000004E-3</v>
      </c>
      <c r="AD14" s="52">
        <v>4.8919000000000002E-3</v>
      </c>
      <c r="AE14" s="33"/>
      <c r="AF14" s="52">
        <v>51.92</v>
      </c>
      <c r="AG14" s="52" t="s">
        <v>441</v>
      </c>
      <c r="AH14" s="52" t="s">
        <v>441</v>
      </c>
      <c r="AI14" s="52">
        <v>7.5406386380000017</v>
      </c>
      <c r="AJ14" s="52">
        <v>2.7294494500000011</v>
      </c>
      <c r="AK14" s="52">
        <v>0.92300000000000015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5.4746026199999995E-3</v>
      </c>
      <c r="F17" s="52">
        <v>2.6679349999999999E-4</v>
      </c>
      <c r="G17" s="52">
        <v>4.4672400000000004E-6</v>
      </c>
      <c r="H17" s="52" t="s">
        <v>441</v>
      </c>
      <c r="I17" s="52">
        <v>2.1343479999999998E-4</v>
      </c>
      <c r="J17" s="52">
        <v>2.1343479999999998E-4</v>
      </c>
      <c r="K17" s="52">
        <v>2.1343479999999998E-4</v>
      </c>
      <c r="L17" s="52">
        <v>1.19523488E-4</v>
      </c>
      <c r="M17" s="52">
        <v>7.0433483999999993E-4</v>
      </c>
      <c r="N17" s="52">
        <v>8.5373919999999998E-7</v>
      </c>
      <c r="O17" s="52">
        <v>6.4030439999999993E-8</v>
      </c>
      <c r="P17" s="52">
        <v>1.2806087999999998E-6</v>
      </c>
      <c r="Q17" s="52">
        <v>3.2015219999999995E-7</v>
      </c>
      <c r="R17" s="52">
        <v>2.1343479999999997E-6</v>
      </c>
      <c r="S17" s="52">
        <v>2.3477827999999996E-6</v>
      </c>
      <c r="T17" s="52">
        <v>8.5373920000000008E-8</v>
      </c>
      <c r="U17" s="52">
        <v>1.1738913999999998E-6</v>
      </c>
      <c r="V17" s="52">
        <v>3.0948046E-4</v>
      </c>
      <c r="W17" s="52">
        <v>1.4940436E-5</v>
      </c>
      <c r="X17" s="52">
        <v>2.0276306000000001E-8</v>
      </c>
      <c r="Y17" s="52">
        <v>1.6007609999999998E-7</v>
      </c>
      <c r="Z17" s="52">
        <v>1.8141957999999998E-8</v>
      </c>
      <c r="AA17" s="52">
        <v>1.6007609999999998E-8</v>
      </c>
      <c r="AB17" s="52">
        <v>2.1450197399999998E-7</v>
      </c>
      <c r="AC17" s="52" t="s">
        <v>441</v>
      </c>
      <c r="AD17" s="52" t="s">
        <v>441</v>
      </c>
      <c r="AE17" s="40"/>
      <c r="AF17" s="52">
        <v>10.67174</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4.2159773460243744E-2</v>
      </c>
      <c r="F18" s="52">
        <v>2.5836632521406243E-3</v>
      </c>
      <c r="G18" s="52">
        <v>5.1907027975804654E-2</v>
      </c>
      <c r="H18" s="52" t="s">
        <v>441</v>
      </c>
      <c r="I18" s="52">
        <v>1.586228325437812E-3</v>
      </c>
      <c r="J18" s="52">
        <v>1.586228325437812E-3</v>
      </c>
      <c r="K18" s="52">
        <v>1.586228325437812E-3</v>
      </c>
      <c r="L18" s="52">
        <v>8.7722243413751227E-4</v>
      </c>
      <c r="M18" s="52">
        <v>5.9554977618468743E-3</v>
      </c>
      <c r="N18" s="52">
        <v>6.5598925263281243E-6</v>
      </c>
      <c r="O18" s="52">
        <v>4.9403806153593749E-7</v>
      </c>
      <c r="P18" s="52">
        <v>2.4121770777562498E-5</v>
      </c>
      <c r="Q18" s="52">
        <v>5.0755857324374998E-6</v>
      </c>
      <c r="R18" s="52">
        <v>1.6004147717296871E-5</v>
      </c>
      <c r="S18" s="52">
        <v>1.7285367447459373E-5</v>
      </c>
      <c r="T18" s="52">
        <v>9.806406196968748E-7</v>
      </c>
      <c r="U18" s="52">
        <v>1.0189552002093749E-5</v>
      </c>
      <c r="V18" s="52">
        <v>2.2890911392635933E-3</v>
      </c>
      <c r="W18" s="52">
        <v>1.0954640591999999E-4</v>
      </c>
      <c r="X18" s="52">
        <v>1.4867012231999998E-7</v>
      </c>
      <c r="Y18" s="52">
        <v>1.1737114919999998E-6</v>
      </c>
      <c r="Z18" s="52">
        <v>1.3302063575999998E-7</v>
      </c>
      <c r="AA18" s="52">
        <v>1.1737114919999999E-7</v>
      </c>
      <c r="AB18" s="52">
        <v>1.5727733992799996E-6</v>
      </c>
      <c r="AC18" s="52" t="s">
        <v>441</v>
      </c>
      <c r="AD18" s="52" t="s">
        <v>441</v>
      </c>
      <c r="AE18" s="40"/>
      <c r="AF18" s="52">
        <v>105.52906028437499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0.33704089739999993</v>
      </c>
      <c r="F21" s="52">
        <v>1.6424994999999998E-2</v>
      </c>
      <c r="G21" s="52">
        <v>0.17828849399999999</v>
      </c>
      <c r="H21" s="52" t="s">
        <v>441</v>
      </c>
      <c r="I21" s="52">
        <v>1.3139995999999999E-2</v>
      </c>
      <c r="J21" s="52">
        <v>1.3139995999999999E-2</v>
      </c>
      <c r="K21" s="52">
        <v>1.3139995999999999E-2</v>
      </c>
      <c r="L21" s="52">
        <v>7.3583977599999996E-3</v>
      </c>
      <c r="M21" s="52">
        <v>4.3361986799999988E-2</v>
      </c>
      <c r="N21" s="52">
        <v>5.2559983999999994E-5</v>
      </c>
      <c r="O21" s="52">
        <v>3.9419987999999996E-6</v>
      </c>
      <c r="P21" s="52">
        <v>7.8839975999999998E-5</v>
      </c>
      <c r="Q21" s="52">
        <v>1.9709994E-5</v>
      </c>
      <c r="R21" s="52">
        <v>1.3139995999999997E-4</v>
      </c>
      <c r="S21" s="52">
        <v>1.4453995599999995E-4</v>
      </c>
      <c r="T21" s="52">
        <v>5.2559983999999994E-6</v>
      </c>
      <c r="U21" s="52">
        <v>7.2269977999999977E-5</v>
      </c>
      <c r="V21" s="52">
        <v>1.9052994199999999E-2</v>
      </c>
      <c r="W21" s="52">
        <v>9.1979971999999995E-4</v>
      </c>
      <c r="X21" s="52">
        <v>1.2482996199999999E-6</v>
      </c>
      <c r="Y21" s="52">
        <v>9.8549969999999998E-6</v>
      </c>
      <c r="Z21" s="52">
        <v>1.1168996599999997E-6</v>
      </c>
      <c r="AA21" s="52">
        <v>9.8549969999999989E-7</v>
      </c>
      <c r="AB21" s="52">
        <v>1.3205695979999997E-5</v>
      </c>
      <c r="AC21" s="52" t="s">
        <v>441</v>
      </c>
      <c r="AD21" s="52" t="s">
        <v>441</v>
      </c>
      <c r="AE21" s="40"/>
      <c r="AF21" s="52">
        <v>571.29339999999991</v>
      </c>
      <c r="AG21" s="52" t="s">
        <v>441</v>
      </c>
      <c r="AH21" s="52" t="s">
        <v>441</v>
      </c>
      <c r="AI21" s="52" t="s">
        <v>435</v>
      </c>
      <c r="AJ21" s="52">
        <v>85.706400000000016</v>
      </c>
      <c r="AK21" s="52" t="s">
        <v>441</v>
      </c>
      <c r="AL21" s="120" t="s">
        <v>49</v>
      </c>
    </row>
    <row r="22" spans="1:38" ht="26.45" customHeight="1" thickBot="1" x14ac:dyDescent="0.25">
      <c r="A22" s="49" t="s">
        <v>53</v>
      </c>
      <c r="B22" s="53" t="s">
        <v>68</v>
      </c>
      <c r="C22" s="50" t="s">
        <v>69</v>
      </c>
      <c r="D22" s="51"/>
      <c r="E22" s="52">
        <v>1.9216256669999999E-3</v>
      </c>
      <c r="F22" s="52">
        <v>9.364647499999999E-5</v>
      </c>
      <c r="G22" s="52">
        <v>1.5680339999999999E-6</v>
      </c>
      <c r="H22" s="52" t="s">
        <v>441</v>
      </c>
      <c r="I22" s="52">
        <v>7.4917179999999987E-5</v>
      </c>
      <c r="J22" s="52">
        <v>7.4917179999999987E-5</v>
      </c>
      <c r="K22" s="52">
        <v>7.4917179999999987E-5</v>
      </c>
      <c r="L22" s="52">
        <v>4.1953620799999998E-5</v>
      </c>
      <c r="M22" s="52">
        <v>2.4722669399999996E-4</v>
      </c>
      <c r="N22" s="52">
        <v>2.9966872E-7</v>
      </c>
      <c r="O22" s="52">
        <v>2.2475153999999997E-8</v>
      </c>
      <c r="P22" s="52">
        <v>4.4950307999999994E-7</v>
      </c>
      <c r="Q22" s="52">
        <v>1.1237576999999999E-7</v>
      </c>
      <c r="R22" s="52">
        <v>7.4917179999999994E-7</v>
      </c>
      <c r="S22" s="52">
        <v>8.2408897999999992E-7</v>
      </c>
      <c r="T22" s="52">
        <v>2.9966871999999999E-8</v>
      </c>
      <c r="U22" s="52">
        <v>4.1204448999999996E-7</v>
      </c>
      <c r="V22" s="52">
        <v>1.08629911E-4</v>
      </c>
      <c r="W22" s="52">
        <v>5.2442025999999998E-6</v>
      </c>
      <c r="X22" s="52">
        <v>7.1171321000000001E-9</v>
      </c>
      <c r="Y22" s="52">
        <v>5.6187884999999993E-8</v>
      </c>
      <c r="Z22" s="52">
        <v>6.3679602999999993E-9</v>
      </c>
      <c r="AA22" s="52">
        <v>5.6187884999999993E-9</v>
      </c>
      <c r="AB22" s="52">
        <v>7.5291765899999987E-8</v>
      </c>
      <c r="AC22" s="52" t="s">
        <v>441</v>
      </c>
      <c r="AD22" s="52" t="s">
        <v>441</v>
      </c>
      <c r="AE22" s="40"/>
      <c r="AF22" s="52">
        <v>3.7458589999999998</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0.47112692116330407</v>
      </c>
      <c r="F23" s="52">
        <v>4.8760170791886909E-2</v>
      </c>
      <c r="G23" s="52">
        <v>2.5990022927271673E-4</v>
      </c>
      <c r="H23" s="52">
        <v>1.1551121301009634E-4</v>
      </c>
      <c r="I23" s="52">
        <v>3.0379449021655337E-2</v>
      </c>
      <c r="J23" s="52">
        <v>3.0379449021655337E-2</v>
      </c>
      <c r="K23" s="52">
        <v>3.0379449021655337E-2</v>
      </c>
      <c r="L23" s="52">
        <v>1.8857205523898225E-2</v>
      </c>
      <c r="M23" s="52">
        <v>0.1555647261213472</v>
      </c>
      <c r="N23" s="52">
        <v>3.248752865908959E-2</v>
      </c>
      <c r="O23" s="52">
        <v>1.443890162626204E-4</v>
      </c>
      <c r="P23" s="52" t="s">
        <v>441</v>
      </c>
      <c r="Q23" s="52" t="s">
        <v>441</v>
      </c>
      <c r="R23" s="52">
        <v>7.2194508131310207E-4</v>
      </c>
      <c r="S23" s="52">
        <v>2.454613276464547E-2</v>
      </c>
      <c r="T23" s="52">
        <v>1.0107231138383431E-3</v>
      </c>
      <c r="U23" s="52">
        <v>1.443890162626204E-4</v>
      </c>
      <c r="V23" s="52">
        <v>1.4438901626262041E-2</v>
      </c>
      <c r="W23" s="52">
        <v>1.4438901626262041E-3</v>
      </c>
      <c r="X23" s="52">
        <v>4.3316704878786121E-4</v>
      </c>
      <c r="Y23" s="52">
        <v>7.2194508131310207E-4</v>
      </c>
      <c r="Z23" s="52" t="s">
        <v>441</v>
      </c>
      <c r="AA23" s="52" t="s">
        <v>441</v>
      </c>
      <c r="AB23" s="52">
        <v>1.1551121301009632E-3</v>
      </c>
      <c r="AC23" s="52" t="s">
        <v>441</v>
      </c>
      <c r="AD23" s="52" t="s">
        <v>441</v>
      </c>
      <c r="AE23" s="40"/>
      <c r="AF23" s="52">
        <v>620.87276992926775</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9.5160483852756259E-2</v>
      </c>
      <c r="F24" s="52">
        <v>5.2733597728593755E-3</v>
      </c>
      <c r="G24" s="52">
        <v>5.1009031219534709E-4</v>
      </c>
      <c r="H24" s="52" t="s">
        <v>441</v>
      </c>
      <c r="I24" s="52">
        <v>3.6409390745621877E-3</v>
      </c>
      <c r="J24" s="52">
        <v>3.6409390745621877E-3</v>
      </c>
      <c r="K24" s="52">
        <v>3.6409390745621877E-3</v>
      </c>
      <c r="L24" s="52">
        <v>2.0256265122624876E-3</v>
      </c>
      <c r="M24" s="52">
        <v>1.2881590904153126E-2</v>
      </c>
      <c r="N24" s="52">
        <v>1.4822136553671878E-5</v>
      </c>
      <c r="O24" s="52">
        <v>1.1141194444640625E-6</v>
      </c>
      <c r="P24" s="52">
        <v>3.9398441342437502E-5</v>
      </c>
      <c r="Q24" s="52">
        <v>8.7019822975624997E-6</v>
      </c>
      <c r="R24" s="52">
        <v>3.6579895482703129E-5</v>
      </c>
      <c r="S24" s="52">
        <v>3.9854249372540631E-5</v>
      </c>
      <c r="T24" s="52">
        <v>1.8724071883031252E-6</v>
      </c>
      <c r="U24" s="52">
        <v>2.1786282107906254E-5</v>
      </c>
      <c r="V24" s="52">
        <v>5.266213119736407E-3</v>
      </c>
      <c r="W24" s="52">
        <v>2.5307543548E-4</v>
      </c>
      <c r="X24" s="52">
        <v>3.4345951958000008E-7</v>
      </c>
      <c r="Y24" s="52">
        <v>2.7115225230000003E-6</v>
      </c>
      <c r="Z24" s="52">
        <v>3.0730588594000002E-7</v>
      </c>
      <c r="AA24" s="52">
        <v>2.7115225230000002E-7</v>
      </c>
      <c r="AB24" s="52">
        <v>3.6334401808200006E-6</v>
      </c>
      <c r="AC24" s="52" t="s">
        <v>441</v>
      </c>
      <c r="AD24" s="52" t="s">
        <v>441</v>
      </c>
      <c r="AE24" s="40"/>
      <c r="AF24" s="52">
        <v>213.55754071562501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0.18776373467169</v>
      </c>
      <c r="F25" s="52">
        <v>0.30031086373169491</v>
      </c>
      <c r="G25" s="52">
        <v>1.3276901312877501E-2</v>
      </c>
      <c r="H25" s="52" t="s">
        <v>441</v>
      </c>
      <c r="I25" s="52">
        <v>2.5708212423635299E-3</v>
      </c>
      <c r="J25" s="52">
        <v>2.5708212423635299E-3</v>
      </c>
      <c r="K25" s="52">
        <v>2.5708212423635299E-3</v>
      </c>
      <c r="L25" s="52">
        <v>3.856231863545295E-4</v>
      </c>
      <c r="M25" s="52">
        <v>0.136662405467183</v>
      </c>
      <c r="N25" s="52" t="s">
        <v>441</v>
      </c>
      <c r="O25" s="52" t="s">
        <v>441</v>
      </c>
      <c r="P25" s="52" t="s">
        <v>441</v>
      </c>
      <c r="Q25" s="52" t="s">
        <v>441</v>
      </c>
      <c r="R25" s="52" t="s">
        <v>441</v>
      </c>
      <c r="S25" s="52" t="s">
        <v>441</v>
      </c>
      <c r="T25" s="52" t="s">
        <v>441</v>
      </c>
      <c r="U25" s="52" t="s">
        <v>441</v>
      </c>
      <c r="V25" s="52" t="s">
        <v>441</v>
      </c>
      <c r="W25" s="52">
        <v>9.4835009599482584E-4</v>
      </c>
      <c r="X25" s="52" t="s">
        <v>441</v>
      </c>
      <c r="Y25" s="52" t="s">
        <v>441</v>
      </c>
      <c r="Z25" s="52" t="s">
        <v>441</v>
      </c>
      <c r="AA25" s="52" t="s">
        <v>441</v>
      </c>
      <c r="AB25" s="52" t="s">
        <v>441</v>
      </c>
      <c r="AC25" s="52" t="s">
        <v>441</v>
      </c>
      <c r="AD25" s="52" t="s">
        <v>441</v>
      </c>
      <c r="AE25" s="40"/>
      <c r="AF25" s="52">
        <v>697.04103522691582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2.0697874662509733E-2</v>
      </c>
      <c r="F26" s="52">
        <v>4.697943960464962E-2</v>
      </c>
      <c r="G26" s="52">
        <v>2.0961851027798128E-3</v>
      </c>
      <c r="H26" s="52" t="s">
        <v>441</v>
      </c>
      <c r="I26" s="52">
        <v>5.0765874732970105E-5</v>
      </c>
      <c r="J26" s="52">
        <v>5.0765874732970105E-5</v>
      </c>
      <c r="K26" s="52">
        <v>5.0765874732970105E-5</v>
      </c>
      <c r="L26" s="52">
        <v>7.6148812099455154E-6</v>
      </c>
      <c r="M26" s="52">
        <v>0.2057059460281187</v>
      </c>
      <c r="N26" s="52">
        <v>0.10085711999999999</v>
      </c>
      <c r="O26" s="52" t="s">
        <v>441</v>
      </c>
      <c r="P26" s="52" t="s">
        <v>441</v>
      </c>
      <c r="Q26" s="52" t="s">
        <v>441</v>
      </c>
      <c r="R26" s="52" t="s">
        <v>441</v>
      </c>
      <c r="S26" s="52" t="s">
        <v>441</v>
      </c>
      <c r="T26" s="52" t="s">
        <v>441</v>
      </c>
      <c r="U26" s="52" t="s">
        <v>441</v>
      </c>
      <c r="V26" s="52" t="s">
        <v>441</v>
      </c>
      <c r="W26" s="52">
        <v>3.8114867413518056E-4</v>
      </c>
      <c r="X26" s="52" t="s">
        <v>441</v>
      </c>
      <c r="Y26" s="52" t="s">
        <v>441</v>
      </c>
      <c r="Z26" s="52" t="s">
        <v>441</v>
      </c>
      <c r="AA26" s="52" t="s">
        <v>441</v>
      </c>
      <c r="AB26" s="52" t="s">
        <v>441</v>
      </c>
      <c r="AC26" s="52" t="s">
        <v>441</v>
      </c>
      <c r="AD26" s="52" t="s">
        <v>441</v>
      </c>
      <c r="AE26" s="40"/>
      <c r="AF26" s="52">
        <v>109.06575115633888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0.75280782292459181</v>
      </c>
      <c r="F27" s="52">
        <v>0.43723754688152888</v>
      </c>
      <c r="G27" s="52">
        <v>2.6051663659782194E-3</v>
      </c>
      <c r="H27" s="52">
        <v>8.5356658352469625E-2</v>
      </c>
      <c r="I27" s="52">
        <v>2.6543711922042332E-2</v>
      </c>
      <c r="J27" s="52">
        <v>2.6543711922042332E-2</v>
      </c>
      <c r="K27" s="52">
        <v>2.6543711922042332E-2</v>
      </c>
      <c r="L27" s="52">
        <v>1.5234177913612489E-2</v>
      </c>
      <c r="M27" s="52">
        <v>4.3789235191267482</v>
      </c>
      <c r="N27" s="52">
        <v>2.2395954306471169E-4</v>
      </c>
      <c r="O27" s="52">
        <v>2.7363818513070397E-5</v>
      </c>
      <c r="P27" s="52">
        <v>1.3481071978232039E-3</v>
      </c>
      <c r="Q27" s="52">
        <v>4.2307976509642733E-5</v>
      </c>
      <c r="R27" s="52">
        <v>1.2116031841520017E-3</v>
      </c>
      <c r="S27" s="52">
        <v>8.4667743597087832E-4</v>
      </c>
      <c r="T27" s="52">
        <v>2.9575018179975267E-4</v>
      </c>
      <c r="U27" s="52">
        <v>2.9888315993144661E-5</v>
      </c>
      <c r="V27" s="52">
        <v>5.0073070632710957E-3</v>
      </c>
      <c r="W27" s="52">
        <v>5.5053400000000002E-2</v>
      </c>
      <c r="X27" s="52">
        <v>2.0382701574000002E-3</v>
      </c>
      <c r="Y27" s="52">
        <v>2.2872595754E-3</v>
      </c>
      <c r="Z27" s="52">
        <v>1.7523685802999999E-3</v>
      </c>
      <c r="AA27" s="52">
        <v>2.0696137275E-3</v>
      </c>
      <c r="AB27" s="52">
        <v>8.1475120405999999E-3</v>
      </c>
      <c r="AC27" s="52">
        <v>5.5053100000000003E-5</v>
      </c>
      <c r="AD27" s="52">
        <v>1.10115E-5</v>
      </c>
      <c r="AE27" s="40"/>
      <c r="AF27" s="52">
        <v>7631.0145105956999</v>
      </c>
      <c r="AG27" s="52" t="s">
        <v>441</v>
      </c>
      <c r="AH27" s="52" t="s">
        <v>441</v>
      </c>
      <c r="AI27" s="52">
        <v>115.353599043</v>
      </c>
      <c r="AJ27" s="52" t="s">
        <v>441</v>
      </c>
      <c r="AK27" s="52" t="s">
        <v>441</v>
      </c>
      <c r="AL27" s="120" t="s">
        <v>49</v>
      </c>
    </row>
    <row r="28" spans="1:38" ht="26.45" customHeight="1" thickBot="1" x14ac:dyDescent="0.25">
      <c r="A28" s="49" t="s">
        <v>78</v>
      </c>
      <c r="B28" s="49" t="s">
        <v>81</v>
      </c>
      <c r="C28" s="50" t="s">
        <v>82</v>
      </c>
      <c r="D28" s="51"/>
      <c r="E28" s="52">
        <v>0.32821913484749843</v>
      </c>
      <c r="F28" s="52">
        <v>6.6777265216521123E-2</v>
      </c>
      <c r="G28" s="52">
        <v>4.9146159405797328E-4</v>
      </c>
      <c r="H28" s="52">
        <v>4.2538436153664134E-3</v>
      </c>
      <c r="I28" s="52">
        <v>2.0493531679601353E-2</v>
      </c>
      <c r="J28" s="52">
        <v>2.0493531679601353E-2</v>
      </c>
      <c r="K28" s="52">
        <v>2.0493531679601353E-2</v>
      </c>
      <c r="L28" s="52">
        <v>1.2220402382233608E-2</v>
      </c>
      <c r="M28" s="52">
        <v>0.75911888104779079</v>
      </c>
      <c r="N28" s="52">
        <v>2.2885167508913836E-5</v>
      </c>
      <c r="O28" s="52">
        <v>2.5850780714064193E-6</v>
      </c>
      <c r="P28" s="52">
        <v>1.8134286290813191E-4</v>
      </c>
      <c r="Q28" s="52">
        <v>4.4287528415252487E-6</v>
      </c>
      <c r="R28" s="52">
        <v>2.3409455768242936E-4</v>
      </c>
      <c r="S28" s="52">
        <v>1.5902209600470311E-4</v>
      </c>
      <c r="T28" s="52">
        <v>2.1461361804939497E-5</v>
      </c>
      <c r="U28" s="52">
        <v>3.6873495402376617E-6</v>
      </c>
      <c r="V28" s="52">
        <v>6.4148081820415139E-4</v>
      </c>
      <c r="W28" s="52">
        <v>1.74389E-2</v>
      </c>
      <c r="X28" s="52">
        <v>5.3587210559999994E-4</v>
      </c>
      <c r="Y28" s="52">
        <v>6.0412077200000004E-4</v>
      </c>
      <c r="Z28" s="52">
        <v>4.6828326059999997E-4</v>
      </c>
      <c r="AA28" s="52">
        <v>5.1204893669999998E-4</v>
      </c>
      <c r="AB28" s="52">
        <v>2.1203250749E-3</v>
      </c>
      <c r="AC28" s="52">
        <v>1.74391E-5</v>
      </c>
      <c r="AD28" s="52">
        <v>3.7461E-6</v>
      </c>
      <c r="AE28" s="40"/>
      <c r="AF28" s="52">
        <v>1258.0728488399</v>
      </c>
      <c r="AG28" s="52" t="s">
        <v>441</v>
      </c>
      <c r="AH28" s="52" t="s">
        <v>441</v>
      </c>
      <c r="AI28" s="52">
        <v>11.5046854484</v>
      </c>
      <c r="AJ28" s="52" t="s">
        <v>441</v>
      </c>
      <c r="AK28" s="52" t="s">
        <v>441</v>
      </c>
      <c r="AL28" s="120" t="s">
        <v>49</v>
      </c>
    </row>
    <row r="29" spans="1:38" ht="26.45" customHeight="1" thickBot="1" x14ac:dyDescent="0.25">
      <c r="A29" s="49" t="s">
        <v>78</v>
      </c>
      <c r="B29" s="49" t="s">
        <v>83</v>
      </c>
      <c r="C29" s="50" t="s">
        <v>84</v>
      </c>
      <c r="D29" s="51"/>
      <c r="E29" s="52">
        <v>1.2017722875917261</v>
      </c>
      <c r="F29" s="52">
        <v>4.6739325395513495E-2</v>
      </c>
      <c r="G29" s="52">
        <v>8.3026245964976965E-4</v>
      </c>
      <c r="H29" s="52">
        <v>9.5607389489032373E-4</v>
      </c>
      <c r="I29" s="52">
        <v>2.3640127124506544E-2</v>
      </c>
      <c r="J29" s="52">
        <v>2.3640127124506544E-2</v>
      </c>
      <c r="K29" s="52">
        <v>2.3640127124506544E-2</v>
      </c>
      <c r="L29" s="52">
        <v>1.5269974110122528E-2</v>
      </c>
      <c r="M29" s="52">
        <v>0.28434360640794448</v>
      </c>
      <c r="N29" s="52">
        <v>2.3843997505906287E-5</v>
      </c>
      <c r="O29" s="52">
        <v>2.3952044254646596E-6</v>
      </c>
      <c r="P29" s="52">
        <v>2.5051520820111925E-4</v>
      </c>
      <c r="Q29" s="52">
        <v>4.7633971637442412E-6</v>
      </c>
      <c r="R29" s="52">
        <v>3.9970251497872551E-4</v>
      </c>
      <c r="S29" s="52">
        <v>2.6811016574810194E-4</v>
      </c>
      <c r="T29" s="52">
        <v>9.9859930096348166E-6</v>
      </c>
      <c r="U29" s="52">
        <v>4.7363854765591632E-6</v>
      </c>
      <c r="V29" s="52">
        <v>8.5173903516509687E-4</v>
      </c>
      <c r="W29" s="52">
        <v>1.3661199999999998E-2</v>
      </c>
      <c r="X29" s="52">
        <v>2.104867564E-4</v>
      </c>
      <c r="Y29" s="52">
        <v>1.2746142471999999E-3</v>
      </c>
      <c r="Z29" s="52">
        <v>1.4242937179E-3</v>
      </c>
      <c r="AA29" s="52">
        <v>3.274238431E-4</v>
      </c>
      <c r="AB29" s="52">
        <v>3.2368185645999998E-3</v>
      </c>
      <c r="AC29" s="52">
        <v>1.20337E-5</v>
      </c>
      <c r="AD29" s="52">
        <v>2.5243999999999999E-6</v>
      </c>
      <c r="AE29" s="40"/>
      <c r="AF29" s="52">
        <v>1986.4660892662</v>
      </c>
      <c r="AG29" s="52" t="s">
        <v>441</v>
      </c>
      <c r="AH29" s="52" t="s">
        <v>441</v>
      </c>
      <c r="AI29" s="52">
        <v>33.609915508699999</v>
      </c>
      <c r="AJ29" s="52" t="s">
        <v>441</v>
      </c>
      <c r="AK29" s="52" t="s">
        <v>441</v>
      </c>
      <c r="AL29" s="120" t="s">
        <v>49</v>
      </c>
    </row>
    <row r="30" spans="1:38" ht="26.45" customHeight="1" thickBot="1" x14ac:dyDescent="0.25">
      <c r="A30" s="49" t="s">
        <v>78</v>
      </c>
      <c r="B30" s="49" t="s">
        <v>85</v>
      </c>
      <c r="C30" s="50" t="s">
        <v>86</v>
      </c>
      <c r="D30" s="51"/>
      <c r="E30" s="52">
        <v>1.5226765189657467E-2</v>
      </c>
      <c r="F30" s="52">
        <v>0.10022350507102801</v>
      </c>
      <c r="G30" s="52">
        <v>3.9813949487301981E-5</v>
      </c>
      <c r="H30" s="52">
        <v>1.6044481347019231E-4</v>
      </c>
      <c r="I30" s="52">
        <v>1.8277502950341845E-3</v>
      </c>
      <c r="J30" s="52">
        <v>1.8277502950341845E-3</v>
      </c>
      <c r="K30" s="52">
        <v>1.8277502950341845E-3</v>
      </c>
      <c r="L30" s="52">
        <v>3.2486642989477976E-4</v>
      </c>
      <c r="M30" s="52">
        <v>0.49802835735496315</v>
      </c>
      <c r="N30" s="52">
        <v>5.0204622045574596E-6</v>
      </c>
      <c r="O30" s="52">
        <v>5.611453372977183E-5</v>
      </c>
      <c r="P30" s="52">
        <v>2.5100098589820803E-5</v>
      </c>
      <c r="Q30" s="52">
        <v>8.6552064102830343E-7</v>
      </c>
      <c r="R30" s="52">
        <v>2.5201812280511559E-4</v>
      </c>
      <c r="S30" s="52">
        <v>9.4884631903060235E-3</v>
      </c>
      <c r="T30" s="52">
        <v>3.9503291961063853E-4</v>
      </c>
      <c r="U30" s="52">
        <v>5.587094811587233E-5</v>
      </c>
      <c r="V30" s="52">
        <v>5.5783194393908891E-3</v>
      </c>
      <c r="W30" s="52">
        <v>1.0983E-3</v>
      </c>
      <c r="X30" s="52">
        <v>2.5312239300000003E-5</v>
      </c>
      <c r="Y30" s="52">
        <v>3.2532533200000001E-5</v>
      </c>
      <c r="Z30" s="52">
        <v>1.94924772E-5</v>
      </c>
      <c r="AA30" s="52">
        <v>3.6158225600000007E-5</v>
      </c>
      <c r="AB30" s="52">
        <v>1.1349547530000001E-4</v>
      </c>
      <c r="AC30" s="52">
        <v>1.0980999999999999E-6</v>
      </c>
      <c r="AD30" s="52">
        <v>5.2030000000000002E-7</v>
      </c>
      <c r="AE30" s="40"/>
      <c r="AF30" s="52">
        <v>127.80854799150001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0.1256850574242952</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5.9019189268999996</v>
      </c>
      <c r="AL31" s="120" t="s">
        <v>49</v>
      </c>
    </row>
    <row r="32" spans="1:38" ht="26.45" customHeight="1" thickBot="1" x14ac:dyDescent="0.25">
      <c r="A32" s="49" t="s">
        <v>78</v>
      </c>
      <c r="B32" s="49" t="s">
        <v>89</v>
      </c>
      <c r="C32" s="50" t="s">
        <v>90</v>
      </c>
      <c r="D32" s="51"/>
      <c r="E32" s="52" t="s">
        <v>441</v>
      </c>
      <c r="F32" s="52" t="s">
        <v>441</v>
      </c>
      <c r="G32" s="52" t="s">
        <v>441</v>
      </c>
      <c r="H32" s="52" t="s">
        <v>441</v>
      </c>
      <c r="I32" s="52">
        <v>3.716885856186649E-2</v>
      </c>
      <c r="J32" s="52">
        <v>7.1770322287637231E-2</v>
      </c>
      <c r="K32" s="52">
        <v>9.1651328390418868E-2</v>
      </c>
      <c r="L32" s="52">
        <v>8.4191749420112934E-3</v>
      </c>
      <c r="M32" s="52" t="s">
        <v>441</v>
      </c>
      <c r="N32" s="52">
        <v>0.2764782150966168</v>
      </c>
      <c r="O32" s="52">
        <v>1.212333867079522E-3</v>
      </c>
      <c r="P32" s="52" t="s">
        <v>441</v>
      </c>
      <c r="Q32" s="52">
        <v>3.1610533600959041E-3</v>
      </c>
      <c r="R32" s="52">
        <v>0.1031763809829134</v>
      </c>
      <c r="S32" s="52">
        <v>2.2651985347109038</v>
      </c>
      <c r="T32" s="52">
        <v>1.5859314068297062E-2</v>
      </c>
      <c r="U32" s="52">
        <v>1.8330265678083786E-3</v>
      </c>
      <c r="V32" s="52">
        <v>0.73617852884570378</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3393.4186907300686</v>
      </c>
      <c r="AL32" s="120" t="s">
        <v>410</v>
      </c>
    </row>
    <row r="33" spans="1:38" ht="26.45" customHeight="1" thickBot="1" x14ac:dyDescent="0.25">
      <c r="A33" s="49" t="s">
        <v>78</v>
      </c>
      <c r="B33" s="49" t="s">
        <v>91</v>
      </c>
      <c r="C33" s="50" t="s">
        <v>92</v>
      </c>
      <c r="D33" s="51"/>
      <c r="E33" s="52" t="s">
        <v>441</v>
      </c>
      <c r="F33" s="52" t="s">
        <v>441</v>
      </c>
      <c r="G33" s="52" t="s">
        <v>441</v>
      </c>
      <c r="H33" s="52" t="s">
        <v>441</v>
      </c>
      <c r="I33" s="52">
        <v>0.168823898559537</v>
      </c>
      <c r="J33" s="52">
        <v>0.31263684918432827</v>
      </c>
      <c r="K33" s="52">
        <v>0.62527369836865654</v>
      </c>
      <c r="L33" s="52">
        <v>6.6279012027077571E-3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3393.4186907300686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0.22274692648069419</v>
      </c>
      <c r="F36" s="52">
        <v>1.01786038565911E-2</v>
      </c>
      <c r="G36" s="52">
        <v>4.3927300000000002E-2</v>
      </c>
      <c r="H36" s="52" t="s">
        <v>441</v>
      </c>
      <c r="I36" s="52">
        <v>7.9151955036323995E-3</v>
      </c>
      <c r="J36" s="52">
        <v>9.3044336547640702E-3</v>
      </c>
      <c r="K36" s="52">
        <v>9.3044336547640702E-3</v>
      </c>
      <c r="L36" s="52">
        <v>2.8215718830554201E-4</v>
      </c>
      <c r="M36" s="52">
        <v>2.1037908421432352E-2</v>
      </c>
      <c r="N36" s="52">
        <v>7.0673000000000003E-4</v>
      </c>
      <c r="O36" s="52">
        <v>6.1970000000000005E-5</v>
      </c>
      <c r="P36" s="52">
        <v>1.3647E-4</v>
      </c>
      <c r="Q36" s="52">
        <v>9.8948000000000005E-4</v>
      </c>
      <c r="R36" s="52">
        <v>1.07617E-3</v>
      </c>
      <c r="S36" s="52">
        <v>4.823E-3</v>
      </c>
      <c r="T36" s="52">
        <v>4.3277000000000003E-2</v>
      </c>
      <c r="U36" s="52">
        <v>6.3206000000000004E-4</v>
      </c>
      <c r="V36" s="52">
        <v>5.9531999999999996E-3</v>
      </c>
      <c r="W36" s="52">
        <v>1.06517E-3</v>
      </c>
      <c r="X36" s="52">
        <v>1.363E-5</v>
      </c>
      <c r="Y36" s="52">
        <v>7.4330000000000002E-5</v>
      </c>
      <c r="Z36" s="52">
        <v>6.1970000000000005E-5</v>
      </c>
      <c r="AA36" s="52">
        <v>1.4849E-5</v>
      </c>
      <c r="AB36" s="52">
        <v>1.6477899999999999E-4</v>
      </c>
      <c r="AC36" s="52">
        <v>4.7104000000000004E-4</v>
      </c>
      <c r="AD36" s="52">
        <v>8.4606999999999998E-4</v>
      </c>
      <c r="AE36" s="40"/>
      <c r="AF36" s="52">
        <v>210.10939999999999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0.13299085877926933</v>
      </c>
      <c r="F38" s="52">
        <v>1.3764140185037622E-2</v>
      </c>
      <c r="G38" s="52">
        <v>7.3365271936830679E-5</v>
      </c>
      <c r="H38" s="52">
        <v>3.26067875274803E-5</v>
      </c>
      <c r="I38" s="52">
        <v>8.5755851197273202E-3</v>
      </c>
      <c r="J38" s="52">
        <v>8.5755851197273202E-3</v>
      </c>
      <c r="K38" s="52">
        <v>8.5755851197273202E-3</v>
      </c>
      <c r="L38" s="52">
        <v>5.3230580638611597E-3</v>
      </c>
      <c r="M38" s="52">
        <v>4.3913191102634093E-2</v>
      </c>
      <c r="N38" s="52">
        <v>9.1706589921038348E-3</v>
      </c>
      <c r="O38" s="52">
        <v>4.0758484409350379E-5</v>
      </c>
      <c r="P38" s="52" t="s">
        <v>441</v>
      </c>
      <c r="Q38" s="52" t="s">
        <v>441</v>
      </c>
      <c r="R38" s="52">
        <v>2.0379242204675191E-4</v>
      </c>
      <c r="S38" s="52">
        <v>6.9289423495895635E-3</v>
      </c>
      <c r="T38" s="52">
        <v>2.8530939086545266E-4</v>
      </c>
      <c r="U38" s="52">
        <v>4.0758484409350379E-5</v>
      </c>
      <c r="V38" s="52">
        <v>4.0758484409350385E-3</v>
      </c>
      <c r="W38" s="52">
        <v>4.0758484409350381E-4</v>
      </c>
      <c r="X38" s="52">
        <v>1.2227545322805112E-4</v>
      </c>
      <c r="Y38" s="52">
        <v>2.0379242204675188E-4</v>
      </c>
      <c r="Z38" s="52" t="s">
        <v>441</v>
      </c>
      <c r="AA38" s="52" t="s">
        <v>441</v>
      </c>
      <c r="AB38" s="52">
        <v>3.2606787527480303E-4</v>
      </c>
      <c r="AC38" s="52" t="s">
        <v>441</v>
      </c>
      <c r="AD38" s="52" t="s">
        <v>441</v>
      </c>
      <c r="AE38" s="40"/>
      <c r="AF38" s="52">
        <v>173.31248296020661</v>
      </c>
      <c r="AG38" s="52" t="s">
        <v>441</v>
      </c>
      <c r="AH38" s="52" t="s">
        <v>441</v>
      </c>
      <c r="AI38" s="52">
        <v>1.2689999999999999</v>
      </c>
      <c r="AJ38" s="52" t="s">
        <v>441</v>
      </c>
      <c r="AK38" s="52" t="s">
        <v>441</v>
      </c>
      <c r="AL38" s="120" t="s">
        <v>49</v>
      </c>
    </row>
    <row r="39" spans="1:38" ht="26.45" customHeight="1" thickBot="1" x14ac:dyDescent="0.25">
      <c r="A39" s="49" t="s">
        <v>103</v>
      </c>
      <c r="B39" s="49" t="s">
        <v>104</v>
      </c>
      <c r="C39" s="50" t="s">
        <v>388</v>
      </c>
      <c r="D39" s="51"/>
      <c r="E39" s="52">
        <v>5.7290018000000003E-3</v>
      </c>
      <c r="F39" s="52">
        <v>8.1174109999999986E-4</v>
      </c>
      <c r="G39" s="52">
        <v>5.9296654E-6</v>
      </c>
      <c r="H39" s="52" t="s">
        <v>441</v>
      </c>
      <c r="I39" s="52">
        <v>2.50979046E-4</v>
      </c>
      <c r="J39" s="52">
        <v>2.8967904600000002E-4</v>
      </c>
      <c r="K39" s="52">
        <v>2.8967904600000002E-4</v>
      </c>
      <c r="L39" s="52">
        <v>1.3078316184000002E-4</v>
      </c>
      <c r="M39" s="52">
        <v>1.8978952999999998E-3</v>
      </c>
      <c r="N39" s="52">
        <v>1.034648327E-4</v>
      </c>
      <c r="O39" s="52">
        <v>1.9566681300000001E-6</v>
      </c>
      <c r="P39" s="52">
        <v>3.6975700000000004E-6</v>
      </c>
      <c r="Q39" s="52">
        <v>8.8575699999999993E-6</v>
      </c>
      <c r="R39" s="52">
        <v>1.2931298410000003E-4</v>
      </c>
      <c r="S39" s="52">
        <v>3.8762596820000009E-5</v>
      </c>
      <c r="T39" s="52">
        <v>1.6128129841E-3</v>
      </c>
      <c r="U39" s="52">
        <v>2.6863906E-6</v>
      </c>
      <c r="V39" s="52">
        <v>2.4977526100000003E-4</v>
      </c>
      <c r="W39" s="52">
        <v>7.7399999999999998E-5</v>
      </c>
      <c r="X39" s="52">
        <v>2.4510000000000002E-8</v>
      </c>
      <c r="Y39" s="52">
        <v>1.9350000000000001E-7</v>
      </c>
      <c r="Z39" s="52">
        <v>2.1930000000000002E-8</v>
      </c>
      <c r="AA39" s="52">
        <v>1.9350000000000001E-8</v>
      </c>
      <c r="AB39" s="52">
        <v>2.5929000000000004E-7</v>
      </c>
      <c r="AC39" s="52">
        <v>2.8380000000000002E-6</v>
      </c>
      <c r="AD39" s="52">
        <v>1.6769999999999999E-9</v>
      </c>
      <c r="AE39" s="40"/>
      <c r="AF39" s="52">
        <v>36.975699999999996</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4.7442034750000001E-3</v>
      </c>
      <c r="F41" s="52">
        <v>3.5869667099999998E-3</v>
      </c>
      <c r="G41" s="52">
        <v>8.7780523300000002E-5</v>
      </c>
      <c r="H41" s="52">
        <v>4.6505451999999999E-5</v>
      </c>
      <c r="I41" s="52">
        <v>4.44522209E-3</v>
      </c>
      <c r="J41" s="52">
        <v>4.5614857199999994E-3</v>
      </c>
      <c r="K41" s="52">
        <v>4.7940129800000007E-3</v>
      </c>
      <c r="L41" s="52">
        <v>4.4117721062000002E-4</v>
      </c>
      <c r="M41" s="52">
        <v>2.7236065400000002E-2</v>
      </c>
      <c r="N41" s="52">
        <v>1.576670646E-4</v>
      </c>
      <c r="O41" s="52">
        <v>7.5634631850000003E-5</v>
      </c>
      <c r="P41" s="52">
        <v>1.3092921639999999E-5</v>
      </c>
      <c r="Q41" s="52">
        <v>2.2733046849999998E-6</v>
      </c>
      <c r="R41" s="52">
        <v>1.4477854724400001E-4</v>
      </c>
      <c r="S41" s="52">
        <v>4.2064676274400001E-5</v>
      </c>
      <c r="T41" s="52">
        <v>1.1918993393999999E-5</v>
      </c>
      <c r="U41" s="52">
        <v>3.3698641499999999E-6</v>
      </c>
      <c r="V41" s="52">
        <v>2.9996041321000001E-3</v>
      </c>
      <c r="W41" s="52">
        <v>5.0172297000000005E-3</v>
      </c>
      <c r="X41" s="52">
        <v>7.0781536150000006E-4</v>
      </c>
      <c r="Y41" s="52">
        <v>6.4747334649999989E-4</v>
      </c>
      <c r="Z41" s="52">
        <v>2.4802147299999997E-4</v>
      </c>
      <c r="AA41" s="52">
        <v>4.2157668649999997E-4</v>
      </c>
      <c r="AB41" s="52">
        <v>2.0248868675000003E-3</v>
      </c>
      <c r="AC41" s="52">
        <v>2.90659075E-5</v>
      </c>
      <c r="AD41" s="52">
        <v>3.4879088999999999E-7</v>
      </c>
      <c r="AE41" s="40"/>
      <c r="AF41" s="52">
        <v>87.324399999999997</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2.3801359999999999E-4</v>
      </c>
      <c r="F43" s="52">
        <v>7.39772E-5</v>
      </c>
      <c r="G43" s="52">
        <v>7.0760799999999997E-8</v>
      </c>
      <c r="H43" s="52" t="s">
        <v>441</v>
      </c>
      <c r="I43" s="52">
        <v>2.5087920000000006E-6</v>
      </c>
      <c r="J43" s="52">
        <v>2.5087920000000006E-6</v>
      </c>
      <c r="K43" s="52">
        <v>2.5087920000000006E-6</v>
      </c>
      <c r="L43" s="52">
        <v>1.0035168000000003E-7</v>
      </c>
      <c r="M43" s="52">
        <v>9.3275599999999992E-5</v>
      </c>
      <c r="N43" s="52">
        <v>3.5380400000000005E-8</v>
      </c>
      <c r="O43" s="52">
        <v>2.8947600000000005E-9</v>
      </c>
      <c r="P43" s="52">
        <v>3.2164000000000007E-7</v>
      </c>
      <c r="Q43" s="52">
        <v>3.2164000000000007E-7</v>
      </c>
      <c r="R43" s="52">
        <v>4.1813200000000003E-8</v>
      </c>
      <c r="S43" s="52">
        <v>8.3626400000000012E-9</v>
      </c>
      <c r="T43" s="52">
        <v>4.1813200000000003E-8</v>
      </c>
      <c r="U43" s="52">
        <v>1.8655120000000002E-7</v>
      </c>
      <c r="V43" s="52">
        <v>2.3479720000000003E-6</v>
      </c>
      <c r="W43" s="52" t="s">
        <v>441</v>
      </c>
      <c r="X43" s="52" t="s">
        <v>441</v>
      </c>
      <c r="Y43" s="52" t="s">
        <v>441</v>
      </c>
      <c r="Z43" s="52" t="s">
        <v>441</v>
      </c>
      <c r="AA43" s="52" t="s">
        <v>441</v>
      </c>
      <c r="AB43" s="52" t="s">
        <v>441</v>
      </c>
      <c r="AC43" s="52" t="s">
        <v>441</v>
      </c>
      <c r="AD43" s="52" t="s">
        <v>441</v>
      </c>
      <c r="AE43" s="40"/>
      <c r="AF43" s="52">
        <v>3.2164000000000001</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0.3205228220574266</v>
      </c>
      <c r="F44" s="52">
        <v>3.3173115023075468E-2</v>
      </c>
      <c r="G44" s="52">
        <v>1.7681849879045263E-4</v>
      </c>
      <c r="H44" s="52">
        <v>7.8585999462423394E-5</v>
      </c>
      <c r="I44" s="52">
        <v>2.0668117858617351E-2</v>
      </c>
      <c r="J44" s="52">
        <v>2.0668117858617351E-2</v>
      </c>
      <c r="K44" s="52">
        <v>2.0668117858617351E-2</v>
      </c>
      <c r="L44" s="52">
        <v>1.2829164412240619E-2</v>
      </c>
      <c r="M44" s="52">
        <v>0.10583569477601869</v>
      </c>
      <c r="N44" s="52">
        <v>2.2102312348806576E-2</v>
      </c>
      <c r="O44" s="52">
        <v>9.8232499328029246E-5</v>
      </c>
      <c r="P44" s="52" t="s">
        <v>441</v>
      </c>
      <c r="Q44" s="52" t="s">
        <v>441</v>
      </c>
      <c r="R44" s="52">
        <v>4.9116249664014617E-4</v>
      </c>
      <c r="S44" s="52">
        <v>1.6699524885764969E-2</v>
      </c>
      <c r="T44" s="52">
        <v>6.8762749529620467E-4</v>
      </c>
      <c r="U44" s="52">
        <v>9.8232499328029246E-5</v>
      </c>
      <c r="V44" s="52">
        <v>9.8232499328029244E-3</v>
      </c>
      <c r="W44" s="52">
        <v>9.8232499328029235E-4</v>
      </c>
      <c r="X44" s="52">
        <v>2.9469749798408768E-4</v>
      </c>
      <c r="Y44" s="52">
        <v>4.9116249664014617E-4</v>
      </c>
      <c r="Z44" s="52" t="s">
        <v>441</v>
      </c>
      <c r="AA44" s="52" t="s">
        <v>441</v>
      </c>
      <c r="AB44" s="52">
        <v>7.8585999462423386E-4</v>
      </c>
      <c r="AC44" s="52" t="s">
        <v>441</v>
      </c>
      <c r="AD44" s="52" t="s">
        <v>441</v>
      </c>
      <c r="AE44" s="40"/>
      <c r="AF44" s="52">
        <v>422.39974711052571</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10.22624370296205</v>
      </c>
      <c r="F45" s="52">
        <v>0.36884859278696697</v>
      </c>
      <c r="G45" s="52">
        <v>1.9965538999999999</v>
      </c>
      <c r="H45" s="52" t="s">
        <v>441</v>
      </c>
      <c r="I45" s="52">
        <v>0.38568587067338195</v>
      </c>
      <c r="J45" s="52">
        <v>0.45343994204286403</v>
      </c>
      <c r="K45" s="52">
        <v>0.45343994204286403</v>
      </c>
      <c r="L45" s="52">
        <v>1.1763396493441939E-2</v>
      </c>
      <c r="M45" s="52">
        <v>0.84535784204286391</v>
      </c>
      <c r="N45" s="52">
        <v>2.8111709999999998E-2</v>
      </c>
      <c r="O45" s="52">
        <v>2.5323100000000003E-3</v>
      </c>
      <c r="P45" s="52">
        <v>5.1927700000000002E-3</v>
      </c>
      <c r="Q45" s="52">
        <v>4.6191640000000006E-2</v>
      </c>
      <c r="R45" s="52">
        <v>4.9926029999999996E-2</v>
      </c>
      <c r="S45" s="52">
        <v>0.19219024000000001</v>
      </c>
      <c r="T45" s="52">
        <v>2.0563509999999998</v>
      </c>
      <c r="U45" s="52">
        <v>2.5924139999999998E-2</v>
      </c>
      <c r="V45" s="52">
        <v>0.2317524</v>
      </c>
      <c r="W45" s="52">
        <v>4.5541869999999998E-2</v>
      </c>
      <c r="X45" s="52">
        <v>5.6656600000000012E-4</v>
      </c>
      <c r="Y45" s="52">
        <v>3.13335E-3</v>
      </c>
      <c r="Z45" s="52">
        <v>2.5323100000000003E-3</v>
      </c>
      <c r="AA45" s="52">
        <v>6.7395900000000002E-4</v>
      </c>
      <c r="AB45" s="52">
        <v>6.9061850000000004E-3</v>
      </c>
      <c r="AC45" s="52">
        <v>1.9056400000000001E-2</v>
      </c>
      <c r="AD45" s="52">
        <v>3.9314153999999997E-2</v>
      </c>
      <c r="AE45" s="40"/>
      <c r="AF45" s="52">
        <v>8144.3205999999991</v>
      </c>
      <c r="AG45" s="52" t="s">
        <v>441</v>
      </c>
      <c r="AH45" s="52" t="s">
        <v>441</v>
      </c>
      <c r="AI45" s="52">
        <v>2.4299999999999997</v>
      </c>
      <c r="AJ45" s="52" t="s">
        <v>441</v>
      </c>
      <c r="AK45" s="52" t="s">
        <v>441</v>
      </c>
      <c r="AL45" s="120" t="s">
        <v>49</v>
      </c>
    </row>
    <row r="46" spans="1:38" ht="26.45" customHeight="1" thickBot="1" x14ac:dyDescent="0.25">
      <c r="A46" s="49" t="s">
        <v>103</v>
      </c>
      <c r="B46" s="49" t="s">
        <v>115</v>
      </c>
      <c r="C46" s="50" t="s">
        <v>116</v>
      </c>
      <c r="D46" s="51"/>
      <c r="E46" s="52">
        <v>9.6530751000000001E-3</v>
      </c>
      <c r="F46" s="52">
        <v>4.7335509999999988E-4</v>
      </c>
      <c r="G46" s="52">
        <v>9.4272179999999994E-6</v>
      </c>
      <c r="H46" s="52" t="s">
        <v>441</v>
      </c>
      <c r="I46" s="52">
        <v>3.760199359999999E-4</v>
      </c>
      <c r="J46" s="52">
        <v>3.760199359999999E-4</v>
      </c>
      <c r="K46" s="52">
        <v>3.760199359999999E-4</v>
      </c>
      <c r="L46" s="52">
        <v>2.1050983743999997E-4</v>
      </c>
      <c r="M46" s="52">
        <v>1.2448613999999996E-3</v>
      </c>
      <c r="N46" s="52">
        <v>1.5052711999999999E-6</v>
      </c>
      <c r="O46" s="52">
        <v>1.1290667999999998E-7</v>
      </c>
      <c r="P46" s="52">
        <v>2.3370599999999994E-6</v>
      </c>
      <c r="Q46" s="52">
        <v>5.7897299999999987E-7</v>
      </c>
      <c r="R46" s="52">
        <v>3.7609855999999991E-6</v>
      </c>
      <c r="S46" s="52">
        <v>4.135315119999999E-6</v>
      </c>
      <c r="T46" s="52">
        <v>1.5232640000000001E-7</v>
      </c>
      <c r="U46" s="52">
        <v>2.0762305999999997E-6</v>
      </c>
      <c r="V46" s="52">
        <v>5.4516827599999994E-4</v>
      </c>
      <c r="W46" s="52">
        <v>2.6313139999999997E-5</v>
      </c>
      <c r="X46" s="52">
        <v>3.5710689999999995E-8</v>
      </c>
      <c r="Y46" s="52">
        <v>2.8192649999999994E-7</v>
      </c>
      <c r="Z46" s="52">
        <v>3.1951669999999995E-8</v>
      </c>
      <c r="AA46" s="52">
        <v>2.8192649999999997E-8</v>
      </c>
      <c r="AB46" s="52">
        <v>3.7778150999999996E-7</v>
      </c>
      <c r="AC46" s="52" t="s">
        <v>441</v>
      </c>
      <c r="AD46" s="52" t="s">
        <v>441</v>
      </c>
      <c r="AE46" s="40"/>
      <c r="AF46" s="52">
        <v>10.479099999999999</v>
      </c>
      <c r="AG46" s="52" t="s">
        <v>441</v>
      </c>
      <c r="AH46" s="52" t="s">
        <v>441</v>
      </c>
      <c r="AI46" s="52">
        <v>8.4672000000000001</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0.2087166579122596</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29958.041399999995</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52.790588235294123</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5245.0207270000001</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5.7756003333188782E-2</v>
      </c>
      <c r="J60" s="52">
        <v>0.1637210544850351</v>
      </c>
      <c r="K60" s="52">
        <v>0.34575892308315859</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9.4819087500000006</v>
      </c>
      <c r="AL60" s="120" t="s">
        <v>415</v>
      </c>
    </row>
    <row r="61" spans="1:38" ht="26.45" customHeight="1" thickBot="1" x14ac:dyDescent="0.25">
      <c r="A61" s="49" t="s">
        <v>53</v>
      </c>
      <c r="B61" s="57" t="s">
        <v>152</v>
      </c>
      <c r="C61" s="50" t="s">
        <v>153</v>
      </c>
      <c r="D61" s="51"/>
      <c r="E61" s="52" t="s">
        <v>441</v>
      </c>
      <c r="F61" s="52" t="s">
        <v>441</v>
      </c>
      <c r="G61" s="52" t="s">
        <v>441</v>
      </c>
      <c r="H61" s="52" t="s">
        <v>441</v>
      </c>
      <c r="I61" s="52">
        <v>5.5104144042013081E-2</v>
      </c>
      <c r="J61" s="52">
        <v>0.55104144042013081</v>
      </c>
      <c r="K61" s="52">
        <v>1.8420987494076639</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760957.92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7.0298699999999997E-4</v>
      </c>
      <c r="H63" s="52">
        <v>7.2164250590672618E-3</v>
      </c>
      <c r="I63" s="52">
        <v>6.006892422048455E-3</v>
      </c>
      <c r="J63" s="52">
        <v>6.8155125557857466E-3</v>
      </c>
      <c r="K63" s="52">
        <v>7.7396498514855092E-3</v>
      </c>
      <c r="L63" s="52">
        <v>1.201378484409691E-4</v>
      </c>
      <c r="M63" s="52">
        <v>2.0045625164075726E-3</v>
      </c>
      <c r="N63" s="52" t="s">
        <v>441</v>
      </c>
      <c r="O63" s="52" t="s">
        <v>441</v>
      </c>
      <c r="P63" s="52" t="s">
        <v>441</v>
      </c>
      <c r="Q63" s="52" t="s">
        <v>441</v>
      </c>
      <c r="R63" s="52" t="s">
        <v>441</v>
      </c>
      <c r="S63" s="52" t="s">
        <v>441</v>
      </c>
      <c r="T63" s="52" t="s">
        <v>441</v>
      </c>
      <c r="U63" s="52" t="s">
        <v>441</v>
      </c>
      <c r="V63" s="52" t="s">
        <v>441</v>
      </c>
      <c r="W63" s="52">
        <v>3.6283200000000005E-5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6.2229999999999999</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1.315699</v>
      </c>
      <c r="F73" s="52">
        <v>5.3824049999999998E-3</v>
      </c>
      <c r="G73" s="52">
        <v>2.8108114999999998</v>
      </c>
      <c r="H73" s="52" t="s">
        <v>441</v>
      </c>
      <c r="I73" s="52">
        <v>0.17510757600000001</v>
      </c>
      <c r="J73" s="52">
        <v>0.248069066</v>
      </c>
      <c r="K73" s="52">
        <v>0.29184596000000002</v>
      </c>
      <c r="L73" s="52">
        <v>4.0274742480000004E-4</v>
      </c>
      <c r="M73" s="52">
        <v>0.29902249999999997</v>
      </c>
      <c r="N73" s="52">
        <v>2.5390598519999998E-3</v>
      </c>
      <c r="O73" s="52">
        <v>1.342491416E-4</v>
      </c>
      <c r="P73" s="52">
        <v>2.6266136399999999E-3</v>
      </c>
      <c r="Q73" s="52">
        <v>3.4437823280000003E-3</v>
      </c>
      <c r="R73" s="52">
        <v>2.5682444480000003E-3</v>
      </c>
      <c r="S73" s="52">
        <v>3.1519363680000004E-3</v>
      </c>
      <c r="T73" s="52" t="s">
        <v>441</v>
      </c>
      <c r="U73" s="52" t="s">
        <v>441</v>
      </c>
      <c r="V73" s="52">
        <v>7.354518192000001E-3</v>
      </c>
      <c r="W73" s="52">
        <v>1.3652493416045845E-2</v>
      </c>
      <c r="X73" s="52">
        <v>3.3372761683667622E-4</v>
      </c>
      <c r="Y73" s="52">
        <v>1.2226566325925503E-2</v>
      </c>
      <c r="Z73" s="52">
        <v>3.5496482881719202E-3</v>
      </c>
      <c r="AA73" s="52">
        <v>1.1225383475415472E-3</v>
      </c>
      <c r="AB73" s="52">
        <v>1.7232480578475647E-2</v>
      </c>
      <c r="AC73" s="52" t="s">
        <v>441</v>
      </c>
      <c r="AD73" s="52" t="s">
        <v>441</v>
      </c>
      <c r="AE73" s="40"/>
      <c r="AF73" s="52" t="s">
        <v>441</v>
      </c>
      <c r="AG73" s="52" t="s">
        <v>441</v>
      </c>
      <c r="AH73" s="52" t="s">
        <v>441</v>
      </c>
      <c r="AI73" s="52" t="s">
        <v>441</v>
      </c>
      <c r="AJ73" s="52" t="s">
        <v>441</v>
      </c>
      <c r="AK73" s="52">
        <v>119.60899999999999</v>
      </c>
      <c r="AL73" s="120" t="s">
        <v>184</v>
      </c>
    </row>
    <row r="74" spans="1:38" ht="26.45" customHeight="1" thickBot="1" x14ac:dyDescent="0.25">
      <c r="A74" s="49" t="s">
        <v>53</v>
      </c>
      <c r="B74" s="49" t="s">
        <v>185</v>
      </c>
      <c r="C74" s="50" t="s">
        <v>186</v>
      </c>
      <c r="D74" s="51"/>
      <c r="E74" s="52">
        <v>0.78033644471691033</v>
      </c>
      <c r="F74" s="52" t="s">
        <v>441</v>
      </c>
      <c r="G74" s="52">
        <v>11.743973994149989</v>
      </c>
      <c r="H74" s="52" t="s">
        <v>441</v>
      </c>
      <c r="I74" s="52">
        <v>0.30282957229393581</v>
      </c>
      <c r="J74" s="52">
        <v>0.44372393815924321</v>
      </c>
      <c r="K74" s="52">
        <v>0.53290604879891879</v>
      </c>
      <c r="L74" s="52">
        <v>5.8064925477298492E-3</v>
      </c>
      <c r="M74" s="52">
        <v>100.917</v>
      </c>
      <c r="N74" s="52">
        <v>0.16630905531275336</v>
      </c>
      <c r="O74" s="52">
        <v>0.12473179148456501</v>
      </c>
      <c r="P74" s="52" t="s">
        <v>441</v>
      </c>
      <c r="Q74" s="52">
        <v>0.12888951786738384</v>
      </c>
      <c r="R74" s="52">
        <v>8.3154527656376681E-2</v>
      </c>
      <c r="S74" s="52">
        <v>0.13720497063302156</v>
      </c>
      <c r="T74" s="52">
        <v>1.6630905531275337</v>
      </c>
      <c r="U74" s="52" t="s">
        <v>441</v>
      </c>
      <c r="V74" s="52">
        <v>4.1577263828188338</v>
      </c>
      <c r="W74" s="52">
        <v>3.7135461903544636E-2</v>
      </c>
      <c r="X74" s="52">
        <v>2.2018807177248932E-3</v>
      </c>
      <c r="Y74" s="52">
        <v>1.0161972720612648E-2</v>
      </c>
      <c r="Z74" s="52">
        <v>2.9514171521657167E-3</v>
      </c>
      <c r="AA74" s="52">
        <v>1.2638855320969715E-3</v>
      </c>
      <c r="AB74" s="52">
        <v>1.657915612260023E-2</v>
      </c>
      <c r="AC74" s="52">
        <v>1.4605389999999999E-2</v>
      </c>
      <c r="AD74" s="52" t="s">
        <v>441</v>
      </c>
      <c r="AE74" s="40"/>
      <c r="AF74" s="52" t="s">
        <v>441</v>
      </c>
      <c r="AG74" s="52" t="s">
        <v>441</v>
      </c>
      <c r="AH74" s="52" t="s">
        <v>441</v>
      </c>
      <c r="AI74" s="52" t="s">
        <v>441</v>
      </c>
      <c r="AJ74" s="52" t="s">
        <v>441</v>
      </c>
      <c r="AK74" s="52">
        <v>843.89607799999987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3.0968489999999998E-2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0.56845800000000002</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315810</v>
      </c>
      <c r="AL82" s="120" t="s">
        <v>417</v>
      </c>
    </row>
    <row r="83" spans="1:38" ht="26.45" customHeight="1" thickBot="1" x14ac:dyDescent="0.25">
      <c r="A83" s="49" t="s">
        <v>53</v>
      </c>
      <c r="B83" s="60" t="s">
        <v>211</v>
      </c>
      <c r="C83" s="61" t="s">
        <v>212</v>
      </c>
      <c r="D83" s="51"/>
      <c r="E83" s="52" t="s">
        <v>441</v>
      </c>
      <c r="F83" s="52">
        <v>2.1760799999999999E-3</v>
      </c>
      <c r="G83" s="52" t="s">
        <v>441</v>
      </c>
      <c r="H83" s="52" t="s">
        <v>441</v>
      </c>
      <c r="I83" s="52">
        <v>7.7717142857142865E-5</v>
      </c>
      <c r="J83" s="52">
        <v>5.8287857142857134E-4</v>
      </c>
      <c r="K83" s="52">
        <v>2.7201E-3</v>
      </c>
      <c r="L83" s="52">
        <v>4.4298771428571432E-6</v>
      </c>
      <c r="M83" s="52" t="s">
        <v>441</v>
      </c>
      <c r="N83" s="52" t="s">
        <v>441</v>
      </c>
      <c r="O83" s="52" t="s">
        <v>441</v>
      </c>
      <c r="P83" s="52" t="s">
        <v>441</v>
      </c>
      <c r="Q83" s="52" t="s">
        <v>441</v>
      </c>
      <c r="R83" s="52" t="s">
        <v>441</v>
      </c>
      <c r="S83" s="52" t="s">
        <v>441</v>
      </c>
      <c r="T83" s="52" t="s">
        <v>441</v>
      </c>
      <c r="U83" s="52" t="s">
        <v>441</v>
      </c>
      <c r="V83" s="52" t="s">
        <v>441</v>
      </c>
      <c r="W83" s="52">
        <v>9.5203499999999995E-4</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136.005</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0.30580868999999994</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1.3296029999999999</v>
      </c>
      <c r="AL85" s="120" t="s">
        <v>216</v>
      </c>
    </row>
    <row r="86" spans="1:38" ht="26.45" customHeight="1" thickBot="1" x14ac:dyDescent="0.25">
      <c r="A86" s="49" t="s">
        <v>208</v>
      </c>
      <c r="B86" s="55" t="s">
        <v>217</v>
      </c>
      <c r="C86" s="59" t="s">
        <v>218</v>
      </c>
      <c r="D86" s="51"/>
      <c r="E86" s="52" t="s">
        <v>441</v>
      </c>
      <c r="F86" s="52">
        <v>3.3948919999999994E-2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7.3801999999999993E-2</v>
      </c>
      <c r="AL86" s="120" t="s">
        <v>219</v>
      </c>
    </row>
    <row r="87" spans="1:38" ht="26.45" customHeight="1" thickBot="1" x14ac:dyDescent="0.25">
      <c r="A87" s="49" t="s">
        <v>208</v>
      </c>
      <c r="B87" s="55" t="s">
        <v>220</v>
      </c>
      <c r="C87" s="59" t="s">
        <v>221</v>
      </c>
      <c r="D87" s="51"/>
      <c r="E87" s="52" t="s">
        <v>441</v>
      </c>
      <c r="F87" s="52">
        <v>1.8446462099999999E-3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94743</v>
      </c>
      <c r="AL87" s="120" t="s">
        <v>434</v>
      </c>
    </row>
    <row r="88" spans="1:38" ht="26.45" customHeight="1" thickBot="1" x14ac:dyDescent="0.25">
      <c r="A88" s="49" t="s">
        <v>208</v>
      </c>
      <c r="B88" s="55" t="s">
        <v>222</v>
      </c>
      <c r="C88" s="59" t="s">
        <v>223</v>
      </c>
      <c r="D88" s="51"/>
      <c r="E88" s="52" t="s">
        <v>441</v>
      </c>
      <c r="F88" s="52">
        <v>3.3E-3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v>
      </c>
      <c r="AL88" s="120" t="s">
        <v>419</v>
      </c>
    </row>
    <row r="89" spans="1:38" ht="26.45" customHeight="1" thickBot="1" x14ac:dyDescent="0.25">
      <c r="A89" s="49" t="s">
        <v>208</v>
      </c>
      <c r="B89" s="55" t="s">
        <v>224</v>
      </c>
      <c r="C89" s="59" t="s">
        <v>225</v>
      </c>
      <c r="D89" s="51"/>
      <c r="E89" s="52" t="s">
        <v>441</v>
      </c>
      <c r="F89" s="52">
        <v>0.196022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0.392044</v>
      </c>
      <c r="AL89" s="120" t="s">
        <v>420</v>
      </c>
    </row>
    <row r="90" spans="1:38" s="4" customFormat="1" ht="26.45" customHeight="1" thickBot="1" x14ac:dyDescent="0.25">
      <c r="A90" s="49" t="s">
        <v>208</v>
      </c>
      <c r="B90" s="55" t="s">
        <v>226</v>
      </c>
      <c r="C90" s="59" t="s">
        <v>227</v>
      </c>
      <c r="D90" s="51"/>
      <c r="E90" s="52" t="s">
        <v>441</v>
      </c>
      <c r="F90" s="52">
        <v>5.395502805449999E-2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6.3991625999999997E-4</v>
      </c>
      <c r="F91" s="52">
        <v>1.4426055600000002E-3</v>
      </c>
      <c r="G91" s="52">
        <v>1.20114762E-3</v>
      </c>
      <c r="H91" s="52">
        <v>1.2369448500000001E-3</v>
      </c>
      <c r="I91" s="52">
        <v>2.8705741139999998E-2</v>
      </c>
      <c r="J91" s="52">
        <v>4.7788874519999996E-2</v>
      </c>
      <c r="K91" s="52">
        <v>5.1730388729999993E-2</v>
      </c>
      <c r="L91" s="52">
        <v>3.62141685E-5</v>
      </c>
      <c r="M91" s="52">
        <v>1.9266827550000004E-2</v>
      </c>
      <c r="N91" s="52">
        <v>8.44957742863158E-2</v>
      </c>
      <c r="O91" s="52">
        <v>5.9460305999999995E-4</v>
      </c>
      <c r="P91" s="52">
        <v>2.5651257000000002E-5</v>
      </c>
      <c r="Q91" s="52">
        <v>5.7637361100000009E-4</v>
      </c>
      <c r="R91" s="52">
        <v>6.2499085679999997E-3</v>
      </c>
      <c r="S91" s="52">
        <v>0.17669807688600001</v>
      </c>
      <c r="T91" s="52">
        <v>1.194087177E-2</v>
      </c>
      <c r="U91" s="52">
        <v>2.9805900000000005E-6</v>
      </c>
      <c r="V91" s="52">
        <v>0.10388993499</v>
      </c>
      <c r="W91" s="52">
        <v>2.9805900000000005E-5</v>
      </c>
      <c r="X91" s="52">
        <v>3.3084549000000006E-5</v>
      </c>
      <c r="Y91" s="52">
        <v>1.3412655000000001E-5</v>
      </c>
      <c r="Z91" s="52">
        <v>1.3412655000000001E-5</v>
      </c>
      <c r="AA91" s="52">
        <v>1.3412655000000001E-5</v>
      </c>
      <c r="AB91" s="52">
        <v>7.332251400000002E-5</v>
      </c>
      <c r="AC91" s="52">
        <v>0.34098673567434218</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0.27448101209788434</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169.44212844985077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3.1281729197470728E-4</v>
      </c>
      <c r="F99" s="52">
        <v>0.3759078514674547</v>
      </c>
      <c r="G99" s="52" t="s">
        <v>441</v>
      </c>
      <c r="H99" s="52">
        <v>0.62464743260727817</v>
      </c>
      <c r="I99" s="52">
        <v>1.064232377515352E-2</v>
      </c>
      <c r="J99" s="52">
        <v>1.6357645802550776E-2</v>
      </c>
      <c r="K99" s="52">
        <v>3.5671492653755313E-2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23.821999999999999</v>
      </c>
      <c r="AL99" s="120" t="s">
        <v>244</v>
      </c>
    </row>
    <row r="100" spans="1:38" ht="26.45" customHeight="1" thickBot="1" x14ac:dyDescent="0.25">
      <c r="A100" s="49" t="s">
        <v>242</v>
      </c>
      <c r="B100" s="49" t="s">
        <v>245</v>
      </c>
      <c r="C100" s="50" t="s">
        <v>406</v>
      </c>
      <c r="D100" s="63"/>
      <c r="E100" s="52">
        <v>3.8900462493081287E-3</v>
      </c>
      <c r="F100" s="52">
        <v>0.16068449217064382</v>
      </c>
      <c r="G100" s="52" t="s">
        <v>441</v>
      </c>
      <c r="H100" s="52">
        <v>0.41266062199340814</v>
      </c>
      <c r="I100" s="52">
        <v>3.782635616438356E-3</v>
      </c>
      <c r="J100" s="52">
        <v>5.812829375342464E-3</v>
      </c>
      <c r="K100" s="52">
        <v>1.2995758772602738E-2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44.192</v>
      </c>
      <c r="AL100" s="120" t="s">
        <v>244</v>
      </c>
    </row>
    <row r="101" spans="1:38" ht="26.45" customHeight="1" thickBot="1" x14ac:dyDescent="0.25">
      <c r="A101" s="49" t="s">
        <v>242</v>
      </c>
      <c r="B101" s="49" t="s">
        <v>246</v>
      </c>
      <c r="C101" s="50" t="s">
        <v>247</v>
      </c>
      <c r="D101" s="63"/>
      <c r="E101" s="52">
        <v>1.4571577231433933E-2</v>
      </c>
      <c r="F101" s="52">
        <v>0.20544722092144407</v>
      </c>
      <c r="G101" s="52" t="s">
        <v>441</v>
      </c>
      <c r="H101" s="52">
        <v>0.6255081425202027</v>
      </c>
      <c r="I101" s="52">
        <v>2.8252882191780815E-3</v>
      </c>
      <c r="J101" s="52">
        <v>9.3068317808219173E-3</v>
      </c>
      <c r="K101" s="52">
        <v>2.3267079452054792E-2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736.36996746037312</v>
      </c>
      <c r="AL101" s="120" t="s">
        <v>244</v>
      </c>
    </row>
    <row r="102" spans="1:38" ht="26.45" customHeight="1" thickBot="1" x14ac:dyDescent="0.25">
      <c r="A102" s="49" t="s">
        <v>242</v>
      </c>
      <c r="B102" s="49" t="s">
        <v>248</v>
      </c>
      <c r="C102" s="50" t="s">
        <v>384</v>
      </c>
      <c r="D102" s="63"/>
      <c r="E102" s="52">
        <v>9.5000619732499969E-5</v>
      </c>
      <c r="F102" s="52">
        <v>1.9768373999999998E-2</v>
      </c>
      <c r="G102" s="52" t="s">
        <v>441</v>
      </c>
      <c r="H102" s="52">
        <v>0.16739399090962492</v>
      </c>
      <c r="I102" s="52">
        <v>1.9614099999999998E-3</v>
      </c>
      <c r="J102" s="52">
        <v>1.0239409999999999E-2</v>
      </c>
      <c r="K102" s="52">
        <v>2.3077159999999999E-2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30.581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3.2249847446845238E-5</v>
      </c>
      <c r="F104" s="52">
        <v>7.9921009999999999E-4</v>
      </c>
      <c r="G104" s="52" t="s">
        <v>441</v>
      </c>
      <c r="H104" s="52">
        <v>1.0616456300397027E-3</v>
      </c>
      <c r="I104" s="52">
        <v>1.1930603881278539E-5</v>
      </c>
      <c r="J104" s="52">
        <v>3.930081278538812E-5</v>
      </c>
      <c r="K104" s="52">
        <v>9.7550231735159802E-5</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1.2807854166666666</v>
      </c>
      <c r="AL104" s="120" t="s">
        <v>244</v>
      </c>
    </row>
    <row r="105" spans="1:38" ht="26.45" customHeight="1" thickBot="1" x14ac:dyDescent="0.25">
      <c r="A105" s="49" t="s">
        <v>242</v>
      </c>
      <c r="B105" s="49" t="s">
        <v>253</v>
      </c>
      <c r="C105" s="50" t="s">
        <v>254</v>
      </c>
      <c r="D105" s="63"/>
      <c r="E105" s="52">
        <v>2.28749002134127E-3</v>
      </c>
      <c r="F105" s="52">
        <v>0.59711438421597185</v>
      </c>
      <c r="G105" s="52" t="s">
        <v>441</v>
      </c>
      <c r="H105" s="52">
        <v>7.5572907965129776E-2</v>
      </c>
      <c r="I105" s="52">
        <v>1.3323136415641316E-3</v>
      </c>
      <c r="J105" s="52">
        <v>2.0936357224579211E-3</v>
      </c>
      <c r="K105" s="52">
        <v>4.5679324853627364E-3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76.7400570898306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6.244409219716714E-4</v>
      </c>
      <c r="F107" s="52">
        <v>2.6133030000000002E-2</v>
      </c>
      <c r="G107" s="52" t="s">
        <v>441</v>
      </c>
      <c r="H107" s="52">
        <v>3.3829458400958523E-2</v>
      </c>
      <c r="I107" s="52">
        <v>1.5838199999999999E-3</v>
      </c>
      <c r="J107" s="52">
        <v>9.1703177999999993E-3</v>
      </c>
      <c r="K107" s="52">
        <v>9.1703177999999993E-3</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158.38200000000001</v>
      </c>
      <c r="AL107" s="120" t="s">
        <v>244</v>
      </c>
    </row>
    <row r="108" spans="1:38" ht="26.45" customHeight="1" thickBot="1" x14ac:dyDescent="0.25">
      <c r="A108" s="49" t="s">
        <v>242</v>
      </c>
      <c r="B108" s="49" t="s">
        <v>258</v>
      </c>
      <c r="C108" s="50" t="s">
        <v>378</v>
      </c>
      <c r="D108" s="63"/>
      <c r="E108" s="52">
        <v>4.3153182986616591E-3</v>
      </c>
      <c r="F108" s="52">
        <v>5.368807262465753E-2</v>
      </c>
      <c r="G108" s="52" t="s">
        <v>441</v>
      </c>
      <c r="H108" s="52">
        <v>9.0236939327270074E-2</v>
      </c>
      <c r="I108" s="52">
        <v>4.4740060520547936E-3</v>
      </c>
      <c r="J108" s="52">
        <v>3.4300713065753427E-2</v>
      </c>
      <c r="K108" s="52">
        <v>3.4300713065753427E-2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497.11178356164385</v>
      </c>
      <c r="AL108" s="120" t="s">
        <v>244</v>
      </c>
    </row>
    <row r="109" spans="1:38" ht="26.45" customHeight="1" thickBot="1" x14ac:dyDescent="0.25">
      <c r="A109" s="49" t="s">
        <v>242</v>
      </c>
      <c r="B109" s="49" t="s">
        <v>259</v>
      </c>
      <c r="C109" s="50" t="s">
        <v>379</v>
      </c>
      <c r="D109" s="63"/>
      <c r="E109" s="52">
        <v>3.0149638187673331E-4</v>
      </c>
      <c r="F109" s="52">
        <v>5.3692827438356159E-3</v>
      </c>
      <c r="G109" s="52" t="s">
        <v>441</v>
      </c>
      <c r="H109" s="52">
        <v>8.6738189862998662E-3</v>
      </c>
      <c r="I109" s="52">
        <v>7.686089817351598E-4</v>
      </c>
      <c r="J109" s="52">
        <v>5.7096667214611872E-3</v>
      </c>
      <c r="K109" s="52">
        <v>5.7096667214611872E-3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10.980128310502282</v>
      </c>
      <c r="AL109" s="120" t="s">
        <v>244</v>
      </c>
    </row>
    <row r="110" spans="1:38" ht="26.45" customHeight="1" thickBot="1" x14ac:dyDescent="0.25">
      <c r="A110" s="49" t="s">
        <v>242</v>
      </c>
      <c r="B110" s="49" t="s">
        <v>260</v>
      </c>
      <c r="C110" s="50" t="s">
        <v>380</v>
      </c>
      <c r="D110" s="63"/>
      <c r="E110" s="52">
        <v>1.2583769871599998E-5</v>
      </c>
      <c r="F110" s="52">
        <v>4.85577E-4</v>
      </c>
      <c r="G110" s="52" t="s">
        <v>441</v>
      </c>
      <c r="H110" s="52">
        <v>3.3074506387079989E-4</v>
      </c>
      <c r="I110" s="52">
        <v>2.1513999999999998E-5</v>
      </c>
      <c r="J110" s="52">
        <v>1.6502000000000002E-4</v>
      </c>
      <c r="K110" s="52">
        <v>1.6502000000000002E-4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0.99299999999999999</v>
      </c>
      <c r="AL110" s="120" t="s">
        <v>244</v>
      </c>
    </row>
    <row r="111" spans="1:38" ht="26.45" customHeight="1" thickBot="1" x14ac:dyDescent="0.25">
      <c r="A111" s="49" t="s">
        <v>242</v>
      </c>
      <c r="B111" s="49" t="s">
        <v>261</v>
      </c>
      <c r="C111" s="50" t="s">
        <v>374</v>
      </c>
      <c r="D111" s="63"/>
      <c r="E111" s="52">
        <v>7.1166309679542858E-3</v>
      </c>
      <c r="F111" s="52">
        <v>0.12976801599999999</v>
      </c>
      <c r="G111" s="52" t="s">
        <v>441</v>
      </c>
      <c r="H111" s="52">
        <v>0.12094669824603427</v>
      </c>
      <c r="I111" s="52">
        <v>2.8190399999999998E-4</v>
      </c>
      <c r="J111" s="52">
        <v>5.4367200000000004E-4</v>
      </c>
      <c r="K111" s="52">
        <v>1.2081599999999998E-3</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67.12</v>
      </c>
      <c r="AL111" s="120" t="s">
        <v>244</v>
      </c>
    </row>
    <row r="112" spans="1:38" ht="26.45" customHeight="1" thickBot="1" x14ac:dyDescent="0.25">
      <c r="A112" s="49" t="s">
        <v>262</v>
      </c>
      <c r="B112" s="49" t="s">
        <v>263</v>
      </c>
      <c r="C112" s="50" t="s">
        <v>264</v>
      </c>
      <c r="D112" s="51"/>
      <c r="E112" s="52">
        <v>0.47064440921200001</v>
      </c>
      <c r="F112" s="52" t="s">
        <v>441</v>
      </c>
      <c r="G112" s="52" t="s">
        <v>441</v>
      </c>
      <c r="H112" s="52">
        <v>0.29246469633249333</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11754.210230300001</v>
      </c>
      <c r="AL112" s="120" t="s">
        <v>431</v>
      </c>
    </row>
    <row r="113" spans="1:38" ht="26.45" customHeight="1" thickBot="1" x14ac:dyDescent="0.25">
      <c r="A113" s="49" t="s">
        <v>262</v>
      </c>
      <c r="B113" s="64" t="s">
        <v>265</v>
      </c>
      <c r="C113" s="65" t="s">
        <v>266</v>
      </c>
      <c r="D113" s="51"/>
      <c r="E113" s="52">
        <v>0.23537269763005844</v>
      </c>
      <c r="F113" s="52" t="s">
        <v>441</v>
      </c>
      <c r="G113" s="52" t="s">
        <v>441</v>
      </c>
      <c r="H113" s="52">
        <v>1.3043457586817213</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5884.3174407514616</v>
      </c>
      <c r="AL113" s="120" t="s">
        <v>431</v>
      </c>
    </row>
    <row r="114" spans="1:38" ht="26.45" customHeight="1" thickBot="1" x14ac:dyDescent="0.25">
      <c r="A114" s="49" t="s">
        <v>262</v>
      </c>
      <c r="B114" s="64" t="s">
        <v>267</v>
      </c>
      <c r="C114" s="65" t="s">
        <v>385</v>
      </c>
      <c r="D114" s="51"/>
      <c r="E114" s="52">
        <v>1.6031999999999998E-4</v>
      </c>
      <c r="F114" s="52" t="s">
        <v>441</v>
      </c>
      <c r="G114" s="52" t="s">
        <v>441</v>
      </c>
      <c r="H114" s="52">
        <v>5.2103999999999996E-4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4.008</v>
      </c>
      <c r="AL114" s="120" t="s">
        <v>431</v>
      </c>
    </row>
    <row r="115" spans="1:38" ht="26.45" customHeight="1" thickBot="1" x14ac:dyDescent="0.25">
      <c r="A115" s="49" t="s">
        <v>262</v>
      </c>
      <c r="B115" s="64" t="s">
        <v>268</v>
      </c>
      <c r="C115" s="65" t="s">
        <v>269</v>
      </c>
      <c r="D115" s="51"/>
      <c r="E115" s="52">
        <v>6.932208300000001E-3</v>
      </c>
      <c r="F115" s="52" t="s">
        <v>441</v>
      </c>
      <c r="G115" s="52" t="s">
        <v>441</v>
      </c>
      <c r="H115" s="52">
        <v>1.3864416600000002E-2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173.30520750000002</v>
      </c>
      <c r="AL115" s="120" t="s">
        <v>431</v>
      </c>
    </row>
    <row r="116" spans="1:38" ht="26.45" customHeight="1" thickBot="1" x14ac:dyDescent="0.25">
      <c r="A116" s="49" t="s">
        <v>262</v>
      </c>
      <c r="B116" s="49" t="s">
        <v>270</v>
      </c>
      <c r="C116" s="55" t="s">
        <v>407</v>
      </c>
      <c r="D116" s="51"/>
      <c r="E116" s="52">
        <v>0.28168111791803641</v>
      </c>
      <c r="F116" s="52" t="s">
        <v>441</v>
      </c>
      <c r="G116" s="52" t="s">
        <v>441</v>
      </c>
      <c r="H116" s="52">
        <v>0.78750471568900982</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7042.0279479509099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2.4122291234306725E-3</v>
      </c>
      <c r="J119" s="52">
        <v>5.7195972365501016E-2</v>
      </c>
      <c r="K119" s="52">
        <v>5.7195972365501016E-2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100617.65537081391</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1.0061765537081392E-2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3.0624066264505884E-2</v>
      </c>
      <c r="G125" s="52" t="s">
        <v>441</v>
      </c>
      <c r="H125" s="52" t="s">
        <v>441</v>
      </c>
      <c r="I125" s="52">
        <v>5.249343E-6</v>
      </c>
      <c r="J125" s="52">
        <v>3.4836548999999998E-5</v>
      </c>
      <c r="K125" s="52">
        <v>7.3649873000000007E-5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159.071</v>
      </c>
      <c r="AL125" s="120" t="s">
        <v>433</v>
      </c>
    </row>
    <row r="126" spans="1:38" ht="26.45" customHeight="1" thickBot="1" x14ac:dyDescent="0.25">
      <c r="A126" s="49" t="s">
        <v>287</v>
      </c>
      <c r="B126" s="49" t="s">
        <v>290</v>
      </c>
      <c r="C126" s="50" t="s">
        <v>291</v>
      </c>
      <c r="D126" s="51"/>
      <c r="E126" s="52" t="s">
        <v>441</v>
      </c>
      <c r="F126" s="52" t="s">
        <v>441</v>
      </c>
      <c r="G126" s="52" t="s">
        <v>441</v>
      </c>
      <c r="H126" s="52">
        <v>3.5920800000000001E-3</v>
      </c>
      <c r="I126" s="52" t="s">
        <v>441</v>
      </c>
      <c r="J126" s="52" t="s">
        <v>441</v>
      </c>
      <c r="K126" s="52" t="s">
        <v>441</v>
      </c>
      <c r="L126" s="52" t="s">
        <v>441</v>
      </c>
      <c r="M126" s="52">
        <v>8.3815200000000017E-3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14.967000000000001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1.5636000000000001E-2</v>
      </c>
      <c r="F128" s="52">
        <v>5.4056242499999999E-5</v>
      </c>
      <c r="G128" s="52">
        <v>1.256E-3</v>
      </c>
      <c r="H128" s="52">
        <v>2.7486224999999996E-5</v>
      </c>
      <c r="I128" s="52">
        <v>2.0999999999999999E-5</v>
      </c>
      <c r="J128" s="52">
        <v>2.0999999999999999E-5</v>
      </c>
      <c r="K128" s="52">
        <v>2.0999999999999999E-5</v>
      </c>
      <c r="L128" s="52">
        <v>7.3500000000000006E-7</v>
      </c>
      <c r="M128" s="52">
        <v>4.6199999999999995E-4</v>
      </c>
      <c r="N128" s="52">
        <v>5.3140035000000003E-4</v>
      </c>
      <c r="O128" s="52">
        <v>4.2145544999999995E-5</v>
      </c>
      <c r="P128" s="52">
        <v>1.7224700999999998E-4</v>
      </c>
      <c r="Q128" s="52">
        <v>5.6804865E-5</v>
      </c>
      <c r="R128" s="52">
        <v>1.5025802999999997E-4</v>
      </c>
      <c r="S128" s="52">
        <v>1.255204275E-4</v>
      </c>
      <c r="T128" s="52">
        <v>1.9790081999999999E-4</v>
      </c>
      <c r="U128" s="52">
        <v>1.0719627749999998E-4</v>
      </c>
      <c r="V128" s="52">
        <v>2.2447083749999998E-4</v>
      </c>
      <c r="W128" s="52">
        <v>4.8100893749999999E-4</v>
      </c>
      <c r="X128" s="52">
        <v>7.6961430000000008E-8</v>
      </c>
      <c r="Y128" s="52">
        <v>1.640011425E-7</v>
      </c>
      <c r="Z128" s="52">
        <v>8.7039712499999993E-8</v>
      </c>
      <c r="AA128" s="52">
        <v>1.0628007E-7</v>
      </c>
      <c r="AB128" s="52">
        <v>4.3428235500000001E-7</v>
      </c>
      <c r="AC128" s="52">
        <v>4.1412578999999998E-4</v>
      </c>
      <c r="AD128" s="52">
        <v>3.1151055E-8</v>
      </c>
      <c r="AE128" s="40"/>
      <c r="AF128" s="52" t="s">
        <v>441</v>
      </c>
      <c r="AG128" s="52" t="s">
        <v>441</v>
      </c>
      <c r="AH128" s="52" t="s">
        <v>441</v>
      </c>
      <c r="AI128" s="52" t="s">
        <v>441</v>
      </c>
      <c r="AJ128" s="52" t="s">
        <v>441</v>
      </c>
      <c r="AK128" s="52">
        <v>9.1620749999999997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441</v>
      </c>
      <c r="AG129" s="52" t="s">
        <v>441</v>
      </c>
      <c r="AH129" s="52" t="s">
        <v>441</v>
      </c>
      <c r="AI129" s="52" t="s">
        <v>441</v>
      </c>
      <c r="AJ129" s="52" t="s">
        <v>441</v>
      </c>
      <c r="AK129" s="52" t="s">
        <v>435</v>
      </c>
      <c r="AL129" s="120" t="s">
        <v>299</v>
      </c>
    </row>
    <row r="130" spans="1:38" ht="26.45" customHeight="1" thickBot="1" x14ac:dyDescent="0.25">
      <c r="A130" s="49" t="s">
        <v>287</v>
      </c>
      <c r="B130" s="53" t="s">
        <v>300</v>
      </c>
      <c r="C130" s="67" t="s">
        <v>301</v>
      </c>
      <c r="D130" s="51"/>
      <c r="E130" s="52" t="s">
        <v>442</v>
      </c>
      <c r="F130" s="52">
        <v>1.043067E-3</v>
      </c>
      <c r="G130" s="52" t="s">
        <v>442</v>
      </c>
      <c r="H130" s="52" t="s">
        <v>441</v>
      </c>
      <c r="I130" s="52" t="s">
        <v>442</v>
      </c>
      <c r="J130" s="52" t="s">
        <v>442</v>
      </c>
      <c r="K130" s="52" t="s">
        <v>442</v>
      </c>
      <c r="L130" s="52" t="s">
        <v>442</v>
      </c>
      <c r="M130" s="52" t="s">
        <v>442</v>
      </c>
      <c r="N130" s="52">
        <v>1.8324150000000001E-4</v>
      </c>
      <c r="O130" s="52">
        <v>1.4095500000000001E-5</v>
      </c>
      <c r="P130" s="52">
        <v>7.8934800000000002E-6</v>
      </c>
      <c r="Q130" s="52">
        <v>2.2552800000000001E-6</v>
      </c>
      <c r="R130" s="52" t="s">
        <v>441</v>
      </c>
      <c r="S130" s="52" t="s">
        <v>441</v>
      </c>
      <c r="T130" s="52">
        <v>1.97337E-5</v>
      </c>
      <c r="U130" s="52" t="s">
        <v>441</v>
      </c>
      <c r="V130" s="52" t="s">
        <v>441</v>
      </c>
      <c r="W130" s="52">
        <v>1.4095499999999999E-3</v>
      </c>
      <c r="X130" s="52" t="s">
        <v>441</v>
      </c>
      <c r="Y130" s="52" t="s">
        <v>441</v>
      </c>
      <c r="Z130" s="52" t="s">
        <v>441</v>
      </c>
      <c r="AA130" s="52" t="s">
        <v>441</v>
      </c>
      <c r="AB130" s="52">
        <v>2.8191000000000002E-6</v>
      </c>
      <c r="AC130" s="52">
        <v>2.8191000000000002E-4</v>
      </c>
      <c r="AD130" s="52" t="s">
        <v>441</v>
      </c>
      <c r="AE130" s="40"/>
      <c r="AF130" s="52" t="s">
        <v>441</v>
      </c>
      <c r="AG130" s="52" t="s">
        <v>441</v>
      </c>
      <c r="AH130" s="52" t="s">
        <v>441</v>
      </c>
      <c r="AI130" s="52" t="s">
        <v>441</v>
      </c>
      <c r="AJ130" s="52" t="s">
        <v>441</v>
      </c>
      <c r="AK130" s="52">
        <v>0.140955</v>
      </c>
      <c r="AL130" s="120" t="s">
        <v>299</v>
      </c>
    </row>
    <row r="131" spans="1:38" ht="26.45" customHeight="1" thickBot="1" x14ac:dyDescent="0.25">
      <c r="A131" s="49" t="s">
        <v>287</v>
      </c>
      <c r="B131" s="53" t="s">
        <v>302</v>
      </c>
      <c r="C131" s="61" t="s">
        <v>303</v>
      </c>
      <c r="D131" s="51"/>
      <c r="E131" s="52" t="s">
        <v>442</v>
      </c>
      <c r="F131" s="52">
        <v>6.5778999999999995E-5</v>
      </c>
      <c r="G131" s="52" t="s">
        <v>442</v>
      </c>
      <c r="H131" s="52" t="s">
        <v>441</v>
      </c>
      <c r="I131" s="52" t="s">
        <v>442</v>
      </c>
      <c r="J131" s="52" t="s">
        <v>442</v>
      </c>
      <c r="K131" s="52" t="s">
        <v>442</v>
      </c>
      <c r="L131" s="52" t="s">
        <v>442</v>
      </c>
      <c r="M131" s="52" t="s">
        <v>442</v>
      </c>
      <c r="N131" s="52" t="s">
        <v>435</v>
      </c>
      <c r="O131" s="52">
        <v>1.1276400000000011E-5</v>
      </c>
      <c r="P131" s="52">
        <v>1.5223140000000012E-4</v>
      </c>
      <c r="Q131" s="52">
        <v>9.3970000000000106E-8</v>
      </c>
      <c r="R131" s="52">
        <v>1.5035200000000017E-6</v>
      </c>
      <c r="S131" s="52">
        <v>2.3116620000000003E-4</v>
      </c>
      <c r="T131" s="52">
        <v>2.8190999999999998E-5</v>
      </c>
      <c r="U131" s="52" t="s">
        <v>441</v>
      </c>
      <c r="V131" s="52" t="s">
        <v>441</v>
      </c>
      <c r="W131" s="52">
        <v>3.7588000000000031E-2</v>
      </c>
      <c r="X131" s="52" t="s">
        <v>441</v>
      </c>
      <c r="Y131" s="52" t="s">
        <v>441</v>
      </c>
      <c r="Z131" s="52" t="s">
        <v>441</v>
      </c>
      <c r="AA131" s="52" t="s">
        <v>441</v>
      </c>
      <c r="AB131" s="52">
        <v>3.7587999999999999E-9</v>
      </c>
      <c r="AC131" s="52">
        <v>9.3970000000000008E-3</v>
      </c>
      <c r="AD131" s="52">
        <v>1.8794E-3</v>
      </c>
      <c r="AE131" s="40"/>
      <c r="AF131" s="52" t="s">
        <v>441</v>
      </c>
      <c r="AG131" s="52" t="s">
        <v>441</v>
      </c>
      <c r="AH131" s="52" t="s">
        <v>441</v>
      </c>
      <c r="AI131" s="52" t="s">
        <v>441</v>
      </c>
      <c r="AJ131" s="52" t="s">
        <v>441</v>
      </c>
      <c r="AK131" s="52">
        <v>9.3969999999999998E-2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5.0819999999999999E-4</v>
      </c>
      <c r="F133" s="52">
        <v>8.0079999999999985E-6</v>
      </c>
      <c r="G133" s="52">
        <v>6.9608000000000002E-5</v>
      </c>
      <c r="H133" s="52" t="s">
        <v>441</v>
      </c>
      <c r="I133" s="52">
        <v>2.1375200000000002E-5</v>
      </c>
      <c r="J133" s="52">
        <v>2.1375200000000002E-5</v>
      </c>
      <c r="K133" s="52">
        <v>2.3752960000000002E-5</v>
      </c>
      <c r="L133" s="52" t="s">
        <v>441</v>
      </c>
      <c r="M133" s="52">
        <v>8.6240000000000001E-5</v>
      </c>
      <c r="N133" s="52">
        <v>1.8498480000000001E-5</v>
      </c>
      <c r="O133" s="52">
        <v>3.0984800000000004E-6</v>
      </c>
      <c r="P133" s="52">
        <v>9.1783999999999995E-4</v>
      </c>
      <c r="Q133" s="52">
        <v>8.3837600000000015E-6</v>
      </c>
      <c r="R133" s="52">
        <v>8.3529600000000018E-6</v>
      </c>
      <c r="S133" s="52">
        <v>7.6568799999999998E-6</v>
      </c>
      <c r="T133" s="52">
        <v>1.067528E-5</v>
      </c>
      <c r="U133" s="52">
        <v>1.2184480000000002E-5</v>
      </c>
      <c r="V133" s="52">
        <v>9.8633919999999999E-5</v>
      </c>
      <c r="W133" s="52">
        <v>1.6631999999999999E-5</v>
      </c>
      <c r="X133" s="52">
        <v>8.1311999999999994E-9</v>
      </c>
      <c r="Y133" s="52">
        <v>4.4413599999999996E-9</v>
      </c>
      <c r="Z133" s="52">
        <v>3.9670400000000004E-9</v>
      </c>
      <c r="AA133" s="52">
        <v>4.3058400000000001E-9</v>
      </c>
      <c r="AB133" s="52">
        <v>2.084544E-8</v>
      </c>
      <c r="AC133" s="52">
        <v>9.2399999999999983E-5</v>
      </c>
      <c r="AD133" s="52">
        <v>2.5255999999999998E-4</v>
      </c>
      <c r="AE133" s="40"/>
      <c r="AF133" s="52" t="s">
        <v>441</v>
      </c>
      <c r="AG133" s="52" t="s">
        <v>441</v>
      </c>
      <c r="AH133" s="52" t="s">
        <v>441</v>
      </c>
      <c r="AI133" s="52" t="s">
        <v>441</v>
      </c>
      <c r="AJ133" s="52" t="s">
        <v>441</v>
      </c>
      <c r="AK133" s="52">
        <v>616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6.0128413253560488E-4</v>
      </c>
      <c r="F139" s="52">
        <v>2.9063325632763203E-3</v>
      </c>
      <c r="G139" s="52">
        <v>8.0106603313390111E-3</v>
      </c>
      <c r="H139" s="52" t="s">
        <v>441</v>
      </c>
      <c r="I139" s="52">
        <v>4.2210885181764917E-3</v>
      </c>
      <c r="J139" s="52">
        <v>4.2210885181764917E-3</v>
      </c>
      <c r="K139" s="52">
        <v>4.2210885181764917E-3</v>
      </c>
      <c r="L139" s="52" t="s">
        <v>441</v>
      </c>
      <c r="M139" s="52">
        <v>1.0819200174871552E-2</v>
      </c>
      <c r="N139" s="52">
        <v>5.6086234339597987E-2</v>
      </c>
      <c r="O139" s="52">
        <v>1.2574651265526412E-4</v>
      </c>
      <c r="P139" s="52">
        <v>9.4800000000000007E-6</v>
      </c>
      <c r="Q139" s="52">
        <v>3.3031937229628625E-5</v>
      </c>
      <c r="R139" s="52">
        <v>2.7435985181764914E-4</v>
      </c>
      <c r="S139" s="52">
        <v>1.8802957892306653E-3</v>
      </c>
      <c r="T139" s="52">
        <v>1.9149778554984674E-4</v>
      </c>
      <c r="U139" s="52" t="s">
        <v>441</v>
      </c>
      <c r="V139" s="52">
        <v>0.21885461205696774</v>
      </c>
      <c r="W139" s="52">
        <v>8.5335682650712105E-2</v>
      </c>
      <c r="X139" s="52">
        <v>1.2041633741366956E-3</v>
      </c>
      <c r="Y139" s="52">
        <v>2.504663740450018E-3</v>
      </c>
      <c r="Z139" s="52">
        <v>2.3127637404500179E-3</v>
      </c>
      <c r="AA139" s="52">
        <v>1.7947351440397966E-3</v>
      </c>
      <c r="AB139" s="52">
        <v>7.8163259990765288E-3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17.534126445176526</v>
      </c>
      <c r="F141" s="68">
        <f>SUM(F14:F140)</f>
        <v>4.9058777223798034</v>
      </c>
      <c r="G141" s="68">
        <f t="shared" ref="G141:AD141" si="0">SUM(G14:G140)</f>
        <v>69.655045617909764</v>
      </c>
      <c r="H141" s="68">
        <f>SUM(H14:H140)</f>
        <v>4.6938522542156056</v>
      </c>
      <c r="I141" s="68">
        <f t="shared" si="0"/>
        <v>1.4336804655943549</v>
      </c>
      <c r="J141" s="68">
        <f t="shared" si="0"/>
        <v>2.6432249078673493</v>
      </c>
      <c r="K141" s="68">
        <f t="shared" si="0"/>
        <v>4.6501868672696141</v>
      </c>
      <c r="L141" s="68">
        <f t="shared" si="0"/>
        <v>0.12842220059132808</v>
      </c>
      <c r="M141" s="68">
        <f t="shared" si="0"/>
        <v>108.88147413309332</v>
      </c>
      <c r="N141" s="68">
        <f t="shared" si="0"/>
        <v>0.8777068002854681</v>
      </c>
      <c r="O141" s="68">
        <f t="shared" si="0"/>
        <v>0.13329075164895954</v>
      </c>
      <c r="P141" s="68">
        <f t="shared" si="0"/>
        <v>1.3875082568212271E-2</v>
      </c>
      <c r="Q141" s="68">
        <f t="shared" si="0"/>
        <v>0.18620780900255032</v>
      </c>
      <c r="R141" s="68">
        <f>SUM(R14:R140)</f>
        <v>0.25081632732737008</v>
      </c>
      <c r="S141" s="68">
        <f t="shared" si="0"/>
        <v>2.8412914453936398</v>
      </c>
      <c r="T141" s="68">
        <f t="shared" si="0"/>
        <v>3.7955427694616994</v>
      </c>
      <c r="U141" s="68">
        <f t="shared" si="0"/>
        <v>2.9451358501984191E-2</v>
      </c>
      <c r="V141" s="68">
        <f t="shared" si="0"/>
        <v>5.5639898105781374</v>
      </c>
      <c r="W141" s="68">
        <f t="shared" si="0"/>
        <v>0.4323360884429327</v>
      </c>
      <c r="X141" s="68">
        <f t="shared" si="0"/>
        <v>1.2687738613918264E-2</v>
      </c>
      <c r="Y141" s="68">
        <f t="shared" si="0"/>
        <v>4.2265772605290679E-2</v>
      </c>
      <c r="Z141" s="68">
        <f t="shared" si="0"/>
        <v>2.4994591994310152E-2</v>
      </c>
      <c r="AA141" s="68">
        <f t="shared" si="0"/>
        <v>1.0424724869338315E-2</v>
      </c>
      <c r="AB141" s="68">
        <f t="shared" si="0"/>
        <v>9.0375650941657421E-2</v>
      </c>
      <c r="AC141" s="68">
        <f t="shared" si="0"/>
        <v>0.38742152937184215</v>
      </c>
      <c r="AD141" s="68">
        <f t="shared" si="0"/>
        <v>4.7204103918944994E-2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17.534126445176526</v>
      </c>
      <c r="F152" s="110">
        <f>SUM(F$141, F$151, IF(AND(ISNUMBER(SEARCH($B$4,"AT|BE|CH|GB|IE|LT|LU|NL")),SUM(F$143:F$149)&gt;0),SUM(F$143:F$149)-SUM(F$27:F$33),0))</f>
        <v>4.9058777223798034</v>
      </c>
      <c r="G152" s="10">
        <f t="shared" ref="G152:AD152" si="1">SUM(G$141, G$151, IF(AND(ISNUMBER(SEARCH($B$4,"AT|BE|CH|GB|IE|LT|LU|NL")),SUM(G$143:G$149)&gt;0),SUM(G$143:G$149)-SUM(G$27:G$33),0))</f>
        <v>69.655045617909764</v>
      </c>
      <c r="H152" s="10">
        <f t="shared" si="1"/>
        <v>4.6938522542156056</v>
      </c>
      <c r="I152" s="10">
        <f t="shared" si="1"/>
        <v>1.4336804655943549</v>
      </c>
      <c r="J152" s="10">
        <f t="shared" si="1"/>
        <v>2.6432249078673493</v>
      </c>
      <c r="K152" s="10">
        <f t="shared" si="1"/>
        <v>4.6501868672696141</v>
      </c>
      <c r="L152" s="10">
        <f t="shared" si="1"/>
        <v>0.12842220059132808</v>
      </c>
      <c r="M152" s="10">
        <f t="shared" si="1"/>
        <v>108.88147413309332</v>
      </c>
      <c r="N152" s="10">
        <f t="shared" si="1"/>
        <v>0.8777068002854681</v>
      </c>
      <c r="O152" s="10">
        <f t="shared" si="1"/>
        <v>0.13329075164895954</v>
      </c>
      <c r="P152" s="10">
        <f t="shared" si="1"/>
        <v>1.3875082568212271E-2</v>
      </c>
      <c r="Q152" s="10">
        <f t="shared" si="1"/>
        <v>0.18620780900255032</v>
      </c>
      <c r="R152" s="10">
        <f t="shared" si="1"/>
        <v>0.25081632732737008</v>
      </c>
      <c r="S152" s="10">
        <f t="shared" si="1"/>
        <v>2.8412914453936398</v>
      </c>
      <c r="T152" s="10">
        <f t="shared" si="1"/>
        <v>3.7955427694616994</v>
      </c>
      <c r="U152" s="10">
        <f t="shared" si="1"/>
        <v>2.9451358501984191E-2</v>
      </c>
      <c r="V152" s="10">
        <f t="shared" si="1"/>
        <v>5.5639898105781374</v>
      </c>
      <c r="W152" s="10">
        <f t="shared" si="1"/>
        <v>0.4323360884429327</v>
      </c>
      <c r="X152" s="10">
        <f t="shared" si="1"/>
        <v>1.2687738613918264E-2</v>
      </c>
      <c r="Y152" s="10">
        <f t="shared" si="1"/>
        <v>4.2265772605290679E-2</v>
      </c>
      <c r="Z152" s="10">
        <f t="shared" si="1"/>
        <v>2.4994591994310152E-2</v>
      </c>
      <c r="AA152" s="10">
        <f t="shared" si="1"/>
        <v>1.0424724869338315E-2</v>
      </c>
      <c r="AB152" s="10">
        <f t="shared" si="1"/>
        <v>9.0375650941657421E-2</v>
      </c>
      <c r="AC152" s="10">
        <f t="shared" si="1"/>
        <v>0.38742152937184215</v>
      </c>
      <c r="AD152" s="10">
        <f t="shared" si="1"/>
        <v>4.7204103918944994E-2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17.534126445176526</v>
      </c>
      <c r="F154" s="110">
        <f>SUM(F$141, F$153, -1 * IF(OR($B$6=2005,$B$6&gt;=2020),SUM(F$99:F$122),0), IF(AND(ISNUMBER(SEARCH($B$4,"AT|BE|CH|GB|IE|LT|LU|NL")),SUM(F$143:F$149)&gt;0),SUM(F$143:F$149)-SUM(F$27:F$33),0))</f>
        <v>4.9058777223798034</v>
      </c>
      <c r="G154" s="10">
        <f>SUM(G$141, G$153, IF(AND(ISNUMBER(SEARCH($B$4,"AT|BE|CH|GB|IE|LT|LU|NL")),SUM(G$143:G$149)&gt;0),SUM(G$143:G$149)-SUM(G$27:G$33),0))</f>
        <v>69.655045617909764</v>
      </c>
      <c r="H154" s="10">
        <f>SUM(H$141, H$153, IF(AND(ISNUMBER(SEARCH($B$4,"AT|BE|CH|GB|IE|LT|LU|NL")),SUM(H$143:H$149)&gt;0),SUM(H$143:H$149)-SUM(H$27:H$33),0))</f>
        <v>4.6938522542156056</v>
      </c>
      <c r="I154" s="10">
        <f t="shared" ref="I154:AD154" si="2">SUM(I$141, I$153, IF(AND(ISNUMBER(SEARCH($B$4,"AT|BE|CH|GB|IE|LT|LU|NL")),SUM(I$143:I$149)&gt;0),SUM(I$143:I$149)-SUM(I$27:I$33),0))</f>
        <v>1.4336804655943549</v>
      </c>
      <c r="J154" s="10">
        <f t="shared" si="2"/>
        <v>2.6432249078673493</v>
      </c>
      <c r="K154" s="10">
        <f t="shared" si="2"/>
        <v>4.6501868672696141</v>
      </c>
      <c r="L154" s="10">
        <f t="shared" si="2"/>
        <v>0.12842220059132808</v>
      </c>
      <c r="M154" s="10">
        <f t="shared" si="2"/>
        <v>108.88147413309332</v>
      </c>
      <c r="N154" s="10">
        <f t="shared" si="2"/>
        <v>0.8777068002854681</v>
      </c>
      <c r="O154" s="10">
        <f t="shared" si="2"/>
        <v>0.13329075164895954</v>
      </c>
      <c r="P154" s="10">
        <f t="shared" si="2"/>
        <v>1.3875082568212271E-2</v>
      </c>
      <c r="Q154" s="10">
        <f t="shared" si="2"/>
        <v>0.18620780900255032</v>
      </c>
      <c r="R154" s="10">
        <f t="shared" si="2"/>
        <v>0.25081632732737008</v>
      </c>
      <c r="S154" s="10">
        <f t="shared" si="2"/>
        <v>2.8412914453936398</v>
      </c>
      <c r="T154" s="10">
        <f t="shared" si="2"/>
        <v>3.7955427694616994</v>
      </c>
      <c r="U154" s="10">
        <f t="shared" si="2"/>
        <v>2.9451358501984191E-2</v>
      </c>
      <c r="V154" s="10">
        <f t="shared" si="2"/>
        <v>5.5639898105781374</v>
      </c>
      <c r="W154" s="10">
        <f t="shared" si="2"/>
        <v>0.4323360884429327</v>
      </c>
      <c r="X154" s="10">
        <f t="shared" si="2"/>
        <v>1.2687738613918264E-2</v>
      </c>
      <c r="Y154" s="10">
        <f t="shared" si="2"/>
        <v>4.2265772605290679E-2</v>
      </c>
      <c r="Z154" s="10">
        <f t="shared" si="2"/>
        <v>2.4994591994310152E-2</v>
      </c>
      <c r="AA154" s="10">
        <f t="shared" si="2"/>
        <v>1.0424724869338315E-2</v>
      </c>
      <c r="AB154" s="10">
        <f t="shared" si="2"/>
        <v>9.0375650941657421E-2</v>
      </c>
      <c r="AC154" s="10">
        <f t="shared" si="2"/>
        <v>0.38742152937184215</v>
      </c>
      <c r="AD154" s="10">
        <f t="shared" si="2"/>
        <v>4.7204103918944994E-2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1.90073636810452</v>
      </c>
      <c r="F157" s="112">
        <v>3.2811024756624652</v>
      </c>
      <c r="G157" s="112">
        <v>0.14505927132726801</v>
      </c>
      <c r="H157" s="112" t="s">
        <v>441</v>
      </c>
      <c r="I157" s="112">
        <v>4.8460407224377694E-2</v>
      </c>
      <c r="J157" s="112">
        <v>4.8460407224377694E-2</v>
      </c>
      <c r="K157" s="112">
        <v>4.8460407224377694E-2</v>
      </c>
      <c r="L157" s="112">
        <v>7.2690610836566539E-3</v>
      </c>
      <c r="M157" s="112">
        <v>0.35756143182821298</v>
      </c>
      <c r="N157" s="112" t="s">
        <v>441</v>
      </c>
      <c r="O157" s="112" t="s">
        <v>441</v>
      </c>
      <c r="P157" s="112" t="s">
        <v>441</v>
      </c>
      <c r="Q157" s="112" t="s">
        <v>441</v>
      </c>
      <c r="R157" s="112" t="s">
        <v>441</v>
      </c>
      <c r="S157" s="112" t="s">
        <v>441</v>
      </c>
      <c r="T157" s="112" t="s">
        <v>441</v>
      </c>
      <c r="U157" s="112" t="s">
        <v>441</v>
      </c>
      <c r="V157" s="112" t="s">
        <v>441</v>
      </c>
      <c r="W157" s="112">
        <v>1.03613762389341E-2</v>
      </c>
      <c r="X157" s="112" t="s">
        <v>441</v>
      </c>
      <c r="Y157" s="112" t="s">
        <v>441</v>
      </c>
      <c r="Z157" s="112" t="s">
        <v>441</v>
      </c>
      <c r="AA157" s="112" t="s">
        <v>441</v>
      </c>
      <c r="AB157" s="112" t="s">
        <v>441</v>
      </c>
      <c r="AC157" s="112" t="s">
        <v>441</v>
      </c>
      <c r="AD157" s="112" t="s">
        <v>441</v>
      </c>
      <c r="AE157" s="43"/>
      <c r="AF157" s="16">
        <v>7615.652120945846</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6.3217072467932109E-2</v>
      </c>
      <c r="F158" s="112">
        <v>9.7807217388942935E-2</v>
      </c>
      <c r="G158" s="112">
        <v>4.3241086193096584E-3</v>
      </c>
      <c r="H158" s="112" t="s">
        <v>441</v>
      </c>
      <c r="I158" s="112">
        <v>5.3408209407007503E-5</v>
      </c>
      <c r="J158" s="112">
        <v>5.3408209407007503E-5</v>
      </c>
      <c r="K158" s="112">
        <v>5.3408209407007503E-5</v>
      </c>
      <c r="L158" s="112">
        <v>8.0112314110511254E-6</v>
      </c>
      <c r="M158" s="112">
        <v>3.1876494017460476E-2</v>
      </c>
      <c r="N158" s="112" t="s">
        <v>441</v>
      </c>
      <c r="O158" s="112" t="s">
        <v>441</v>
      </c>
      <c r="P158" s="112" t="s">
        <v>441</v>
      </c>
      <c r="Q158" s="112" t="s">
        <v>441</v>
      </c>
      <c r="R158" s="112" t="s">
        <v>441</v>
      </c>
      <c r="S158" s="112" t="s">
        <v>441</v>
      </c>
      <c r="T158" s="112" t="s">
        <v>441</v>
      </c>
      <c r="U158" s="112" t="s">
        <v>441</v>
      </c>
      <c r="V158" s="112" t="s">
        <v>441</v>
      </c>
      <c r="W158" s="112">
        <v>3.0886489701771456E-4</v>
      </c>
      <c r="X158" s="112" t="s">
        <v>441</v>
      </c>
      <c r="Y158" s="112" t="s">
        <v>441</v>
      </c>
      <c r="Z158" s="112" t="s">
        <v>441</v>
      </c>
      <c r="AA158" s="112" t="s">
        <v>441</v>
      </c>
      <c r="AB158" s="112" t="s">
        <v>441</v>
      </c>
      <c r="AC158" s="112" t="s">
        <v>441</v>
      </c>
      <c r="AD158" s="112" t="s">
        <v>441</v>
      </c>
      <c r="AE158" s="43"/>
      <c r="AF158" s="16">
        <v>227.01569930802023</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1.39521797407939</v>
      </c>
      <c r="F159" s="112">
        <v>4.5547133930376904E-2</v>
      </c>
      <c r="G159" s="112">
        <v>0.38611599999999996</v>
      </c>
      <c r="H159" s="112" t="s">
        <v>441</v>
      </c>
      <c r="I159" s="112">
        <v>6.5016959015585823E-2</v>
      </c>
      <c r="J159" s="112">
        <v>7.6463237559272923E-2</v>
      </c>
      <c r="K159" s="112">
        <v>7.6463237559272923E-2</v>
      </c>
      <c r="L159" s="112">
        <v>1.7289772387333478E-3</v>
      </c>
      <c r="M159" s="112">
        <v>9.6076178523966091E-2</v>
      </c>
      <c r="N159" s="112">
        <v>3.8846600000000003E-3</v>
      </c>
      <c r="O159" s="112">
        <v>3.7970000000000007E-4</v>
      </c>
      <c r="P159" s="112">
        <v>6.1337999999999996E-4</v>
      </c>
      <c r="Q159" s="112">
        <v>9.4046000000000008E-3</v>
      </c>
      <c r="R159" s="112">
        <v>1.0047160000000001E-2</v>
      </c>
      <c r="S159" s="112">
        <v>2.6710670000000002E-2</v>
      </c>
      <c r="T159" s="112">
        <v>0.43225999999999998</v>
      </c>
      <c r="U159" s="112">
        <v>3.9284300000000001E-3</v>
      </c>
      <c r="V159" s="112">
        <v>2.97924E-2</v>
      </c>
      <c r="W159" s="112">
        <v>7.6961299999999998E-3</v>
      </c>
      <c r="X159" s="112">
        <v>8.9083000000000014E-5</v>
      </c>
      <c r="Y159" s="112">
        <v>5.1113000000000005E-4</v>
      </c>
      <c r="Z159" s="112">
        <v>3.7970000000000007E-4</v>
      </c>
      <c r="AA159" s="112">
        <v>1.2997099999999999E-4</v>
      </c>
      <c r="AB159" s="112">
        <v>1.1098840000000002E-3</v>
      </c>
      <c r="AC159" s="112">
        <v>2.7747400000000004E-3</v>
      </c>
      <c r="AD159" s="112">
        <v>7.9355020000000005E-3</v>
      </c>
      <c r="AE159" s="43"/>
      <c r="AF159" s="16">
        <v>1033.3892000000001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87" priority="9" operator="containsText" text="NR">
      <formula>NOT(ISERROR(SEARCH("NR",E14)))</formula>
    </cfRule>
  </conditionalFormatting>
  <conditionalFormatting sqref="E14:AK140">
    <cfRule type="containsText" dxfId="86" priority="1" operator="containsText" text="NA">
      <formula>NOT(ISERROR(SEARCH("NA",E14)))</formula>
    </cfRule>
    <cfRule type="containsText" dxfId="85" priority="2" operator="containsText" text="IE">
      <formula>NOT(ISERROR(SEARCH("IE",E14)))</formula>
    </cfRule>
    <cfRule type="containsText" dxfId="84" priority="3" operator="containsText" text="NE">
      <formula>NOT(ISERROR(SEARCH("NE",E14)))</formula>
    </cfRule>
    <cfRule type="containsText" dxfId="83" priority="4" operator="containsText" text="NO">
      <formula>NOT(ISERROR(SEARCH("NO",E14)))</formula>
    </cfRule>
    <cfRule type="cellIs" dxfId="82" priority="6" operator="equal">
      <formula>0</formula>
    </cfRule>
  </conditionalFormatting>
  <conditionalFormatting sqref="E23:AK140">
    <cfRule type="cellIs" dxfId="81" priority="5" operator="lessThan">
      <formula>0</formula>
    </cfRule>
    <cfRule type="cellIs" dxfId="80" priority="7" operator="equal">
      <formula>"NR"</formula>
    </cfRule>
  </conditionalFormatting>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376DF-E7F3-4621-86D6-7546DD25642E}">
  <sheetPr codeName="Sheet24"/>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2014</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2014</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5.0730137999999998E-3</v>
      </c>
      <c r="F14" s="52">
        <v>6.6698920000000001E-5</v>
      </c>
      <c r="G14" s="52">
        <v>8.8044885000000007E-3</v>
      </c>
      <c r="H14" s="52" t="s">
        <v>441</v>
      </c>
      <c r="I14" s="52">
        <v>1.9787772E-4</v>
      </c>
      <c r="J14" s="52">
        <v>3.9025808E-4</v>
      </c>
      <c r="K14" s="52">
        <v>6.7088906000000001E-4</v>
      </c>
      <c r="L14" s="52">
        <v>2.473853712E-5</v>
      </c>
      <c r="M14" s="52">
        <v>1.1077794399999999E-3</v>
      </c>
      <c r="N14" s="52">
        <v>2.84226014E-4</v>
      </c>
      <c r="O14" s="52">
        <v>9.2476719999999996E-5</v>
      </c>
      <c r="P14" s="52">
        <v>8.5848332400000003E-5</v>
      </c>
      <c r="Q14" s="52">
        <v>1.41463362E-4</v>
      </c>
      <c r="R14" s="52">
        <v>1.0289386E-4</v>
      </c>
      <c r="S14" s="52">
        <v>2.0740816400000001E-4</v>
      </c>
      <c r="T14" s="52">
        <v>2.05089904E-3</v>
      </c>
      <c r="U14" s="52">
        <v>4.3136909400000003E-4</v>
      </c>
      <c r="V14" s="52">
        <v>7.8825200999999988E-4</v>
      </c>
      <c r="W14" s="52">
        <v>4.9885499999999995E-5</v>
      </c>
      <c r="X14" s="52" t="s">
        <v>441</v>
      </c>
      <c r="Y14" s="52">
        <v>3.4723799999999996E-8</v>
      </c>
      <c r="Z14" s="52">
        <v>3.4723799999999996E-8</v>
      </c>
      <c r="AA14" s="52">
        <v>4.7682536800000005E-7</v>
      </c>
      <c r="AB14" s="52">
        <v>5.4627296800000005E-7</v>
      </c>
      <c r="AC14" s="52" t="s">
        <v>441</v>
      </c>
      <c r="AD14" s="52" t="s">
        <v>441</v>
      </c>
      <c r="AE14" s="33"/>
      <c r="AF14" s="52">
        <v>68.9054</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7.2447165400000004E-3</v>
      </c>
      <c r="F17" s="52">
        <v>5.7137969999999992E-4</v>
      </c>
      <c r="G17" s="52">
        <v>5.1888828000000007E-6</v>
      </c>
      <c r="H17" s="52" t="s">
        <v>441</v>
      </c>
      <c r="I17" s="52">
        <v>2.5874837200000003E-4</v>
      </c>
      <c r="J17" s="52">
        <v>2.5874837200000003E-4</v>
      </c>
      <c r="K17" s="52">
        <v>2.5874837200000003E-4</v>
      </c>
      <c r="L17" s="52">
        <v>1.4033308688000002E-4</v>
      </c>
      <c r="M17" s="52">
        <v>1.1513576799999999E-3</v>
      </c>
      <c r="N17" s="52">
        <v>1.1237018000000001E-6</v>
      </c>
      <c r="O17" s="52">
        <v>8.5121940000000007E-8</v>
      </c>
      <c r="P17" s="52">
        <v>7.5788016000000001E-6</v>
      </c>
      <c r="Q17" s="52">
        <v>1.5006914E-6</v>
      </c>
      <c r="R17" s="52">
        <v>2.6460222000000002E-6</v>
      </c>
      <c r="S17" s="52">
        <v>2.7789128400000002E-6</v>
      </c>
      <c r="T17" s="52">
        <v>2.4633323999999996E-7</v>
      </c>
      <c r="U17" s="52">
        <v>2.027751E-6</v>
      </c>
      <c r="V17" s="52">
        <v>3.7067092200000003E-4</v>
      </c>
      <c r="W17" s="52">
        <v>1.7497732000000001E-5</v>
      </c>
      <c r="X17" s="52">
        <v>2.3746922000000002E-8</v>
      </c>
      <c r="Y17" s="52">
        <v>1.874757E-7</v>
      </c>
      <c r="Z17" s="52">
        <v>2.1247246000000001E-8</v>
      </c>
      <c r="AA17" s="52">
        <v>1.8747570000000002E-8</v>
      </c>
      <c r="AB17" s="52">
        <v>2.5121743799999997E-7</v>
      </c>
      <c r="AC17" s="52" t="s">
        <v>441</v>
      </c>
      <c r="AD17" s="52" t="s">
        <v>441</v>
      </c>
      <c r="AE17" s="40"/>
      <c r="AF17" s="52">
        <v>23.755780000000001</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3.49563901791363E-2</v>
      </c>
      <c r="F18" s="52">
        <v>2.1096688220563499E-3</v>
      </c>
      <c r="G18" s="52">
        <v>5.0280087393489693E-2</v>
      </c>
      <c r="H18" s="52" t="s">
        <v>441</v>
      </c>
      <c r="I18" s="52">
        <v>1.3187398632750799E-3</v>
      </c>
      <c r="J18" s="52">
        <v>1.3187398632750799E-3</v>
      </c>
      <c r="K18" s="52">
        <v>1.3187398632750799E-3</v>
      </c>
      <c r="L18" s="52">
        <v>7.300003137384448E-4</v>
      </c>
      <c r="M18" s="52">
        <v>4.9052505730087627E-3</v>
      </c>
      <c r="N18" s="52">
        <v>5.4399811404803196E-6</v>
      </c>
      <c r="O18" s="52">
        <v>4.0956922342352401E-7</v>
      </c>
      <c r="P18" s="52">
        <v>1.912302416547048E-5</v>
      </c>
      <c r="Q18" s="52">
        <v>4.0477916938676199E-6</v>
      </c>
      <c r="R18" s="52">
        <v>1.3296296192950799E-5</v>
      </c>
      <c r="S18" s="52">
        <v>1.4380906301795879E-5</v>
      </c>
      <c r="T18" s="52">
        <v>7.9320599219803208E-7</v>
      </c>
      <c r="U18" s="52">
        <v>8.3778553938479403E-6</v>
      </c>
      <c r="V18" s="52">
        <v>1.9037751245103659E-3</v>
      </c>
      <c r="W18" s="52">
        <v>9.1168366047155591E-5</v>
      </c>
      <c r="X18" s="52">
        <v>1.2372849677828263E-7</v>
      </c>
      <c r="Y18" s="52">
        <v>9.7680392193381004E-7</v>
      </c>
      <c r="Z18" s="52">
        <v>1.1070444448583181E-7</v>
      </c>
      <c r="AA18" s="52">
        <v>9.7680392193381001E-8</v>
      </c>
      <c r="AB18" s="52">
        <v>1.3089172553913052E-6</v>
      </c>
      <c r="AC18" s="52" t="s">
        <v>441</v>
      </c>
      <c r="AD18" s="52" t="s">
        <v>441</v>
      </c>
      <c r="AE18" s="40"/>
      <c r="AF18" s="52">
        <v>86.06209996225401</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0.1351495422</v>
      </c>
      <c r="F21" s="52">
        <v>6.5862349999999993E-3</v>
      </c>
      <c r="G21" s="52">
        <v>4.2821939000000003E-2</v>
      </c>
      <c r="H21" s="52" t="s">
        <v>441</v>
      </c>
      <c r="I21" s="52">
        <v>5.2689879999999996E-3</v>
      </c>
      <c r="J21" s="52">
        <v>5.2689879999999996E-3</v>
      </c>
      <c r="K21" s="52">
        <v>5.2689879999999996E-3</v>
      </c>
      <c r="L21" s="52">
        <v>2.9506332799999996E-3</v>
      </c>
      <c r="M21" s="52">
        <v>1.7387660399999998E-2</v>
      </c>
      <c r="N21" s="52">
        <v>2.1075951999999998E-5</v>
      </c>
      <c r="O21" s="52">
        <v>1.5806963999999998E-6</v>
      </c>
      <c r="P21" s="52">
        <v>3.1613927999999996E-5</v>
      </c>
      <c r="Q21" s="52">
        <v>7.9034819999999989E-6</v>
      </c>
      <c r="R21" s="52">
        <v>5.2689879999999997E-5</v>
      </c>
      <c r="S21" s="52">
        <v>5.7958867999999997E-5</v>
      </c>
      <c r="T21" s="52">
        <v>2.1075951999999999E-6</v>
      </c>
      <c r="U21" s="52">
        <v>2.8979433999999999E-5</v>
      </c>
      <c r="V21" s="52">
        <v>7.6400325999999991E-3</v>
      </c>
      <c r="W21" s="52">
        <v>3.6882915999999995E-4</v>
      </c>
      <c r="X21" s="52">
        <v>5.0055386000000004E-7</v>
      </c>
      <c r="Y21" s="52">
        <v>3.9517409999999994E-6</v>
      </c>
      <c r="Z21" s="52">
        <v>4.4786397999999997E-7</v>
      </c>
      <c r="AA21" s="52">
        <v>3.9517409999999995E-7</v>
      </c>
      <c r="AB21" s="52">
        <v>5.2953329399999996E-6</v>
      </c>
      <c r="AC21" s="52" t="s">
        <v>441</v>
      </c>
      <c r="AD21" s="52" t="s">
        <v>441</v>
      </c>
      <c r="AE21" s="40"/>
      <c r="AF21" s="52">
        <v>229.11859999999999</v>
      </c>
      <c r="AG21" s="52" t="s">
        <v>441</v>
      </c>
      <c r="AH21" s="52" t="s">
        <v>441</v>
      </c>
      <c r="AI21" s="52" t="s">
        <v>435</v>
      </c>
      <c r="AJ21" s="52">
        <v>34.330800000000004</v>
      </c>
      <c r="AK21" s="52" t="s">
        <v>441</v>
      </c>
      <c r="AL21" s="120" t="s">
        <v>49</v>
      </c>
    </row>
    <row r="22" spans="1:38" ht="26.45" customHeight="1" thickBot="1" x14ac:dyDescent="0.25">
      <c r="A22" s="49" t="s">
        <v>53</v>
      </c>
      <c r="B22" s="53" t="s">
        <v>68</v>
      </c>
      <c r="C22" s="50" t="s">
        <v>69</v>
      </c>
      <c r="D22" s="51"/>
      <c r="E22" s="52">
        <v>1.674542808E-3</v>
      </c>
      <c r="F22" s="52">
        <v>8.1605400000000003E-5</v>
      </c>
      <c r="G22" s="52">
        <v>1.2905040000000001E-6</v>
      </c>
      <c r="H22" s="52" t="s">
        <v>441</v>
      </c>
      <c r="I22" s="52">
        <v>6.5284320000000002E-5</v>
      </c>
      <c r="J22" s="52">
        <v>6.5284320000000002E-5</v>
      </c>
      <c r="K22" s="52">
        <v>6.5284320000000002E-5</v>
      </c>
      <c r="L22" s="52">
        <v>3.6559219200000002E-5</v>
      </c>
      <c r="M22" s="52">
        <v>2.1543825599999999E-4</v>
      </c>
      <c r="N22" s="52">
        <v>2.6113728E-7</v>
      </c>
      <c r="O22" s="52">
        <v>1.9585296000000001E-8</v>
      </c>
      <c r="P22" s="52">
        <v>3.9170591999999997E-7</v>
      </c>
      <c r="Q22" s="52">
        <v>9.7926479999999994E-8</v>
      </c>
      <c r="R22" s="52">
        <v>6.5284320000000003E-7</v>
      </c>
      <c r="S22" s="52">
        <v>7.1812752000000004E-7</v>
      </c>
      <c r="T22" s="52">
        <v>2.6113728000000004E-8</v>
      </c>
      <c r="U22" s="52">
        <v>3.5906376000000002E-7</v>
      </c>
      <c r="V22" s="52">
        <v>9.4662264000000012E-5</v>
      </c>
      <c r="W22" s="52">
        <v>4.5699024000000003E-6</v>
      </c>
      <c r="X22" s="52">
        <v>6.2020104000000007E-9</v>
      </c>
      <c r="Y22" s="52">
        <v>4.8963239999999997E-8</v>
      </c>
      <c r="Z22" s="52">
        <v>5.5491672000000001E-9</v>
      </c>
      <c r="AA22" s="52">
        <v>4.8963240000000003E-9</v>
      </c>
      <c r="AB22" s="52">
        <v>6.5610741600000001E-8</v>
      </c>
      <c r="AC22" s="52" t="s">
        <v>441</v>
      </c>
      <c r="AD22" s="52" t="s">
        <v>441</v>
      </c>
      <c r="AE22" s="40"/>
      <c r="AF22" s="52">
        <v>3.2642160000000002</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0.55893384636575538</v>
      </c>
      <c r="F23" s="52">
        <v>5.7847914406728852E-2</v>
      </c>
      <c r="G23" s="52">
        <v>2.9120951877832115E-4</v>
      </c>
      <c r="H23" s="52">
        <v>1.370397735427394E-4</v>
      </c>
      <c r="I23" s="52">
        <v>3.6041460441740454E-2</v>
      </c>
      <c r="J23" s="52">
        <v>3.6041460441740454E-2</v>
      </c>
      <c r="K23" s="52">
        <v>3.6041460441740454E-2</v>
      </c>
      <c r="L23" s="52">
        <v>2.2371743030852202E-2</v>
      </c>
      <c r="M23" s="52">
        <v>0.18455831501868422</v>
      </c>
      <c r="N23" s="52">
        <v>3.854243630889545E-2</v>
      </c>
      <c r="O23" s="52">
        <v>1.7129971692842421E-4</v>
      </c>
      <c r="P23" s="52" t="s">
        <v>441</v>
      </c>
      <c r="Q23" s="52" t="s">
        <v>441</v>
      </c>
      <c r="R23" s="52">
        <v>8.564985846421212E-4</v>
      </c>
      <c r="S23" s="52">
        <v>2.9120951877832115E-2</v>
      </c>
      <c r="T23" s="52">
        <v>1.1990980184989697E-3</v>
      </c>
      <c r="U23" s="52">
        <v>1.7129971692842421E-4</v>
      </c>
      <c r="V23" s="52">
        <v>1.7129971692842423E-2</v>
      </c>
      <c r="W23" s="52">
        <v>1.7129971692842424E-3</v>
      </c>
      <c r="X23" s="52">
        <v>5.1389915078527257E-4</v>
      </c>
      <c r="Y23" s="52">
        <v>8.564985846421212E-4</v>
      </c>
      <c r="Z23" s="52" t="s">
        <v>441</v>
      </c>
      <c r="AA23" s="52" t="s">
        <v>441</v>
      </c>
      <c r="AB23" s="52">
        <v>1.3703977354273937E-3</v>
      </c>
      <c r="AC23" s="52" t="s">
        <v>441</v>
      </c>
      <c r="AD23" s="52" t="s">
        <v>441</v>
      </c>
      <c r="AE23" s="40"/>
      <c r="AF23" s="52">
        <v>736.58878279222415</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1.7725419872863701E-2</v>
      </c>
      <c r="F24" s="52">
        <v>1.3263775779436501E-3</v>
      </c>
      <c r="G24" s="52">
        <v>2.7596330710311337E-5</v>
      </c>
      <c r="H24" s="52" t="s">
        <v>441</v>
      </c>
      <c r="I24" s="52">
        <v>6.4084283472492002E-4</v>
      </c>
      <c r="J24" s="52">
        <v>6.4084283472492002E-4</v>
      </c>
      <c r="K24" s="52">
        <v>6.4084283472492002E-4</v>
      </c>
      <c r="L24" s="52">
        <v>3.4919791578155523E-4</v>
      </c>
      <c r="M24" s="52">
        <v>2.7450747909912362E-3</v>
      </c>
      <c r="N24" s="52">
        <v>2.7513192795196805E-6</v>
      </c>
      <c r="O24" s="52">
        <v>2.0813779057647603E-7</v>
      </c>
      <c r="P24" s="52">
        <v>1.6613114314529524E-5</v>
      </c>
      <c r="Q24" s="52">
        <v>3.3184844261323799E-6</v>
      </c>
      <c r="R24" s="52">
        <v>6.5324549070492005E-6</v>
      </c>
      <c r="S24" s="52">
        <v>6.90664063820412E-6</v>
      </c>
      <c r="T24" s="52">
        <v>5.5896193980196811E-7</v>
      </c>
      <c r="U24" s="52">
        <v>4.8056868461520606E-6</v>
      </c>
      <c r="V24" s="52">
        <v>9.1965775448963423E-4</v>
      </c>
      <c r="W24" s="52">
        <v>4.3556719552844406E-5</v>
      </c>
      <c r="X24" s="52">
        <v>5.9112690821717411E-8</v>
      </c>
      <c r="Y24" s="52">
        <v>4.6667913806619006E-7</v>
      </c>
      <c r="Z24" s="52">
        <v>5.2890302314168209E-8</v>
      </c>
      <c r="AA24" s="52">
        <v>4.6667913806619007E-8</v>
      </c>
      <c r="AB24" s="52">
        <v>6.2535004500869472E-7</v>
      </c>
      <c r="AC24" s="52" t="s">
        <v>441</v>
      </c>
      <c r="AD24" s="52" t="s">
        <v>441</v>
      </c>
      <c r="AE24" s="40"/>
      <c r="AF24" s="52">
        <v>54.96320403774601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0.23232541643569299</v>
      </c>
      <c r="F25" s="52">
        <v>0.3599286724078849</v>
      </c>
      <c r="G25" s="52">
        <v>1.5912635974628699E-2</v>
      </c>
      <c r="H25" s="52" t="s">
        <v>441</v>
      </c>
      <c r="I25" s="52">
        <v>3.00745806287024E-3</v>
      </c>
      <c r="J25" s="52">
        <v>3.00745806287024E-3</v>
      </c>
      <c r="K25" s="52">
        <v>3.00745806287024E-3</v>
      </c>
      <c r="L25" s="52">
        <v>4.5111870943053599E-4</v>
      </c>
      <c r="M25" s="52">
        <v>0.16267202111065698</v>
      </c>
      <c r="N25" s="52" t="s">
        <v>441</v>
      </c>
      <c r="O25" s="52" t="s">
        <v>441</v>
      </c>
      <c r="P25" s="52" t="s">
        <v>441</v>
      </c>
      <c r="Q25" s="52" t="s">
        <v>441</v>
      </c>
      <c r="R25" s="52" t="s">
        <v>441</v>
      </c>
      <c r="S25" s="52" t="s">
        <v>441</v>
      </c>
      <c r="T25" s="52" t="s">
        <v>441</v>
      </c>
      <c r="U25" s="52" t="s">
        <v>441</v>
      </c>
      <c r="V25" s="52" t="s">
        <v>441</v>
      </c>
      <c r="W25" s="52">
        <v>1.1366168602354259E-3</v>
      </c>
      <c r="X25" s="52" t="s">
        <v>441</v>
      </c>
      <c r="Y25" s="52" t="s">
        <v>441</v>
      </c>
      <c r="Z25" s="52" t="s">
        <v>441</v>
      </c>
      <c r="AA25" s="52" t="s">
        <v>441</v>
      </c>
      <c r="AB25" s="52" t="s">
        <v>441</v>
      </c>
      <c r="AC25" s="52" t="s">
        <v>441</v>
      </c>
      <c r="AD25" s="52" t="s">
        <v>441</v>
      </c>
      <c r="AE25" s="40"/>
      <c r="AF25" s="52">
        <v>835.42114516400886</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2.1615914361716129E-2</v>
      </c>
      <c r="F26" s="52">
        <v>4.9704630470790295E-2</v>
      </c>
      <c r="G26" s="52">
        <v>2.2193643019982425E-3</v>
      </c>
      <c r="H26" s="52" t="s">
        <v>441</v>
      </c>
      <c r="I26" s="52">
        <v>4.5723616757026001E-5</v>
      </c>
      <c r="J26" s="52">
        <v>4.5723616757026001E-5</v>
      </c>
      <c r="K26" s="52">
        <v>4.5723616757026001E-5</v>
      </c>
      <c r="L26" s="52">
        <v>6.8585425135539003E-6</v>
      </c>
      <c r="M26" s="52">
        <v>0.21773270944224718</v>
      </c>
      <c r="N26" s="52">
        <v>0.11502527999999999</v>
      </c>
      <c r="O26" s="52" t="s">
        <v>441</v>
      </c>
      <c r="P26" s="52" t="s">
        <v>441</v>
      </c>
      <c r="Q26" s="52" t="s">
        <v>441</v>
      </c>
      <c r="R26" s="52" t="s">
        <v>441</v>
      </c>
      <c r="S26" s="52" t="s">
        <v>441</v>
      </c>
      <c r="T26" s="52" t="s">
        <v>441</v>
      </c>
      <c r="U26" s="52" t="s">
        <v>441</v>
      </c>
      <c r="V26" s="52" t="s">
        <v>441</v>
      </c>
      <c r="W26" s="52">
        <v>4.2245666439985635E-4</v>
      </c>
      <c r="X26" s="52" t="s">
        <v>441</v>
      </c>
      <c r="Y26" s="52" t="s">
        <v>441</v>
      </c>
      <c r="Z26" s="52" t="s">
        <v>441</v>
      </c>
      <c r="AA26" s="52" t="s">
        <v>441</v>
      </c>
      <c r="AB26" s="52" t="s">
        <v>441</v>
      </c>
      <c r="AC26" s="52" t="s">
        <v>441</v>
      </c>
      <c r="AD26" s="52" t="s">
        <v>441</v>
      </c>
      <c r="AE26" s="40"/>
      <c r="AF26" s="52">
        <v>115.39443394077757</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0.66326947605518016</v>
      </c>
      <c r="F27" s="52">
        <v>0.36835127641239673</v>
      </c>
      <c r="G27" s="52">
        <v>2.6763738121241055E-3</v>
      </c>
      <c r="H27" s="52">
        <v>7.6951189957895405E-2</v>
      </c>
      <c r="I27" s="52">
        <v>1.9685878928022052E-2</v>
      </c>
      <c r="J27" s="52">
        <v>1.9685878928022052E-2</v>
      </c>
      <c r="K27" s="52">
        <v>1.9685878928022052E-2</v>
      </c>
      <c r="L27" s="52">
        <v>1.1305517280249464E-2</v>
      </c>
      <c r="M27" s="52">
        <v>3.8258834953674552</v>
      </c>
      <c r="N27" s="52">
        <v>2.1774958923832354E-4</v>
      </c>
      <c r="O27" s="52">
        <v>2.6644335083307799E-5</v>
      </c>
      <c r="P27" s="52">
        <v>1.3026194689945531E-3</v>
      </c>
      <c r="Q27" s="52">
        <v>4.1115229767927004E-5</v>
      </c>
      <c r="R27" s="52">
        <v>1.1574939737255879E-3</v>
      </c>
      <c r="S27" s="52">
        <v>8.0971460653707784E-4</v>
      </c>
      <c r="T27" s="52">
        <v>2.8917894631355981E-4</v>
      </c>
      <c r="U27" s="52">
        <v>2.8941789369238397E-5</v>
      </c>
      <c r="V27" s="52">
        <v>4.844318874502259E-3</v>
      </c>
      <c r="W27" s="52">
        <v>4.5146500000000006E-2</v>
      </c>
      <c r="X27" s="52">
        <v>1.8926107144E-3</v>
      </c>
      <c r="Y27" s="52">
        <v>2.1236534487999999E-3</v>
      </c>
      <c r="Z27" s="52">
        <v>1.6251408517999999E-3</v>
      </c>
      <c r="AA27" s="52">
        <v>1.9302764947E-3</v>
      </c>
      <c r="AB27" s="52">
        <v>7.5716815096999995E-3</v>
      </c>
      <c r="AC27" s="52">
        <v>4.5145999999999998E-5</v>
      </c>
      <c r="AD27" s="52">
        <v>9.0298999999999997E-6</v>
      </c>
      <c r="AE27" s="40"/>
      <c r="AF27" s="52">
        <v>7297.4058526563003</v>
      </c>
      <c r="AG27" s="52" t="s">
        <v>441</v>
      </c>
      <c r="AH27" s="52" t="s">
        <v>441</v>
      </c>
      <c r="AI27" s="52">
        <v>125.8083687896</v>
      </c>
      <c r="AJ27" s="52" t="s">
        <v>441</v>
      </c>
      <c r="AK27" s="52" t="s">
        <v>441</v>
      </c>
      <c r="AL27" s="120" t="s">
        <v>49</v>
      </c>
    </row>
    <row r="28" spans="1:38" ht="26.45" customHeight="1" thickBot="1" x14ac:dyDescent="0.25">
      <c r="A28" s="49" t="s">
        <v>78</v>
      </c>
      <c r="B28" s="49" t="s">
        <v>81</v>
      </c>
      <c r="C28" s="50" t="s">
        <v>82</v>
      </c>
      <c r="D28" s="51"/>
      <c r="E28" s="52">
        <v>0.27867459786864135</v>
      </c>
      <c r="F28" s="52">
        <v>5.167997390654365E-2</v>
      </c>
      <c r="G28" s="52">
        <v>4.2008145540967757E-4</v>
      </c>
      <c r="H28" s="52">
        <v>3.8883034827931979E-3</v>
      </c>
      <c r="I28" s="52">
        <v>1.499465392113938E-2</v>
      </c>
      <c r="J28" s="52">
        <v>1.499465392113938E-2</v>
      </c>
      <c r="K28" s="52">
        <v>1.499465392113938E-2</v>
      </c>
      <c r="L28" s="52">
        <v>9.252540840777753E-3</v>
      </c>
      <c r="M28" s="52">
        <v>0.6174593972798057</v>
      </c>
      <c r="N28" s="52">
        <v>2.0603124980246444E-5</v>
      </c>
      <c r="O28" s="52">
        <v>2.3388906208685582E-6</v>
      </c>
      <c r="P28" s="52">
        <v>1.6086674242334412E-4</v>
      </c>
      <c r="Q28" s="52">
        <v>3.9813359346273325E-6</v>
      </c>
      <c r="R28" s="52">
        <v>2.0469605547824451E-4</v>
      </c>
      <c r="S28" s="52">
        <v>1.3918403957792502E-4</v>
      </c>
      <c r="T28" s="52">
        <v>1.9802242090121012E-5</v>
      </c>
      <c r="U28" s="52">
        <v>3.2848906275175465E-6</v>
      </c>
      <c r="V28" s="52">
        <v>5.7038695373986495E-4</v>
      </c>
      <c r="W28" s="52">
        <v>1.42185E-2</v>
      </c>
      <c r="X28" s="52">
        <v>4.6204674989999998E-4</v>
      </c>
      <c r="Y28" s="52">
        <v>5.2051695899999991E-4</v>
      </c>
      <c r="Z28" s="52">
        <v>4.0373044800000004E-4</v>
      </c>
      <c r="AA28" s="52">
        <v>4.4160832200000003E-4</v>
      </c>
      <c r="AB28" s="52">
        <v>1.8279024789000001E-3</v>
      </c>
      <c r="AC28" s="52">
        <v>1.4218300000000001E-5</v>
      </c>
      <c r="AD28" s="52">
        <v>3.0361999999999998E-6</v>
      </c>
      <c r="AE28" s="40"/>
      <c r="AF28" s="52">
        <v>1092.7519278799</v>
      </c>
      <c r="AG28" s="52" t="s">
        <v>441</v>
      </c>
      <c r="AH28" s="52" t="s">
        <v>441</v>
      </c>
      <c r="AI28" s="52">
        <v>18.418614418000001</v>
      </c>
      <c r="AJ28" s="52" t="s">
        <v>441</v>
      </c>
      <c r="AK28" s="52" t="s">
        <v>441</v>
      </c>
      <c r="AL28" s="120" t="s">
        <v>49</v>
      </c>
    </row>
    <row r="29" spans="1:38" ht="26.45" customHeight="1" thickBot="1" x14ac:dyDescent="0.25">
      <c r="A29" s="49" t="s">
        <v>78</v>
      </c>
      <c r="B29" s="49" t="s">
        <v>83</v>
      </c>
      <c r="C29" s="50" t="s">
        <v>84</v>
      </c>
      <c r="D29" s="51"/>
      <c r="E29" s="52">
        <v>1.409644399713845</v>
      </c>
      <c r="F29" s="52">
        <v>4.8932084217400702E-2</v>
      </c>
      <c r="G29" s="52">
        <v>9.7680964053924635E-4</v>
      </c>
      <c r="H29" s="52">
        <v>1.3525607901559195E-3</v>
      </c>
      <c r="I29" s="52">
        <v>2.5564768588367287E-2</v>
      </c>
      <c r="J29" s="52">
        <v>2.5564768588367287E-2</v>
      </c>
      <c r="K29" s="52">
        <v>2.5564768588367287E-2</v>
      </c>
      <c r="L29" s="52">
        <v>1.6820291216997133E-2</v>
      </c>
      <c r="M29" s="52">
        <v>0.33726181011483969</v>
      </c>
      <c r="N29" s="52">
        <v>3.0097295459711147E-5</v>
      </c>
      <c r="O29" s="52">
        <v>3.0202130056088007E-6</v>
      </c>
      <c r="P29" s="52">
        <v>3.1686649745775659E-4</v>
      </c>
      <c r="Q29" s="52">
        <v>6.0142173621233941E-6</v>
      </c>
      <c r="R29" s="52">
        <v>5.061764151543999E-4</v>
      </c>
      <c r="S29" s="52">
        <v>3.3950809985516323E-4</v>
      </c>
      <c r="T29" s="52">
        <v>1.2473981758848319E-5</v>
      </c>
      <c r="U29" s="52">
        <v>5.988008713029186E-6</v>
      </c>
      <c r="V29" s="52">
        <v>1.0770553088724261E-3</v>
      </c>
      <c r="W29" s="52">
        <v>1.6257599999999997E-2</v>
      </c>
      <c r="X29" s="52">
        <v>2.650911147E-4</v>
      </c>
      <c r="Y29" s="52">
        <v>1.6052739730000002E-3</v>
      </c>
      <c r="Z29" s="52">
        <v>1.79378321E-3</v>
      </c>
      <c r="AA29" s="52">
        <v>4.123639564E-4</v>
      </c>
      <c r="AB29" s="52">
        <v>4.0765122540999997E-3</v>
      </c>
      <c r="AC29" s="52">
        <v>1.42528E-5</v>
      </c>
      <c r="AD29" s="52">
        <v>2.9465000000000001E-6</v>
      </c>
      <c r="AE29" s="40"/>
      <c r="AF29" s="52">
        <v>2471.8900186807</v>
      </c>
      <c r="AG29" s="52" t="s">
        <v>441</v>
      </c>
      <c r="AH29" s="52" t="s">
        <v>441</v>
      </c>
      <c r="AI29" s="52">
        <v>74.734016792600002</v>
      </c>
      <c r="AJ29" s="52" t="s">
        <v>441</v>
      </c>
      <c r="AK29" s="52" t="s">
        <v>441</v>
      </c>
      <c r="AL29" s="120" t="s">
        <v>49</v>
      </c>
    </row>
    <row r="30" spans="1:38" ht="26.45" customHeight="1" thickBot="1" x14ac:dyDescent="0.25">
      <c r="A30" s="49" t="s">
        <v>78</v>
      </c>
      <c r="B30" s="49" t="s">
        <v>85</v>
      </c>
      <c r="C30" s="50" t="s">
        <v>86</v>
      </c>
      <c r="D30" s="51"/>
      <c r="E30" s="52">
        <v>1.4723994103869441E-2</v>
      </c>
      <c r="F30" s="52">
        <v>9.0175565525518989E-2</v>
      </c>
      <c r="G30" s="52">
        <v>4.5904362755694955E-5</v>
      </c>
      <c r="H30" s="52">
        <v>1.6191823471780944E-4</v>
      </c>
      <c r="I30" s="52">
        <v>1.6351436423664868E-3</v>
      </c>
      <c r="J30" s="52">
        <v>1.6351436423664868E-3</v>
      </c>
      <c r="K30" s="52">
        <v>1.6351436423664868E-3</v>
      </c>
      <c r="L30" s="52">
        <v>2.9743561470880559E-4</v>
      </c>
      <c r="M30" s="52">
        <v>0.44251949970811638</v>
      </c>
      <c r="N30" s="52">
        <v>5.0428974945607935E-6</v>
      </c>
      <c r="O30" s="52">
        <v>5.4745411375749937E-5</v>
      </c>
      <c r="P30" s="52">
        <v>2.5276452909781402E-5</v>
      </c>
      <c r="Q30" s="52">
        <v>8.7160182447522063E-7</v>
      </c>
      <c r="R30" s="52">
        <v>2.4636403196773315E-4</v>
      </c>
      <c r="S30" s="52">
        <v>9.2542712285452675E-3</v>
      </c>
      <c r="T30" s="52">
        <v>3.8547634073859136E-4</v>
      </c>
      <c r="U30" s="52">
        <v>5.4507848465693956E-5</v>
      </c>
      <c r="V30" s="52">
        <v>5.4434173060526822E-3</v>
      </c>
      <c r="W30" s="52">
        <v>1.0309E-3</v>
      </c>
      <c r="X30" s="52">
        <v>2.5272019300000001E-5</v>
      </c>
      <c r="Y30" s="52">
        <v>3.1816167800000005E-5</v>
      </c>
      <c r="Z30" s="52">
        <v>1.9637447299999999E-5</v>
      </c>
      <c r="AA30" s="52">
        <v>3.5230832500000007E-5</v>
      </c>
      <c r="AB30" s="52">
        <v>1.1195646690000002E-4</v>
      </c>
      <c r="AC30" s="52">
        <v>1.0308999999999999E-6</v>
      </c>
      <c r="AD30" s="52">
        <v>4.5709999999999998E-7</v>
      </c>
      <c r="AE30" s="40"/>
      <c r="AF30" s="52">
        <v>128.70653608110001</v>
      </c>
      <c r="AG30" s="52" t="s">
        <v>441</v>
      </c>
      <c r="AH30" s="52" t="s">
        <v>441</v>
      </c>
      <c r="AI30" s="52" t="s">
        <v>435</v>
      </c>
      <c r="AJ30" s="52" t="s">
        <v>441</v>
      </c>
      <c r="AK30" s="52" t="s">
        <v>441</v>
      </c>
      <c r="AL30" s="120" t="s">
        <v>49</v>
      </c>
    </row>
    <row r="31" spans="1:38" ht="26.45" customHeight="1" thickBot="1" x14ac:dyDescent="0.25">
      <c r="A31" s="49" t="s">
        <v>78</v>
      </c>
      <c r="B31" s="49" t="s">
        <v>87</v>
      </c>
      <c r="C31" s="50" t="s">
        <v>88</v>
      </c>
      <c r="D31" s="51"/>
      <c r="E31" s="52" t="s">
        <v>441</v>
      </c>
      <c r="F31" s="52">
        <v>0.12881826902696578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6.0483364523000001</v>
      </c>
      <c r="AL31" s="120" t="s">
        <v>49</v>
      </c>
    </row>
    <row r="32" spans="1:38" ht="26.45" customHeight="1" thickBot="1" x14ac:dyDescent="0.25">
      <c r="A32" s="49" t="s">
        <v>78</v>
      </c>
      <c r="B32" s="49" t="s">
        <v>89</v>
      </c>
      <c r="C32" s="50" t="s">
        <v>90</v>
      </c>
      <c r="D32" s="51"/>
      <c r="E32" s="52" t="s">
        <v>441</v>
      </c>
      <c r="F32" s="52" t="s">
        <v>441</v>
      </c>
      <c r="G32" s="52" t="s">
        <v>441</v>
      </c>
      <c r="H32" s="52" t="s">
        <v>441</v>
      </c>
      <c r="I32" s="52">
        <v>3.6972984923002952E-2</v>
      </c>
      <c r="J32" s="52">
        <v>7.1406018579960998E-2</v>
      </c>
      <c r="K32" s="52">
        <v>9.117069159988711E-2</v>
      </c>
      <c r="L32" s="52">
        <v>8.3709913427257657E-3</v>
      </c>
      <c r="M32" s="52" t="s">
        <v>441</v>
      </c>
      <c r="N32" s="52">
        <v>0.27521563894181494</v>
      </c>
      <c r="O32" s="52">
        <v>1.2065385243997546E-3</v>
      </c>
      <c r="P32" s="52" t="s">
        <v>441</v>
      </c>
      <c r="Q32" s="52">
        <v>3.14650007701596E-3</v>
      </c>
      <c r="R32" s="52">
        <v>0.10270797351199748</v>
      </c>
      <c r="S32" s="52">
        <v>2.2549378087515972</v>
      </c>
      <c r="T32" s="52">
        <v>1.5785584298601212E-2</v>
      </c>
      <c r="U32" s="52">
        <v>1.8234138319977431E-3</v>
      </c>
      <c r="V32" s="52">
        <v>0.73235733108007595</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3301.5610936882954</v>
      </c>
      <c r="AL32" s="120" t="s">
        <v>410</v>
      </c>
    </row>
    <row r="33" spans="1:38" ht="26.45" customHeight="1" thickBot="1" x14ac:dyDescent="0.25">
      <c r="A33" s="49" t="s">
        <v>78</v>
      </c>
      <c r="B33" s="49" t="s">
        <v>91</v>
      </c>
      <c r="C33" s="50" t="s">
        <v>92</v>
      </c>
      <c r="D33" s="51"/>
      <c r="E33" s="52" t="s">
        <v>441</v>
      </c>
      <c r="F33" s="52" t="s">
        <v>441</v>
      </c>
      <c r="G33" s="52" t="s">
        <v>441</v>
      </c>
      <c r="H33" s="52" t="s">
        <v>441</v>
      </c>
      <c r="I33" s="52">
        <v>0.17386476716807631</v>
      </c>
      <c r="J33" s="52">
        <v>0.32197179105199303</v>
      </c>
      <c r="K33" s="52">
        <v>0.64394358210398606</v>
      </c>
      <c r="L33" s="52">
        <v>6.8258019703022563E-3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3301.5610936882954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0.28707009568077696</v>
      </c>
      <c r="F36" s="52">
        <v>1.2891336964206959E-2</v>
      </c>
      <c r="G36" s="52">
        <v>7.9535399999999992E-2</v>
      </c>
      <c r="H36" s="52" t="s">
        <v>441</v>
      </c>
      <c r="I36" s="52">
        <v>1.191601193121369E-2</v>
      </c>
      <c r="J36" s="52">
        <v>1.400687971908956E-2</v>
      </c>
      <c r="K36" s="52">
        <v>1.400687971908956E-2</v>
      </c>
      <c r="L36" s="52">
        <v>3.8982140446003501E-4</v>
      </c>
      <c r="M36" s="52">
        <v>2.7066140276428952E-2</v>
      </c>
      <c r="N36" s="52">
        <v>9.4196999999999998E-4</v>
      </c>
      <c r="O36" s="52">
        <v>8.5610000000000002E-5</v>
      </c>
      <c r="P36" s="52">
        <v>1.7135000000000002E-4</v>
      </c>
      <c r="Q36" s="52">
        <v>1.6246400000000001E-3</v>
      </c>
      <c r="R36" s="52">
        <v>1.7529900000000001E-3</v>
      </c>
      <c r="S36" s="52">
        <v>6.4438099999999995E-3</v>
      </c>
      <c r="T36" s="52">
        <v>7.2670999999999999E-2</v>
      </c>
      <c r="U36" s="52">
        <v>8.7746999999999999E-4</v>
      </c>
      <c r="V36" s="52">
        <v>7.7088E-3</v>
      </c>
      <c r="W36" s="52">
        <v>1.5617000000000001E-3</v>
      </c>
      <c r="X36" s="52">
        <v>1.9259E-5</v>
      </c>
      <c r="Y36" s="52">
        <v>1.0698000000000001E-4</v>
      </c>
      <c r="Z36" s="52">
        <v>8.5610000000000002E-5</v>
      </c>
      <c r="AA36" s="52">
        <v>2.3519999999999998E-5</v>
      </c>
      <c r="AB36" s="52">
        <v>2.35369E-4</v>
      </c>
      <c r="AC36" s="52">
        <v>6.4214000000000003E-4</v>
      </c>
      <c r="AD36" s="52">
        <v>1.380996E-3</v>
      </c>
      <c r="AE36" s="40"/>
      <c r="AF36" s="52">
        <v>270.67579999999998</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0.15867341461746087</v>
      </c>
      <c r="F38" s="52">
        <v>1.6422204822800737E-2</v>
      </c>
      <c r="G38" s="52">
        <v>8.2670264136100856E-5</v>
      </c>
      <c r="H38" s="52">
        <v>3.890365371110628E-5</v>
      </c>
      <c r="I38" s="52">
        <v>1.0231660926020951E-2</v>
      </c>
      <c r="J38" s="52">
        <v>1.0231660926020951E-2</v>
      </c>
      <c r="K38" s="52">
        <v>1.0231660926020951E-2</v>
      </c>
      <c r="L38" s="52">
        <v>6.351021468338101E-3</v>
      </c>
      <c r="M38" s="52">
        <v>5.2393495635432379E-2</v>
      </c>
      <c r="N38" s="52">
        <v>1.0941652606248643E-2</v>
      </c>
      <c r="O38" s="52">
        <v>4.8629567138882858E-5</v>
      </c>
      <c r="P38" s="52" t="s">
        <v>441</v>
      </c>
      <c r="Q38" s="52" t="s">
        <v>441</v>
      </c>
      <c r="R38" s="52">
        <v>2.4314783569441429E-4</v>
      </c>
      <c r="S38" s="52">
        <v>8.2670264136100839E-3</v>
      </c>
      <c r="T38" s="52">
        <v>3.4040696997218002E-4</v>
      </c>
      <c r="U38" s="52">
        <v>4.8629567138882858E-5</v>
      </c>
      <c r="V38" s="52">
        <v>4.862956713888286E-3</v>
      </c>
      <c r="W38" s="52">
        <v>4.8629567138882857E-4</v>
      </c>
      <c r="X38" s="52">
        <v>1.4588870141664856E-4</v>
      </c>
      <c r="Y38" s="52">
        <v>2.4314783569441426E-4</v>
      </c>
      <c r="Z38" s="52" t="s">
        <v>441</v>
      </c>
      <c r="AA38" s="52" t="s">
        <v>441</v>
      </c>
      <c r="AB38" s="52">
        <v>3.8903653711106281E-4</v>
      </c>
      <c r="AC38" s="52" t="s">
        <v>441</v>
      </c>
      <c r="AD38" s="52" t="s">
        <v>441</v>
      </c>
      <c r="AE38" s="40"/>
      <c r="AF38" s="52">
        <v>206.85013869719629</v>
      </c>
      <c r="AG38" s="52" t="s">
        <v>441</v>
      </c>
      <c r="AH38" s="52" t="s">
        <v>441</v>
      </c>
      <c r="AI38" s="52">
        <v>1.4850000000000001</v>
      </c>
      <c r="AJ38" s="52" t="s">
        <v>441</v>
      </c>
      <c r="AK38" s="52" t="s">
        <v>441</v>
      </c>
      <c r="AL38" s="120" t="s">
        <v>49</v>
      </c>
    </row>
    <row r="39" spans="1:38" ht="26.45" customHeight="1" thickBot="1" x14ac:dyDescent="0.25">
      <c r="A39" s="49" t="s">
        <v>103</v>
      </c>
      <c r="B39" s="49" t="s">
        <v>104</v>
      </c>
      <c r="C39" s="50" t="s">
        <v>388</v>
      </c>
      <c r="D39" s="51"/>
      <c r="E39" s="52">
        <v>5.1199670000000004E-3</v>
      </c>
      <c r="F39" s="52">
        <v>6.2244649999999998E-4</v>
      </c>
      <c r="G39" s="52">
        <v>5.4486009999999992E-6</v>
      </c>
      <c r="H39" s="52" t="s">
        <v>441</v>
      </c>
      <c r="I39" s="52">
        <v>2.4455948999999998E-4</v>
      </c>
      <c r="J39" s="52">
        <v>2.8325949E-4</v>
      </c>
      <c r="K39" s="52">
        <v>2.8325949E-4</v>
      </c>
      <c r="L39" s="52">
        <v>1.3052637960000001E-4</v>
      </c>
      <c r="M39" s="52">
        <v>1.6592194999999999E-3</v>
      </c>
      <c r="N39" s="52">
        <v>1.033743005E-4</v>
      </c>
      <c r="O39" s="52">
        <v>1.9492609500000001E-6</v>
      </c>
      <c r="P39" s="52">
        <v>2.8745500000000003E-6</v>
      </c>
      <c r="Q39" s="52">
        <v>8.0345500000000009E-6</v>
      </c>
      <c r="R39" s="52">
        <v>1.2920599150000002E-4</v>
      </c>
      <c r="S39" s="52">
        <v>3.8741198300000004E-5</v>
      </c>
      <c r="T39" s="52">
        <v>1.6127059915E-3</v>
      </c>
      <c r="U39" s="52">
        <v>2.2090390000000004E-6</v>
      </c>
      <c r="V39" s="52">
        <v>2.4376721499999999E-4</v>
      </c>
      <c r="W39" s="52">
        <v>7.7399999999999998E-5</v>
      </c>
      <c r="X39" s="52">
        <v>2.4510000000000002E-8</v>
      </c>
      <c r="Y39" s="52">
        <v>1.9350000000000001E-7</v>
      </c>
      <c r="Z39" s="52">
        <v>2.1930000000000002E-8</v>
      </c>
      <c r="AA39" s="52">
        <v>1.9350000000000001E-8</v>
      </c>
      <c r="AB39" s="52">
        <v>2.5929000000000004E-7</v>
      </c>
      <c r="AC39" s="52">
        <v>2.8380000000000002E-6</v>
      </c>
      <c r="AD39" s="52">
        <v>1.6769999999999999E-9</v>
      </c>
      <c r="AE39" s="40"/>
      <c r="AF39" s="52">
        <v>28.7455</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8.3058547749999996E-3</v>
      </c>
      <c r="F41" s="52">
        <v>3.64036196E-3</v>
      </c>
      <c r="G41" s="52">
        <v>1.124982179E-4</v>
      </c>
      <c r="H41" s="52">
        <v>4.6505451999999999E-5</v>
      </c>
      <c r="I41" s="52">
        <v>4.5748980499999998E-3</v>
      </c>
      <c r="J41" s="52">
        <v>4.6911616799999991E-3</v>
      </c>
      <c r="K41" s="52">
        <v>4.9236889400000004E-3</v>
      </c>
      <c r="L41" s="52">
        <v>4.5203954726000001E-4</v>
      </c>
      <c r="M41" s="52">
        <v>3.1083301200000003E-2</v>
      </c>
      <c r="N41" s="52">
        <v>1.5845990504999999E-4</v>
      </c>
      <c r="O41" s="52">
        <v>7.5701239925000005E-5</v>
      </c>
      <c r="P41" s="52">
        <v>2.1387191639999998E-5</v>
      </c>
      <c r="Q41" s="52">
        <v>2.5464105850000001E-6</v>
      </c>
      <c r="R41" s="52">
        <v>1.5788821851200002E-4</v>
      </c>
      <c r="S41" s="52">
        <v>5.0584163401200003E-5</v>
      </c>
      <c r="T41" s="52">
        <v>1.2248848587000001E-5</v>
      </c>
      <c r="U41" s="52">
        <v>3.5482754500000001E-6</v>
      </c>
      <c r="V41" s="52">
        <v>3.0271340285499999E-3</v>
      </c>
      <c r="W41" s="52">
        <v>5.4093285000000012E-3</v>
      </c>
      <c r="X41" s="52">
        <v>7.1305792150000002E-4</v>
      </c>
      <c r="Y41" s="52">
        <v>6.5009462649999992E-4</v>
      </c>
      <c r="Z41" s="52">
        <v>2.52608713E-4</v>
      </c>
      <c r="AA41" s="52">
        <v>4.320618065E-4</v>
      </c>
      <c r="AB41" s="52">
        <v>2.0478230675000002E-3</v>
      </c>
      <c r="AC41" s="52">
        <v>2.90659075E-5</v>
      </c>
      <c r="AD41" s="52">
        <v>3.4879088999999999E-7</v>
      </c>
      <c r="AE41" s="40"/>
      <c r="AF41" s="52">
        <v>157.16070000000002</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441</v>
      </c>
      <c r="I43" s="52">
        <v>1.47576E-7</v>
      </c>
      <c r="J43" s="52">
        <v>1.47576E-7</v>
      </c>
      <c r="K43" s="52">
        <v>1.47576E-7</v>
      </c>
      <c r="L43" s="52">
        <v>5.9030399999999995E-9</v>
      </c>
      <c r="M43" s="52">
        <v>5.4867999999999997E-6</v>
      </c>
      <c r="N43" s="52">
        <v>2.0812000000000002E-9</v>
      </c>
      <c r="O43" s="52">
        <v>1.7028000000000001E-10</v>
      </c>
      <c r="P43" s="52">
        <v>1.892E-8</v>
      </c>
      <c r="Q43" s="52">
        <v>1.892E-8</v>
      </c>
      <c r="R43" s="52">
        <v>2.4595999999999997E-9</v>
      </c>
      <c r="S43" s="52">
        <v>4.9191999999999999E-10</v>
      </c>
      <c r="T43" s="52">
        <v>2.4595999999999997E-9</v>
      </c>
      <c r="U43" s="52">
        <v>1.0973599999999999E-8</v>
      </c>
      <c r="V43" s="52">
        <v>1.3811599999999999E-7</v>
      </c>
      <c r="W43" s="52" t="s">
        <v>441</v>
      </c>
      <c r="X43" s="52" t="s">
        <v>441</v>
      </c>
      <c r="Y43" s="52" t="s">
        <v>441</v>
      </c>
      <c r="Z43" s="52" t="s">
        <v>441</v>
      </c>
      <c r="AA43" s="52" t="s">
        <v>441</v>
      </c>
      <c r="AB43" s="52" t="s">
        <v>441</v>
      </c>
      <c r="AC43" s="52" t="s">
        <v>441</v>
      </c>
      <c r="AD43" s="52" t="s">
        <v>441</v>
      </c>
      <c r="AE43" s="40"/>
      <c r="AF43" s="52">
        <v>0.18919999999999998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0.3802607020167838</v>
      </c>
      <c r="F44" s="52">
        <v>3.9355799770470407E-2</v>
      </c>
      <c r="G44" s="52">
        <v>1.9811921708557802E-4</v>
      </c>
      <c r="H44" s="52">
        <v>9.3232572746154368E-5</v>
      </c>
      <c r="I44" s="52">
        <v>2.4520166632238598E-2</v>
      </c>
      <c r="J44" s="52">
        <v>2.4520166632238598E-2</v>
      </c>
      <c r="K44" s="52">
        <v>2.4520166632238598E-2</v>
      </c>
      <c r="L44" s="52">
        <v>1.52202175008097E-2</v>
      </c>
      <c r="M44" s="52">
        <v>0.12556096734588337</v>
      </c>
      <c r="N44" s="52">
        <v>2.6221661084855914E-2</v>
      </c>
      <c r="O44" s="52">
        <v>1.1654071593269295E-4</v>
      </c>
      <c r="P44" s="52" t="s">
        <v>441</v>
      </c>
      <c r="Q44" s="52" t="s">
        <v>441</v>
      </c>
      <c r="R44" s="52">
        <v>5.8270357966346475E-4</v>
      </c>
      <c r="S44" s="52">
        <v>1.9811921708557802E-2</v>
      </c>
      <c r="T44" s="52">
        <v>8.1578501152885076E-4</v>
      </c>
      <c r="U44" s="52">
        <v>1.1654071593269295E-4</v>
      </c>
      <c r="V44" s="52">
        <v>1.1654071593269295E-2</v>
      </c>
      <c r="W44" s="52">
        <v>1.1654071593269295E-3</v>
      </c>
      <c r="X44" s="52">
        <v>3.4962214779807885E-4</v>
      </c>
      <c r="Y44" s="52">
        <v>5.8270357966346475E-4</v>
      </c>
      <c r="Z44" s="52" t="s">
        <v>441</v>
      </c>
      <c r="AA44" s="52" t="s">
        <v>441</v>
      </c>
      <c r="AB44" s="52">
        <v>9.323257274615436E-4</v>
      </c>
      <c r="AC44" s="52" t="s">
        <v>441</v>
      </c>
      <c r="AD44" s="52" t="s">
        <v>441</v>
      </c>
      <c r="AE44" s="40"/>
      <c r="AF44" s="52">
        <v>501.12507851057967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9.9757063349192592</v>
      </c>
      <c r="F45" s="52">
        <v>0.36264350273452001</v>
      </c>
      <c r="G45" s="52">
        <v>2.4338159999999998</v>
      </c>
      <c r="H45" s="52" t="s">
        <v>441</v>
      </c>
      <c r="I45" s="52">
        <v>0.40431561920541098</v>
      </c>
      <c r="J45" s="52">
        <v>0.47535976192205498</v>
      </c>
      <c r="K45" s="52">
        <v>0.47535976192205498</v>
      </c>
      <c r="L45" s="52">
        <v>1.1896322177212329E-2</v>
      </c>
      <c r="M45" s="52">
        <v>0.83280320192205493</v>
      </c>
      <c r="N45" s="52">
        <v>2.8072339999999998E-2</v>
      </c>
      <c r="O45" s="52">
        <v>2.5657800000000001E-3</v>
      </c>
      <c r="P45" s="52">
        <v>5.0559400000000001E-3</v>
      </c>
      <c r="Q45" s="52">
        <v>4.9884120000000004E-2</v>
      </c>
      <c r="R45" s="52">
        <v>5.3770599999999995E-2</v>
      </c>
      <c r="S45" s="52">
        <v>0.19211078999999998</v>
      </c>
      <c r="T45" s="52">
        <v>2.237628</v>
      </c>
      <c r="U45" s="52">
        <v>2.6318149999999998E-2</v>
      </c>
      <c r="V45" s="52">
        <v>0.22865159999999995</v>
      </c>
      <c r="W45" s="52">
        <v>4.7222489999999992E-2</v>
      </c>
      <c r="X45" s="52">
        <v>5.7919099999999995E-4</v>
      </c>
      <c r="Y45" s="52">
        <v>3.2261299999999998E-3</v>
      </c>
      <c r="Z45" s="52">
        <v>2.5657800000000001E-3</v>
      </c>
      <c r="AA45" s="52">
        <v>7.1882299999999994E-4</v>
      </c>
      <c r="AB45" s="52">
        <v>7.0899239999999992E-3</v>
      </c>
      <c r="AC45" s="52">
        <v>1.920554E-2</v>
      </c>
      <c r="AD45" s="52">
        <v>4.237125399999999E-2</v>
      </c>
      <c r="AE45" s="40"/>
      <c r="AF45" s="52">
        <v>8018.3469999999998</v>
      </c>
      <c r="AG45" s="52" t="s">
        <v>441</v>
      </c>
      <c r="AH45" s="52" t="s">
        <v>441</v>
      </c>
      <c r="AI45" s="52">
        <v>2.0790000000000002</v>
      </c>
      <c r="AJ45" s="52" t="s">
        <v>441</v>
      </c>
      <c r="AK45" s="52" t="s">
        <v>441</v>
      </c>
      <c r="AL45" s="120" t="s">
        <v>49</v>
      </c>
    </row>
    <row r="46" spans="1:38" ht="26.45" customHeight="1" thickBot="1" x14ac:dyDescent="0.25">
      <c r="A46" s="49" t="s">
        <v>103</v>
      </c>
      <c r="B46" s="49" t="s">
        <v>115</v>
      </c>
      <c r="C46" s="50" t="s">
        <v>116</v>
      </c>
      <c r="D46" s="51"/>
      <c r="E46" s="52">
        <v>1.88089398E-2</v>
      </c>
      <c r="F46" s="52">
        <v>9.1661499999999996E-4</v>
      </c>
      <c r="G46" s="52">
        <v>1.4296999999999999E-5</v>
      </c>
      <c r="H46" s="52" t="s">
        <v>441</v>
      </c>
      <c r="I46" s="52">
        <v>7.3329199999999997E-4</v>
      </c>
      <c r="J46" s="52">
        <v>7.3329199999999997E-4</v>
      </c>
      <c r="K46" s="52">
        <v>7.3329199999999997E-4</v>
      </c>
      <c r="L46" s="52">
        <v>4.1064352000000001E-4</v>
      </c>
      <c r="M46" s="52">
        <v>2.4198635999999997E-3</v>
      </c>
      <c r="N46" s="52">
        <v>2.9331680000000001E-6</v>
      </c>
      <c r="O46" s="52">
        <v>2.199876E-7</v>
      </c>
      <c r="P46" s="52">
        <v>4.3997519999999993E-6</v>
      </c>
      <c r="Q46" s="52">
        <v>1.0999379999999998E-6</v>
      </c>
      <c r="R46" s="52">
        <v>7.3329199999999994E-6</v>
      </c>
      <c r="S46" s="52">
        <v>8.0662120000000003E-6</v>
      </c>
      <c r="T46" s="52">
        <v>2.9331680000000002E-7</v>
      </c>
      <c r="U46" s="52">
        <v>4.0331060000000001E-6</v>
      </c>
      <c r="V46" s="52">
        <v>1.0632733999999999E-3</v>
      </c>
      <c r="W46" s="52">
        <v>5.1330440000000002E-5</v>
      </c>
      <c r="X46" s="52">
        <v>6.9662740000000003E-8</v>
      </c>
      <c r="Y46" s="52">
        <v>5.4996899999999991E-7</v>
      </c>
      <c r="Z46" s="52">
        <v>6.2329819999999998E-8</v>
      </c>
      <c r="AA46" s="52">
        <v>5.4996900000000001E-8</v>
      </c>
      <c r="AB46" s="52">
        <v>7.3695845999999987E-7</v>
      </c>
      <c r="AC46" s="52" t="s">
        <v>441</v>
      </c>
      <c r="AD46" s="52" t="s">
        <v>441</v>
      </c>
      <c r="AE46" s="40"/>
      <c r="AF46" s="52">
        <v>36.6646</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0.21440323926062241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30754.007799999999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47.442823529411768</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5238.4140880000004</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2.8037727332345885E-2</v>
      </c>
      <c r="J60" s="52">
        <v>7.9478599960149277E-2</v>
      </c>
      <c r="K60" s="52">
        <v>0.1678491212801847</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4.6030049999999996</v>
      </c>
      <c r="AL60" s="120" t="s">
        <v>415</v>
      </c>
    </row>
    <row r="61" spans="1:38" ht="26.45" customHeight="1" thickBot="1" x14ac:dyDescent="0.25">
      <c r="A61" s="49" t="s">
        <v>53</v>
      </c>
      <c r="B61" s="57" t="s">
        <v>152</v>
      </c>
      <c r="C61" s="50" t="s">
        <v>153</v>
      </c>
      <c r="D61" s="51"/>
      <c r="E61" s="52" t="s">
        <v>441</v>
      </c>
      <c r="F61" s="52" t="s">
        <v>441</v>
      </c>
      <c r="G61" s="52" t="s">
        <v>441</v>
      </c>
      <c r="H61" s="52" t="s">
        <v>441</v>
      </c>
      <c r="I61" s="52">
        <v>4.4489753694085823E-2</v>
      </c>
      <c r="J61" s="52">
        <v>0.44489753694085826</v>
      </c>
      <c r="K61" s="52">
        <v>1.4870784659925727</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733185.35000000009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7.8027000000000001E-4</v>
      </c>
      <c r="H63" s="52">
        <v>6.6783400039705284E-3</v>
      </c>
      <c r="I63" s="52">
        <v>5.877050885027324E-3</v>
      </c>
      <c r="J63" s="52">
        <v>6.6681923503194634E-3</v>
      </c>
      <c r="K63" s="52">
        <v>7.5723540249390516E-3</v>
      </c>
      <c r="L63" s="52">
        <v>1.1754101770054648E-4</v>
      </c>
      <c r="M63" s="52">
        <v>1.9449056020513645E-3</v>
      </c>
      <c r="N63" s="52" t="s">
        <v>441</v>
      </c>
      <c r="O63" s="52" t="s">
        <v>441</v>
      </c>
      <c r="P63" s="52" t="s">
        <v>441</v>
      </c>
      <c r="Q63" s="52" t="s">
        <v>441</v>
      </c>
      <c r="R63" s="52" t="s">
        <v>441</v>
      </c>
      <c r="S63" s="52" t="s">
        <v>441</v>
      </c>
      <c r="T63" s="52" t="s">
        <v>441</v>
      </c>
      <c r="U63" s="52" t="s">
        <v>441</v>
      </c>
      <c r="V63" s="52" t="s">
        <v>441</v>
      </c>
      <c r="W63" s="52">
        <v>4.0272000000000003E-5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6.2460000000000004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1.3545999999999999E-3</v>
      </c>
      <c r="F72" s="52">
        <v>4.7931999999999998E-4</v>
      </c>
      <c r="G72" s="52">
        <v>6.2520000000000002E-4</v>
      </c>
      <c r="H72" s="52" t="s">
        <v>441</v>
      </c>
      <c r="I72" s="52">
        <v>2.1882E-4</v>
      </c>
      <c r="J72" s="52">
        <v>2.5007999999999996E-4</v>
      </c>
      <c r="K72" s="52">
        <v>3.1260000000000001E-4</v>
      </c>
      <c r="L72" s="52">
        <v>7.8775199999999995E-7</v>
      </c>
      <c r="M72" s="52">
        <v>1.7714000000000001E-2</v>
      </c>
      <c r="N72" s="52">
        <v>2.7092000000000001E-2</v>
      </c>
      <c r="O72" s="52">
        <v>2.0839999999999999E-3</v>
      </c>
      <c r="P72" s="52">
        <v>5.2099999999999998E-4</v>
      </c>
      <c r="Q72" s="52">
        <v>1.563E-4</v>
      </c>
      <c r="R72" s="52">
        <v>1.042E-3</v>
      </c>
      <c r="S72" s="52">
        <v>2.084E-4</v>
      </c>
      <c r="T72" s="52">
        <v>7.2939999999999993E-3</v>
      </c>
      <c r="U72" s="52" t="s">
        <v>441</v>
      </c>
      <c r="V72" s="52">
        <v>3.7512000000000004E-2</v>
      </c>
      <c r="W72" s="52">
        <v>3.1259999999999996E-2</v>
      </c>
      <c r="X72" s="52" t="s">
        <v>441</v>
      </c>
      <c r="Y72" s="52" t="s">
        <v>441</v>
      </c>
      <c r="Z72" s="52" t="s">
        <v>441</v>
      </c>
      <c r="AA72" s="52" t="s">
        <v>441</v>
      </c>
      <c r="AB72" s="52">
        <v>5.0016000000000001E-3</v>
      </c>
      <c r="AC72" s="52">
        <v>3.1260000000000001E-4</v>
      </c>
      <c r="AD72" s="52">
        <v>2.605E-2</v>
      </c>
      <c r="AE72" s="40"/>
      <c r="AF72" s="52" t="s">
        <v>441</v>
      </c>
      <c r="AG72" s="52" t="s">
        <v>441</v>
      </c>
      <c r="AH72" s="52" t="s">
        <v>441</v>
      </c>
      <c r="AI72" s="52" t="s">
        <v>441</v>
      </c>
      <c r="AJ72" s="52" t="s">
        <v>441</v>
      </c>
      <c r="AK72" s="52">
        <v>10.42</v>
      </c>
      <c r="AL72" s="120" t="s">
        <v>181</v>
      </c>
    </row>
    <row r="73" spans="1:38" ht="26.45" customHeight="1" thickBot="1" x14ac:dyDescent="0.25">
      <c r="A73" s="49" t="s">
        <v>53</v>
      </c>
      <c r="B73" s="49" t="s">
        <v>182</v>
      </c>
      <c r="C73" s="50" t="s">
        <v>183</v>
      </c>
      <c r="D73" s="51"/>
      <c r="E73" s="52">
        <v>1.185635</v>
      </c>
      <c r="F73" s="52">
        <v>4.8503249999999991E-3</v>
      </c>
      <c r="G73" s="52">
        <v>2.1018075000000001</v>
      </c>
      <c r="H73" s="52" t="s">
        <v>441</v>
      </c>
      <c r="I73" s="52">
        <v>0.15973737000000002</v>
      </c>
      <c r="J73" s="52">
        <v>0.22629460750000002</v>
      </c>
      <c r="K73" s="52">
        <v>0.26622895000000002</v>
      </c>
      <c r="L73" s="52">
        <v>3.6739595100000001E-4</v>
      </c>
      <c r="M73" s="52">
        <v>0.26946249999999999</v>
      </c>
      <c r="N73" s="52">
        <v>2.316191865E-3</v>
      </c>
      <c r="O73" s="52">
        <v>1.2246531700000002E-4</v>
      </c>
      <c r="P73" s="52">
        <v>2.3960605500000002E-3</v>
      </c>
      <c r="Q73" s="52">
        <v>3.1415016100000007E-3</v>
      </c>
      <c r="R73" s="52">
        <v>2.3428147600000004E-3</v>
      </c>
      <c r="S73" s="52">
        <v>2.8752726600000003E-3</v>
      </c>
      <c r="T73" s="52" t="s">
        <v>441</v>
      </c>
      <c r="U73" s="52" t="s">
        <v>441</v>
      </c>
      <c r="V73" s="52">
        <v>6.70896954E-3</v>
      </c>
      <c r="W73" s="52">
        <v>1.2302870209169054E-2</v>
      </c>
      <c r="X73" s="52">
        <v>3.0073682733524357E-4</v>
      </c>
      <c r="Y73" s="52">
        <v>1.1017903765100289E-2</v>
      </c>
      <c r="Z73" s="52">
        <v>3.1987462543839546E-3</v>
      </c>
      <c r="AA73" s="52">
        <v>1.0115693283094555E-3</v>
      </c>
      <c r="AB73" s="52">
        <v>1.5528956175128943E-2</v>
      </c>
      <c r="AC73" s="52" t="s">
        <v>441</v>
      </c>
      <c r="AD73" s="52" t="s">
        <v>441</v>
      </c>
      <c r="AE73" s="40"/>
      <c r="AF73" s="52" t="s">
        <v>441</v>
      </c>
      <c r="AG73" s="52" t="s">
        <v>441</v>
      </c>
      <c r="AH73" s="52" t="s">
        <v>441</v>
      </c>
      <c r="AI73" s="52" t="s">
        <v>441</v>
      </c>
      <c r="AJ73" s="52" t="s">
        <v>441</v>
      </c>
      <c r="AK73" s="52">
        <v>107.785</v>
      </c>
      <c r="AL73" s="120" t="s">
        <v>184</v>
      </c>
    </row>
    <row r="74" spans="1:38" ht="26.45" customHeight="1" thickBot="1" x14ac:dyDescent="0.25">
      <c r="A74" s="49" t="s">
        <v>53</v>
      </c>
      <c r="B74" s="49" t="s">
        <v>185</v>
      </c>
      <c r="C74" s="50" t="s">
        <v>186</v>
      </c>
      <c r="D74" s="51"/>
      <c r="E74" s="52">
        <v>0.77618572420748722</v>
      </c>
      <c r="F74" s="52" t="s">
        <v>441</v>
      </c>
      <c r="G74" s="52">
        <v>11.482077934019999</v>
      </c>
      <c r="H74" s="52" t="s">
        <v>441</v>
      </c>
      <c r="I74" s="52">
        <v>0.30447490152597062</v>
      </c>
      <c r="J74" s="52">
        <v>0.44123325834720001</v>
      </c>
      <c r="K74" s="52">
        <v>0.52986684449599997</v>
      </c>
      <c r="L74" s="52">
        <v>5.924357670680145E-3</v>
      </c>
      <c r="M74" s="52">
        <v>100.73388</v>
      </c>
      <c r="N74" s="52">
        <v>0.16600727747345109</v>
      </c>
      <c r="O74" s="52">
        <v>0.12450545810508827</v>
      </c>
      <c r="P74" s="52" t="s">
        <v>441</v>
      </c>
      <c r="Q74" s="52">
        <v>0.12865564004192456</v>
      </c>
      <c r="R74" s="52">
        <v>8.3003638736725546E-2</v>
      </c>
      <c r="S74" s="52">
        <v>0.13695600391559715</v>
      </c>
      <c r="T74" s="52">
        <v>1.6600727747345108</v>
      </c>
      <c r="U74" s="52" t="s">
        <v>441</v>
      </c>
      <c r="V74" s="52">
        <v>4.150181936836276</v>
      </c>
      <c r="W74" s="52">
        <v>3.7208678733360222E-2</v>
      </c>
      <c r="X74" s="52">
        <v>2.2017885576469274E-3</v>
      </c>
      <c r="Y74" s="52">
        <v>1.0161547389580552E-2</v>
      </c>
      <c r="Z74" s="52">
        <v>2.9512936201175617E-3</v>
      </c>
      <c r="AA74" s="52">
        <v>1.2638326319610832E-3</v>
      </c>
      <c r="AB74" s="52">
        <v>1.6578462199306126E-2</v>
      </c>
      <c r="AC74" s="52">
        <v>1.21E-2</v>
      </c>
      <c r="AD74" s="52" t="s">
        <v>441</v>
      </c>
      <c r="AE74" s="40"/>
      <c r="AF74" s="52" t="s">
        <v>441</v>
      </c>
      <c r="AG74" s="52" t="s">
        <v>441</v>
      </c>
      <c r="AH74" s="52" t="s">
        <v>441</v>
      </c>
      <c r="AI74" s="52" t="s">
        <v>441</v>
      </c>
      <c r="AJ74" s="52" t="s">
        <v>441</v>
      </c>
      <c r="AK74" s="52">
        <v>841.86900000000003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2.22166E-2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0.57549240000000002</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319718</v>
      </c>
      <c r="AL82" s="120" t="s">
        <v>417</v>
      </c>
    </row>
    <row r="83" spans="1:38" ht="26.45" customHeight="1" thickBot="1" x14ac:dyDescent="0.25">
      <c r="A83" s="49" t="s">
        <v>53</v>
      </c>
      <c r="B83" s="60" t="s">
        <v>211</v>
      </c>
      <c r="C83" s="61" t="s">
        <v>212</v>
      </c>
      <c r="D83" s="51"/>
      <c r="E83" s="52" t="s">
        <v>441</v>
      </c>
      <c r="F83" s="52">
        <v>2.449952E-3</v>
      </c>
      <c r="G83" s="52" t="s">
        <v>441</v>
      </c>
      <c r="H83" s="52" t="s">
        <v>441</v>
      </c>
      <c r="I83" s="52">
        <v>8.7498285714285735E-5</v>
      </c>
      <c r="J83" s="52">
        <v>6.5623714285714283E-4</v>
      </c>
      <c r="K83" s="52">
        <v>3.0624400000000005E-3</v>
      </c>
      <c r="L83" s="52">
        <v>4.9874022857142872E-6</v>
      </c>
      <c r="M83" s="52" t="s">
        <v>441</v>
      </c>
      <c r="N83" s="52" t="s">
        <v>441</v>
      </c>
      <c r="O83" s="52" t="s">
        <v>441</v>
      </c>
      <c r="P83" s="52" t="s">
        <v>441</v>
      </c>
      <c r="Q83" s="52" t="s">
        <v>441</v>
      </c>
      <c r="R83" s="52" t="s">
        <v>441</v>
      </c>
      <c r="S83" s="52" t="s">
        <v>441</v>
      </c>
      <c r="T83" s="52" t="s">
        <v>441</v>
      </c>
      <c r="U83" s="52" t="s">
        <v>441</v>
      </c>
      <c r="V83" s="52" t="s">
        <v>441</v>
      </c>
      <c r="W83" s="52">
        <v>1.0718540000000001E-3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153.12200000000001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0.31121989999999994</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1.3531299999999999</v>
      </c>
      <c r="AL85" s="120" t="s">
        <v>216</v>
      </c>
    </row>
    <row r="86" spans="1:38" ht="26.45" customHeight="1" thickBot="1" x14ac:dyDescent="0.25">
      <c r="A86" s="49" t="s">
        <v>208</v>
      </c>
      <c r="B86" s="55" t="s">
        <v>217</v>
      </c>
      <c r="C86" s="59" t="s">
        <v>218</v>
      </c>
      <c r="D86" s="51"/>
      <c r="E86" s="52" t="s">
        <v>441</v>
      </c>
      <c r="F86" s="52">
        <v>3.6988599999999996E-2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8.0409999999999995E-2</v>
      </c>
      <c r="AL86" s="120" t="s">
        <v>219</v>
      </c>
    </row>
    <row r="87" spans="1:38" ht="26.45" customHeight="1" thickBot="1" x14ac:dyDescent="0.25">
      <c r="A87" s="49" t="s">
        <v>208</v>
      </c>
      <c r="B87" s="55" t="s">
        <v>220</v>
      </c>
      <c r="C87" s="59" t="s">
        <v>221</v>
      </c>
      <c r="D87" s="51"/>
      <c r="E87" s="52" t="s">
        <v>441</v>
      </c>
      <c r="F87" s="52">
        <v>1.8674728379999997E-3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95915.4</v>
      </c>
      <c r="AL87" s="120" t="s">
        <v>434</v>
      </c>
    </row>
    <row r="88" spans="1:38" ht="26.45" customHeight="1" thickBot="1" x14ac:dyDescent="0.25">
      <c r="A88" s="49" t="s">
        <v>208</v>
      </c>
      <c r="B88" s="55" t="s">
        <v>222</v>
      </c>
      <c r="C88" s="59" t="s">
        <v>223</v>
      </c>
      <c r="D88" s="51"/>
      <c r="E88" s="52" t="s">
        <v>441</v>
      </c>
      <c r="F88" s="52">
        <v>3.4429999999999999E-3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0.313</v>
      </c>
      <c r="AL88" s="120" t="s">
        <v>419</v>
      </c>
    </row>
    <row r="89" spans="1:38" ht="26.45" customHeight="1" thickBot="1" x14ac:dyDescent="0.25">
      <c r="A89" s="49" t="s">
        <v>208</v>
      </c>
      <c r="B89" s="55" t="s">
        <v>224</v>
      </c>
      <c r="C89" s="59" t="s">
        <v>225</v>
      </c>
      <c r="D89" s="51"/>
      <c r="E89" s="52" t="s">
        <v>441</v>
      </c>
      <c r="F89" s="52">
        <v>0.20890449999999997</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0.41780899999999999</v>
      </c>
      <c r="AL89" s="120" t="s">
        <v>420</v>
      </c>
    </row>
    <row r="90" spans="1:38" s="4" customFormat="1" ht="26.45" customHeight="1" thickBot="1" x14ac:dyDescent="0.25">
      <c r="A90" s="49" t="s">
        <v>208</v>
      </c>
      <c r="B90" s="55" t="s">
        <v>226</v>
      </c>
      <c r="C90" s="59" t="s">
        <v>227</v>
      </c>
      <c r="D90" s="51"/>
      <c r="E90" s="52" t="s">
        <v>441</v>
      </c>
      <c r="F90" s="52">
        <v>5.3563191095999996E-2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6.5052452000000007E-4</v>
      </c>
      <c r="F91" s="52">
        <v>1.3918291200000002E-3</v>
      </c>
      <c r="G91" s="52">
        <v>1.5437092399999998E-3</v>
      </c>
      <c r="H91" s="52">
        <v>1.1934072000000001E-3</v>
      </c>
      <c r="I91" s="52">
        <v>3.4314090280000001E-2</v>
      </c>
      <c r="J91" s="52">
        <v>5.883964304E-2</v>
      </c>
      <c r="K91" s="52">
        <v>6.3905258460000003E-2</v>
      </c>
      <c r="L91" s="52">
        <v>3.4939511999999999E-5</v>
      </c>
      <c r="M91" s="52">
        <v>1.94998051E-2</v>
      </c>
      <c r="N91" s="52">
        <v>6.6760652081403485E-2</v>
      </c>
      <c r="O91" s="52">
        <v>7.6227111999999997E-4</v>
      </c>
      <c r="P91" s="52">
        <v>3.2011914000000003E-5</v>
      </c>
      <c r="Q91" s="52">
        <v>7.2556877199999995E-4</v>
      </c>
      <c r="R91" s="52">
        <v>8.0178375359999995E-3</v>
      </c>
      <c r="S91" s="52">
        <v>0.227057727072</v>
      </c>
      <c r="T91" s="52">
        <v>1.5343487040000001E-2</v>
      </c>
      <c r="U91" s="52">
        <v>2.8756800000000006E-6</v>
      </c>
      <c r="V91" s="52">
        <v>0.13336510448000002</v>
      </c>
      <c r="W91" s="52">
        <v>2.8756800000000002E-5</v>
      </c>
      <c r="X91" s="52">
        <v>3.1920048000000004E-5</v>
      </c>
      <c r="Y91" s="52">
        <v>1.2940560000000002E-5</v>
      </c>
      <c r="Z91" s="52">
        <v>1.2940560000000002E-5</v>
      </c>
      <c r="AA91" s="52">
        <v>1.2940560000000002E-5</v>
      </c>
      <c r="AB91" s="52">
        <v>7.0741728000000011E-5</v>
      </c>
      <c r="AC91" s="52">
        <v>0.35540331600877201</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0.24069324558771066</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171.47340666909105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3.4088876174496335E-4</v>
      </c>
      <c r="F99" s="52">
        <v>0.41244501595182054</v>
      </c>
      <c r="G99" s="52" t="s">
        <v>441</v>
      </c>
      <c r="H99" s="52">
        <v>0.68070178756576649</v>
      </c>
      <c r="I99" s="52">
        <v>1.1731736916391119E-2</v>
      </c>
      <c r="J99" s="52">
        <v>1.8032114149267829E-2</v>
      </c>
      <c r="K99" s="52">
        <v>3.9323044108644303E-2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26.158999999999999</v>
      </c>
      <c r="AL99" s="120" t="s">
        <v>244</v>
      </c>
    </row>
    <row r="100" spans="1:38" ht="26.45" customHeight="1" thickBot="1" x14ac:dyDescent="0.25">
      <c r="A100" s="49" t="s">
        <v>242</v>
      </c>
      <c r="B100" s="49" t="s">
        <v>245</v>
      </c>
      <c r="C100" s="50" t="s">
        <v>406</v>
      </c>
      <c r="D100" s="63"/>
      <c r="E100" s="52">
        <v>4.3994719306110538E-3</v>
      </c>
      <c r="F100" s="52">
        <v>0.17260430377029151</v>
      </c>
      <c r="G100" s="52" t="s">
        <v>441</v>
      </c>
      <c r="H100" s="52">
        <v>0.43908294031828771</v>
      </c>
      <c r="I100" s="52">
        <v>4.1559810958904106E-3</v>
      </c>
      <c r="J100" s="52">
        <v>6.3928970520547935E-3</v>
      </c>
      <c r="K100" s="52">
        <v>1.428486584657534E-2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48.284999999999997</v>
      </c>
      <c r="AL100" s="120" t="s">
        <v>244</v>
      </c>
    </row>
    <row r="101" spans="1:38" ht="26.45" customHeight="1" thickBot="1" x14ac:dyDescent="0.25">
      <c r="A101" s="49" t="s">
        <v>242</v>
      </c>
      <c r="B101" s="49" t="s">
        <v>246</v>
      </c>
      <c r="C101" s="50" t="s">
        <v>247</v>
      </c>
      <c r="D101" s="63"/>
      <c r="E101" s="52">
        <v>1.4957620468596536E-2</v>
      </c>
      <c r="F101" s="52">
        <v>0.214761311246741</v>
      </c>
      <c r="G101" s="52" t="s">
        <v>441</v>
      </c>
      <c r="H101" s="52">
        <v>0.64347119806795106</v>
      </c>
      <c r="I101" s="52">
        <v>2.9470138082191778E-3</v>
      </c>
      <c r="J101" s="52">
        <v>9.7078101917808211E-3</v>
      </c>
      <c r="K101" s="52">
        <v>2.4269525479452055E-2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769.75380375175985</v>
      </c>
      <c r="AL101" s="120" t="s">
        <v>244</v>
      </c>
    </row>
    <row r="102" spans="1:38" ht="26.45" customHeight="1" thickBot="1" x14ac:dyDescent="0.25">
      <c r="A102" s="49" t="s">
        <v>242</v>
      </c>
      <c r="B102" s="49" t="s">
        <v>248</v>
      </c>
      <c r="C102" s="50" t="s">
        <v>384</v>
      </c>
      <c r="D102" s="63"/>
      <c r="E102" s="52">
        <v>1.1248418368599997E-4</v>
      </c>
      <c r="F102" s="52">
        <v>2.340479404109589E-2</v>
      </c>
      <c r="G102" s="52" t="s">
        <v>441</v>
      </c>
      <c r="H102" s="52">
        <v>0.19819622150669997</v>
      </c>
      <c r="I102" s="52">
        <v>2.3223335616438354E-3</v>
      </c>
      <c r="J102" s="52">
        <v>1.212351506849315E-2</v>
      </c>
      <c r="K102" s="52">
        <v>2.7323508219178078E-2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36.209726027397259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3.6368414053511897E-5</v>
      </c>
      <c r="F104" s="52">
        <v>9.0127569999999991E-4</v>
      </c>
      <c r="G104" s="52" t="s">
        <v>441</v>
      </c>
      <c r="H104" s="52">
        <v>1.1972263718463688E-3</v>
      </c>
      <c r="I104" s="52">
        <v>1.3454238584474887E-5</v>
      </c>
      <c r="J104" s="52">
        <v>4.4319844748858443E-5</v>
      </c>
      <c r="K104" s="52">
        <v>1.1000818607305935E-4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1.4443520833333332</v>
      </c>
      <c r="AL104" s="120" t="s">
        <v>244</v>
      </c>
    </row>
    <row r="105" spans="1:38" ht="26.45" customHeight="1" thickBot="1" x14ac:dyDescent="0.25">
      <c r="A105" s="49" t="s">
        <v>242</v>
      </c>
      <c r="B105" s="49" t="s">
        <v>253</v>
      </c>
      <c r="C105" s="50" t="s">
        <v>254</v>
      </c>
      <c r="D105" s="63"/>
      <c r="E105" s="52">
        <v>2.3788574561047983E-3</v>
      </c>
      <c r="F105" s="52">
        <v>0.62096445964241165</v>
      </c>
      <c r="G105" s="52" t="s">
        <v>441</v>
      </c>
      <c r="H105" s="52">
        <v>7.859145784905254E-2</v>
      </c>
      <c r="I105" s="52">
        <v>1.3855292091051845E-3</v>
      </c>
      <c r="J105" s="52">
        <v>2.1772601857367184E-3</v>
      </c>
      <c r="K105" s="52">
        <v>4.7503858597892036E-3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79.80522550345863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1.0792586191276661E-3</v>
      </c>
      <c r="F107" s="52">
        <v>3.9417015E-2</v>
      </c>
      <c r="G107" s="52" t="s">
        <v>441</v>
      </c>
      <c r="H107" s="52">
        <v>4.9524749202967795E-2</v>
      </c>
      <c r="I107" s="52">
        <v>2.6384183777777774E-3</v>
      </c>
      <c r="J107" s="52">
        <v>1.5004478275555554E-2</v>
      </c>
      <c r="K107" s="52">
        <v>1.5004478275555554E-2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238.89099999999999</v>
      </c>
      <c r="AL107" s="120" t="s">
        <v>244</v>
      </c>
    </row>
    <row r="108" spans="1:38" ht="26.45" customHeight="1" thickBot="1" x14ac:dyDescent="0.25">
      <c r="A108" s="49" t="s">
        <v>242</v>
      </c>
      <c r="B108" s="49" t="s">
        <v>258</v>
      </c>
      <c r="C108" s="50" t="s">
        <v>378</v>
      </c>
      <c r="D108" s="63"/>
      <c r="E108" s="52">
        <v>4.459121105132159E-3</v>
      </c>
      <c r="F108" s="52">
        <v>5.6379756624657537E-2</v>
      </c>
      <c r="G108" s="52" t="s">
        <v>441</v>
      </c>
      <c r="H108" s="52">
        <v>9.3243977099337572E-2</v>
      </c>
      <c r="I108" s="52">
        <v>4.6983130520547945E-3</v>
      </c>
      <c r="J108" s="52">
        <v>3.6020400065753425E-2</v>
      </c>
      <c r="K108" s="52">
        <v>3.6020400065753425E-2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522.03478356164385</v>
      </c>
      <c r="AL108" s="120" t="s">
        <v>244</v>
      </c>
    </row>
    <row r="109" spans="1:38" ht="26.45" customHeight="1" thickBot="1" x14ac:dyDescent="0.25">
      <c r="A109" s="49" t="s">
        <v>242</v>
      </c>
      <c r="B109" s="49" t="s">
        <v>259</v>
      </c>
      <c r="C109" s="50" t="s">
        <v>379</v>
      </c>
      <c r="D109" s="63"/>
      <c r="E109" s="52">
        <v>2.8369983751200001E-4</v>
      </c>
      <c r="F109" s="52">
        <v>5.0523479999999999E-3</v>
      </c>
      <c r="G109" s="52" t="s">
        <v>441</v>
      </c>
      <c r="H109" s="52">
        <v>8.1618260945759986E-3</v>
      </c>
      <c r="I109" s="52">
        <v>7.232400000000001E-4</v>
      </c>
      <c r="J109" s="52">
        <v>5.3726399999999997E-3</v>
      </c>
      <c r="K109" s="52">
        <v>5.3726399999999997E-3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10.332000000000001</v>
      </c>
      <c r="AL109" s="120" t="s">
        <v>244</v>
      </c>
    </row>
    <row r="110" spans="1:38" ht="26.45" customHeight="1" thickBot="1" x14ac:dyDescent="0.25">
      <c r="A110" s="49" t="s">
        <v>242</v>
      </c>
      <c r="B110" s="49" t="s">
        <v>260</v>
      </c>
      <c r="C110" s="50" t="s">
        <v>380</v>
      </c>
      <c r="D110" s="63"/>
      <c r="E110" s="52">
        <v>1.5968828047949998E-5</v>
      </c>
      <c r="F110" s="52">
        <v>5.8924499999999996E-4</v>
      </c>
      <c r="G110" s="52" t="s">
        <v>441</v>
      </c>
      <c r="H110" s="52">
        <v>3.8442966095429991E-4</v>
      </c>
      <c r="I110" s="52">
        <v>2.4531999999999995E-5</v>
      </c>
      <c r="J110" s="52">
        <v>1.8899999999999999E-4</v>
      </c>
      <c r="K110" s="52">
        <v>1.8899999999999999E-4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1.2050000000000001</v>
      </c>
      <c r="AL110" s="120" t="s">
        <v>244</v>
      </c>
    </row>
    <row r="111" spans="1:38" ht="26.45" customHeight="1" thickBot="1" x14ac:dyDescent="0.25">
      <c r="A111" s="49" t="s">
        <v>242</v>
      </c>
      <c r="B111" s="49" t="s">
        <v>261</v>
      </c>
      <c r="C111" s="50" t="s">
        <v>374</v>
      </c>
      <c r="D111" s="63"/>
      <c r="E111" s="52">
        <v>5.5030455754971411E-3</v>
      </c>
      <c r="F111" s="52">
        <v>9.9861984999999986E-2</v>
      </c>
      <c r="G111" s="52" t="s">
        <v>441</v>
      </c>
      <c r="H111" s="52">
        <v>9.352391541037712E-2</v>
      </c>
      <c r="I111" s="52">
        <v>2.1752219999999996E-4</v>
      </c>
      <c r="J111" s="52">
        <v>4.1950709999999999E-4</v>
      </c>
      <c r="K111" s="52">
        <v>9.3223799999999995E-4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51.790999999999997</v>
      </c>
      <c r="AL111" s="120" t="s">
        <v>244</v>
      </c>
    </row>
    <row r="112" spans="1:38" ht="26.45" customHeight="1" thickBot="1" x14ac:dyDescent="0.25">
      <c r="A112" s="49" t="s">
        <v>262</v>
      </c>
      <c r="B112" s="49" t="s">
        <v>263</v>
      </c>
      <c r="C112" s="50" t="s">
        <v>264</v>
      </c>
      <c r="D112" s="51"/>
      <c r="E112" s="52">
        <v>0.575802640684</v>
      </c>
      <c r="F112" s="52" t="s">
        <v>441</v>
      </c>
      <c r="G112" s="52" t="s">
        <v>441</v>
      </c>
      <c r="H112" s="52">
        <v>0.38257392448052147</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14389.8360171</v>
      </c>
      <c r="AL112" s="120" t="s">
        <v>431</v>
      </c>
    </row>
    <row r="113" spans="1:38" ht="26.45" customHeight="1" thickBot="1" x14ac:dyDescent="0.25">
      <c r="A113" s="49" t="s">
        <v>262</v>
      </c>
      <c r="B113" s="64" t="s">
        <v>265</v>
      </c>
      <c r="C113" s="65" t="s">
        <v>266</v>
      </c>
      <c r="D113" s="51"/>
      <c r="E113" s="52">
        <v>0.24828236339932097</v>
      </c>
      <c r="F113" s="52" t="s">
        <v>441</v>
      </c>
      <c r="G113" s="52" t="s">
        <v>441</v>
      </c>
      <c r="H113" s="52">
        <v>1.4099314249633721</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6207.0590849830251</v>
      </c>
      <c r="AL113" s="120" t="s">
        <v>431</v>
      </c>
    </row>
    <row r="114" spans="1:38" ht="26.45" customHeight="1" thickBot="1" x14ac:dyDescent="0.25">
      <c r="A114" s="49" t="s">
        <v>262</v>
      </c>
      <c r="B114" s="64" t="s">
        <v>267</v>
      </c>
      <c r="C114" s="65" t="s">
        <v>385</v>
      </c>
      <c r="D114" s="51"/>
      <c r="E114" s="52">
        <v>8.0159999999999991E-5</v>
      </c>
      <c r="F114" s="52" t="s">
        <v>441</v>
      </c>
      <c r="G114" s="52" t="s">
        <v>441</v>
      </c>
      <c r="H114" s="52">
        <v>2.6051999999999998E-4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2.004</v>
      </c>
      <c r="AL114" s="120" t="s">
        <v>431</v>
      </c>
    </row>
    <row r="115" spans="1:38" ht="26.45" customHeight="1" thickBot="1" x14ac:dyDescent="0.25">
      <c r="A115" s="49" t="s">
        <v>262</v>
      </c>
      <c r="B115" s="64" t="s">
        <v>268</v>
      </c>
      <c r="C115" s="65" t="s">
        <v>269</v>
      </c>
      <c r="D115" s="51"/>
      <c r="E115" s="52">
        <v>7.7893592360000017E-3</v>
      </c>
      <c r="F115" s="52" t="s">
        <v>441</v>
      </c>
      <c r="G115" s="52" t="s">
        <v>441</v>
      </c>
      <c r="H115" s="52">
        <v>1.5578718472000003E-2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194.73398090000003</v>
      </c>
      <c r="AL115" s="120" t="s">
        <v>431</v>
      </c>
    </row>
    <row r="116" spans="1:38" ht="26.45" customHeight="1" thickBot="1" x14ac:dyDescent="0.25">
      <c r="A116" s="49" t="s">
        <v>262</v>
      </c>
      <c r="B116" s="49" t="s">
        <v>270</v>
      </c>
      <c r="C116" s="55" t="s">
        <v>407</v>
      </c>
      <c r="D116" s="51"/>
      <c r="E116" s="52">
        <v>0.29368599032421</v>
      </c>
      <c r="F116" s="52" t="s">
        <v>441</v>
      </c>
      <c r="G116" s="52" t="s">
        <v>441</v>
      </c>
      <c r="H116" s="52">
        <v>0.82063894154884554</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7342.1497581052499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2.446017417527258E-3</v>
      </c>
      <c r="J119" s="52">
        <v>5.7923351309169292E-2</v>
      </c>
      <c r="K119" s="52">
        <v>5.7923351309169292E-2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101601.01483373252</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1.0160101483373252E-2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3.0439604244507628E-2</v>
      </c>
      <c r="G125" s="52" t="s">
        <v>441</v>
      </c>
      <c r="H125" s="52" t="s">
        <v>441</v>
      </c>
      <c r="I125" s="52">
        <v>5.9014189080000003E-6</v>
      </c>
      <c r="J125" s="52">
        <v>3.9163961844E-5</v>
      </c>
      <c r="K125" s="52">
        <v>8.2798695588000003E-5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178.83087600000002</v>
      </c>
      <c r="AL125" s="120" t="s">
        <v>433</v>
      </c>
    </row>
    <row r="126" spans="1:38" ht="26.45" customHeight="1" thickBot="1" x14ac:dyDescent="0.25">
      <c r="A126" s="49" t="s">
        <v>287</v>
      </c>
      <c r="B126" s="49" t="s">
        <v>290</v>
      </c>
      <c r="C126" s="50" t="s">
        <v>291</v>
      </c>
      <c r="D126" s="51"/>
      <c r="E126" s="52" t="s">
        <v>441</v>
      </c>
      <c r="F126" s="52" t="s">
        <v>441</v>
      </c>
      <c r="G126" s="52" t="s">
        <v>441</v>
      </c>
      <c r="H126" s="52">
        <v>4.8335999999999995E-3</v>
      </c>
      <c r="I126" s="52" t="s">
        <v>441</v>
      </c>
      <c r="J126" s="52" t="s">
        <v>441</v>
      </c>
      <c r="K126" s="52" t="s">
        <v>441</v>
      </c>
      <c r="L126" s="52" t="s">
        <v>441</v>
      </c>
      <c r="M126" s="52">
        <v>1.1278400000000001E-2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20.14</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2.2817E-2</v>
      </c>
      <c r="F128" s="52">
        <v>6.5667311520000029E-5</v>
      </c>
      <c r="G128" s="52">
        <v>9.1999999999999992E-4</v>
      </c>
      <c r="H128" s="52">
        <v>3.3390158400000009E-5</v>
      </c>
      <c r="I128" s="52">
        <v>3.6000000000000001E-5</v>
      </c>
      <c r="J128" s="52">
        <v>3.6000000000000001E-5</v>
      </c>
      <c r="K128" s="52">
        <v>3.6000000000000001E-5</v>
      </c>
      <c r="L128" s="52">
        <v>1.2600000000000002E-6</v>
      </c>
      <c r="M128" s="52">
        <v>3.6999999999999999E-4</v>
      </c>
      <c r="N128" s="52">
        <v>6.4554306240000015E-4</v>
      </c>
      <c r="O128" s="52">
        <v>5.1198242880000007E-5</v>
      </c>
      <c r="P128" s="52">
        <v>2.0924499264000007E-4</v>
      </c>
      <c r="Q128" s="52">
        <v>6.9006327360000025E-5</v>
      </c>
      <c r="R128" s="52">
        <v>1.8253286592000002E-4</v>
      </c>
      <c r="S128" s="52">
        <v>1.5248172336000004E-4</v>
      </c>
      <c r="T128" s="52">
        <v>2.4040914048000008E-4</v>
      </c>
      <c r="U128" s="52">
        <v>1.3022161776000003E-4</v>
      </c>
      <c r="V128" s="52">
        <v>2.7268629360000006E-4</v>
      </c>
      <c r="W128" s="52">
        <v>5.8432777200000021E-4</v>
      </c>
      <c r="X128" s="52">
        <v>9.3492443520000044E-8</v>
      </c>
      <c r="Y128" s="52">
        <v>1.9922794512000006E-7</v>
      </c>
      <c r="Z128" s="52">
        <v>1.0573550160000004E-7</v>
      </c>
      <c r="AA128" s="52">
        <v>1.2910861248000004E-7</v>
      </c>
      <c r="AB128" s="52">
        <v>5.2756450272000026E-7</v>
      </c>
      <c r="AC128" s="52">
        <v>5.0307838656000017E-4</v>
      </c>
      <c r="AD128" s="52">
        <v>3.7842179520000015E-8</v>
      </c>
      <c r="AE128" s="40"/>
      <c r="AF128" s="52" t="s">
        <v>441</v>
      </c>
      <c r="AG128" s="52" t="s">
        <v>441</v>
      </c>
      <c r="AH128" s="52" t="s">
        <v>441</v>
      </c>
      <c r="AI128" s="52" t="s">
        <v>441</v>
      </c>
      <c r="AJ128" s="52" t="s">
        <v>441</v>
      </c>
      <c r="AK128" s="52">
        <v>11.130052800000003</v>
      </c>
      <c r="AL128" s="120" t="s">
        <v>299</v>
      </c>
    </row>
    <row r="129" spans="1:38" ht="26.45" customHeight="1" thickBot="1" x14ac:dyDescent="0.25">
      <c r="A129" s="49" t="s">
        <v>287</v>
      </c>
      <c r="B129" s="53" t="s">
        <v>297</v>
      </c>
      <c r="C129" s="61" t="s">
        <v>298</v>
      </c>
      <c r="D129" s="51"/>
      <c r="E129" s="52" t="s">
        <v>442</v>
      </c>
      <c r="F129" s="52">
        <v>5.3206000000000011E-4</v>
      </c>
      <c r="G129" s="52" t="s">
        <v>442</v>
      </c>
      <c r="H129" s="52" t="s">
        <v>441</v>
      </c>
      <c r="I129" s="52" t="s">
        <v>442</v>
      </c>
      <c r="J129" s="52" t="s">
        <v>442</v>
      </c>
      <c r="K129" s="52" t="s">
        <v>442</v>
      </c>
      <c r="L129" s="52" t="s">
        <v>442</v>
      </c>
      <c r="M129" s="52" t="s">
        <v>442</v>
      </c>
      <c r="N129" s="52">
        <v>9.3470000000000011E-5</v>
      </c>
      <c r="O129" s="52">
        <v>7.1900000000000015E-6</v>
      </c>
      <c r="P129" s="52">
        <v>4.0264000000000001E-6</v>
      </c>
      <c r="Q129" s="52">
        <v>1.1504000000000002E-6</v>
      </c>
      <c r="R129" s="52" t="s">
        <v>441</v>
      </c>
      <c r="S129" s="52" t="s">
        <v>441</v>
      </c>
      <c r="T129" s="52">
        <v>1.0066000000000002E-5</v>
      </c>
      <c r="U129" s="52" t="s">
        <v>441</v>
      </c>
      <c r="V129" s="52" t="s">
        <v>441</v>
      </c>
      <c r="W129" s="52">
        <v>7.1900000000000013E-4</v>
      </c>
      <c r="X129" s="52" t="s">
        <v>441</v>
      </c>
      <c r="Y129" s="52" t="s">
        <v>441</v>
      </c>
      <c r="Z129" s="52" t="s">
        <v>441</v>
      </c>
      <c r="AA129" s="52" t="s">
        <v>441</v>
      </c>
      <c r="AB129" s="52">
        <v>1.438E-6</v>
      </c>
      <c r="AC129" s="52">
        <v>1.4380000000000003E-4</v>
      </c>
      <c r="AD129" s="52" t="s">
        <v>441</v>
      </c>
      <c r="AE129" s="40"/>
      <c r="AF129" s="52" t="s">
        <v>441</v>
      </c>
      <c r="AG129" s="52" t="s">
        <v>441</v>
      </c>
      <c r="AH129" s="52" t="s">
        <v>441</v>
      </c>
      <c r="AI129" s="52" t="s">
        <v>441</v>
      </c>
      <c r="AJ129" s="52" t="s">
        <v>441</v>
      </c>
      <c r="AK129" s="52">
        <v>7.1900000000000006E-2</v>
      </c>
      <c r="AL129" s="120" t="s">
        <v>299</v>
      </c>
    </row>
    <row r="130" spans="1:38" ht="26.45" customHeight="1" thickBot="1" x14ac:dyDescent="0.25">
      <c r="A130" s="49" t="s">
        <v>287</v>
      </c>
      <c r="B130" s="53" t="s">
        <v>300</v>
      </c>
      <c r="C130" s="67" t="s">
        <v>301</v>
      </c>
      <c r="D130" s="51"/>
      <c r="E130" s="52" t="s">
        <v>442</v>
      </c>
      <c r="F130" s="52">
        <v>4.4743892800000002E-3</v>
      </c>
      <c r="G130" s="52" t="s">
        <v>442</v>
      </c>
      <c r="H130" s="52" t="s">
        <v>441</v>
      </c>
      <c r="I130" s="52" t="s">
        <v>442</v>
      </c>
      <c r="J130" s="52" t="s">
        <v>442</v>
      </c>
      <c r="K130" s="52" t="s">
        <v>442</v>
      </c>
      <c r="L130" s="52" t="s">
        <v>442</v>
      </c>
      <c r="M130" s="52" t="s">
        <v>442</v>
      </c>
      <c r="N130" s="52">
        <v>7.860413600000001E-4</v>
      </c>
      <c r="O130" s="52">
        <v>6.0464720000000005E-5</v>
      </c>
      <c r="P130" s="52">
        <v>3.3860243199999999E-5</v>
      </c>
      <c r="Q130" s="52">
        <v>9.6743552000000019E-6</v>
      </c>
      <c r="R130" s="52" t="s">
        <v>441</v>
      </c>
      <c r="S130" s="52" t="s">
        <v>441</v>
      </c>
      <c r="T130" s="52">
        <v>8.4650608000000021E-5</v>
      </c>
      <c r="U130" s="52" t="s">
        <v>441</v>
      </c>
      <c r="V130" s="52" t="s">
        <v>441</v>
      </c>
      <c r="W130" s="52">
        <v>6.0464720000000007E-3</v>
      </c>
      <c r="X130" s="52" t="s">
        <v>441</v>
      </c>
      <c r="Y130" s="52" t="s">
        <v>441</v>
      </c>
      <c r="Z130" s="52" t="s">
        <v>441</v>
      </c>
      <c r="AA130" s="52" t="s">
        <v>441</v>
      </c>
      <c r="AB130" s="52">
        <v>1.2092944000000001E-5</v>
      </c>
      <c r="AC130" s="52">
        <v>1.2092944000000002E-3</v>
      </c>
      <c r="AD130" s="52" t="s">
        <v>441</v>
      </c>
      <c r="AE130" s="40"/>
      <c r="AF130" s="52" t="s">
        <v>441</v>
      </c>
      <c r="AG130" s="52" t="s">
        <v>441</v>
      </c>
      <c r="AH130" s="52" t="s">
        <v>441</v>
      </c>
      <c r="AI130" s="52" t="s">
        <v>441</v>
      </c>
      <c r="AJ130" s="52" t="s">
        <v>441</v>
      </c>
      <c r="AK130" s="52">
        <v>0.60464720000000005</v>
      </c>
      <c r="AL130" s="120" t="s">
        <v>299</v>
      </c>
    </row>
    <row r="131" spans="1:38" ht="26.45" customHeight="1" thickBot="1" x14ac:dyDescent="0.25">
      <c r="A131" s="49" t="s">
        <v>287</v>
      </c>
      <c r="B131" s="53" t="s">
        <v>302</v>
      </c>
      <c r="C131" s="61" t="s">
        <v>303</v>
      </c>
      <c r="D131" s="51"/>
      <c r="E131" s="52" t="s">
        <v>442</v>
      </c>
      <c r="F131" s="52">
        <v>2.0544999999999998E-4</v>
      </c>
      <c r="G131" s="52" t="s">
        <v>442</v>
      </c>
      <c r="H131" s="52" t="s">
        <v>441</v>
      </c>
      <c r="I131" s="52" t="s">
        <v>442</v>
      </c>
      <c r="J131" s="52" t="s">
        <v>442</v>
      </c>
      <c r="K131" s="52" t="s">
        <v>442</v>
      </c>
      <c r="L131" s="52" t="s">
        <v>442</v>
      </c>
      <c r="M131" s="52" t="s">
        <v>442</v>
      </c>
      <c r="N131" s="52" t="s">
        <v>435</v>
      </c>
      <c r="O131" s="52">
        <v>3.5220000000000032E-5</v>
      </c>
      <c r="P131" s="52">
        <v>4.7547000000000035E-4</v>
      </c>
      <c r="Q131" s="52">
        <v>2.9350000000000029E-7</v>
      </c>
      <c r="R131" s="52">
        <v>4.6960000000000047E-6</v>
      </c>
      <c r="S131" s="52">
        <v>7.2201000000000003E-4</v>
      </c>
      <c r="T131" s="52">
        <v>8.8049999999999985E-5</v>
      </c>
      <c r="U131" s="52" t="s">
        <v>441</v>
      </c>
      <c r="V131" s="52" t="s">
        <v>441</v>
      </c>
      <c r="W131" s="52">
        <v>0.11740000000000009</v>
      </c>
      <c r="X131" s="52" t="s">
        <v>441</v>
      </c>
      <c r="Y131" s="52" t="s">
        <v>441</v>
      </c>
      <c r="Z131" s="52" t="s">
        <v>441</v>
      </c>
      <c r="AA131" s="52" t="s">
        <v>441</v>
      </c>
      <c r="AB131" s="52">
        <v>1.174E-8</v>
      </c>
      <c r="AC131" s="52">
        <v>2.9350000000000001E-2</v>
      </c>
      <c r="AD131" s="52">
        <v>5.8700000000000002E-3</v>
      </c>
      <c r="AE131" s="40"/>
      <c r="AF131" s="52" t="s">
        <v>441</v>
      </c>
      <c r="AG131" s="52" t="s">
        <v>441</v>
      </c>
      <c r="AH131" s="52" t="s">
        <v>441</v>
      </c>
      <c r="AI131" s="52" t="s">
        <v>441</v>
      </c>
      <c r="AJ131" s="52" t="s">
        <v>441</v>
      </c>
      <c r="AK131" s="52">
        <v>0.29349999999999998</v>
      </c>
      <c r="AL131" s="120" t="s">
        <v>299</v>
      </c>
    </row>
    <row r="132" spans="1:38" ht="26.45" customHeight="1" thickBot="1" x14ac:dyDescent="0.25">
      <c r="A132" s="49" t="s">
        <v>287</v>
      </c>
      <c r="B132" s="53" t="s">
        <v>304</v>
      </c>
      <c r="C132" s="61" t="s">
        <v>305</v>
      </c>
      <c r="D132" s="51"/>
      <c r="E132" s="52" t="s">
        <v>442</v>
      </c>
      <c r="F132" s="52">
        <v>3.8198799999999999E-3</v>
      </c>
      <c r="G132" s="52" t="s">
        <v>442</v>
      </c>
      <c r="H132" s="52" t="s">
        <v>441</v>
      </c>
      <c r="I132" s="52" t="s">
        <v>442</v>
      </c>
      <c r="J132" s="52" t="s">
        <v>442</v>
      </c>
      <c r="K132" s="52" t="s">
        <v>442</v>
      </c>
      <c r="L132" s="52" t="s">
        <v>442</v>
      </c>
      <c r="M132" s="52" t="s">
        <v>442</v>
      </c>
      <c r="N132" s="52">
        <v>6.7106000000000002E-4</v>
      </c>
      <c r="O132" s="52">
        <v>5.1619999999999997E-5</v>
      </c>
      <c r="P132" s="52">
        <v>2.89072E-5</v>
      </c>
      <c r="Q132" s="52">
        <v>8.2592000000000005E-6</v>
      </c>
      <c r="R132" s="52" t="s">
        <v>441</v>
      </c>
      <c r="S132" s="52" t="s">
        <v>441</v>
      </c>
      <c r="T132" s="52">
        <v>7.2268000000000007E-5</v>
      </c>
      <c r="U132" s="52" t="s">
        <v>441</v>
      </c>
      <c r="V132" s="52" t="s">
        <v>441</v>
      </c>
      <c r="W132" s="52">
        <v>5.1619999999999999E-3</v>
      </c>
      <c r="X132" s="52" t="s">
        <v>441</v>
      </c>
      <c r="Y132" s="52" t="s">
        <v>441</v>
      </c>
      <c r="Z132" s="52" t="s">
        <v>441</v>
      </c>
      <c r="AA132" s="52" t="s">
        <v>441</v>
      </c>
      <c r="AB132" s="52">
        <v>1.0324E-5</v>
      </c>
      <c r="AC132" s="52">
        <v>1.0323999999999999E-3</v>
      </c>
      <c r="AD132" s="52" t="s">
        <v>441</v>
      </c>
      <c r="AE132" s="40"/>
      <c r="AF132" s="52" t="s">
        <v>441</v>
      </c>
      <c r="AG132" s="52" t="s">
        <v>441</v>
      </c>
      <c r="AH132" s="52" t="s">
        <v>441</v>
      </c>
      <c r="AI132" s="52" t="s">
        <v>441</v>
      </c>
      <c r="AJ132" s="52" t="s">
        <v>441</v>
      </c>
      <c r="AK132" s="52">
        <v>0.51619999999999999</v>
      </c>
      <c r="AL132" s="120" t="s">
        <v>426</v>
      </c>
    </row>
    <row r="133" spans="1:38" ht="26.45" customHeight="1" thickBot="1" x14ac:dyDescent="0.25">
      <c r="A133" s="49" t="s">
        <v>287</v>
      </c>
      <c r="B133" s="53" t="s">
        <v>306</v>
      </c>
      <c r="C133" s="61" t="s">
        <v>307</v>
      </c>
      <c r="D133" s="51"/>
      <c r="E133" s="52">
        <v>4.6859999999999995E-4</v>
      </c>
      <c r="F133" s="52">
        <v>7.3839999999999991E-6</v>
      </c>
      <c r="G133" s="52">
        <v>6.4183999999999994E-5</v>
      </c>
      <c r="H133" s="52" t="s">
        <v>441</v>
      </c>
      <c r="I133" s="52">
        <v>1.9709600000000002E-5</v>
      </c>
      <c r="J133" s="52">
        <v>1.9709600000000002E-5</v>
      </c>
      <c r="K133" s="52">
        <v>2.190208E-5</v>
      </c>
      <c r="L133" s="52" t="s">
        <v>441</v>
      </c>
      <c r="M133" s="52">
        <v>7.9520000000000011E-5</v>
      </c>
      <c r="N133" s="52">
        <v>1.7057040000000002E-5</v>
      </c>
      <c r="O133" s="52">
        <v>2.8570400000000002E-6</v>
      </c>
      <c r="P133" s="52">
        <v>8.4632000000000001E-4</v>
      </c>
      <c r="Q133" s="52">
        <v>7.7304800000000002E-6</v>
      </c>
      <c r="R133" s="52">
        <v>7.7020800000000006E-6</v>
      </c>
      <c r="S133" s="52">
        <v>7.06024E-6</v>
      </c>
      <c r="T133" s="52">
        <v>9.8434399999999991E-6</v>
      </c>
      <c r="U133" s="52">
        <v>1.1235040000000001E-5</v>
      </c>
      <c r="V133" s="52">
        <v>9.0948160000000008E-5</v>
      </c>
      <c r="W133" s="52">
        <v>1.5336E-5</v>
      </c>
      <c r="X133" s="52">
        <v>7.4975999999999986E-9</v>
      </c>
      <c r="Y133" s="52">
        <v>4.0952800000000004E-9</v>
      </c>
      <c r="Z133" s="52">
        <v>3.6579200000000001E-9</v>
      </c>
      <c r="AA133" s="52">
        <v>3.9703200000000004E-9</v>
      </c>
      <c r="AB133" s="52">
        <v>1.9221119999999999E-8</v>
      </c>
      <c r="AC133" s="52">
        <v>8.5199999999999997E-5</v>
      </c>
      <c r="AD133" s="52">
        <v>2.3287999999999998E-4</v>
      </c>
      <c r="AE133" s="40"/>
      <c r="AF133" s="52" t="s">
        <v>441</v>
      </c>
      <c r="AG133" s="52" t="s">
        <v>441</v>
      </c>
      <c r="AH133" s="52" t="s">
        <v>441</v>
      </c>
      <c r="AI133" s="52" t="s">
        <v>441</v>
      </c>
      <c r="AJ133" s="52" t="s">
        <v>441</v>
      </c>
      <c r="AK133" s="52">
        <v>568</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1.0381394679964773E-3</v>
      </c>
      <c r="F139" s="52">
        <v>5.0775500691129429E-3</v>
      </c>
      <c r="G139" s="52">
        <v>1.8577776478437169E-2</v>
      </c>
      <c r="H139" s="52" t="s">
        <v>441</v>
      </c>
      <c r="I139" s="52">
        <v>5.5358940897694085E-3</v>
      </c>
      <c r="J139" s="52">
        <v>5.5358940897694085E-3</v>
      </c>
      <c r="K139" s="52">
        <v>5.5358940897694085E-3</v>
      </c>
      <c r="L139" s="52" t="s">
        <v>441</v>
      </c>
      <c r="M139" s="52">
        <v>1.7268855538904362E-2</v>
      </c>
      <c r="N139" s="52">
        <v>6.3829378996763039E-2</v>
      </c>
      <c r="O139" s="52">
        <v>1.4738874991983969E-4</v>
      </c>
      <c r="P139" s="52">
        <v>1.5075176267803683E-5</v>
      </c>
      <c r="Q139" s="52">
        <v>4.4421156535813466E-5</v>
      </c>
      <c r="R139" s="52">
        <v>3.1873251727096251E-4</v>
      </c>
      <c r="S139" s="52">
        <v>2.1550661911040343E-3</v>
      </c>
      <c r="T139" s="52">
        <v>2.1792823895629463E-4</v>
      </c>
      <c r="U139" s="52" t="s">
        <v>441</v>
      </c>
      <c r="V139" s="52">
        <v>0.24906084452147956</v>
      </c>
      <c r="W139" s="52">
        <v>0.13843663758636518</v>
      </c>
      <c r="X139" s="52">
        <v>1.5158338305887678E-3</v>
      </c>
      <c r="Y139" s="52">
        <v>3.0748996448300338E-3</v>
      </c>
      <c r="Z139" s="52">
        <v>2.7113450984270582E-3</v>
      </c>
      <c r="AA139" s="52">
        <v>2.1957607315792626E-3</v>
      </c>
      <c r="AB139" s="52">
        <v>9.4978393054251219E-3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17.367733466933114</v>
      </c>
      <c r="F141" s="68">
        <f>SUM(F14:F140)</f>
        <v>4.9616785424140941</v>
      </c>
      <c r="G141" s="68">
        <f t="shared" ref="G141:AD141" si="0">SUM(G14:G140)</f>
        <v>63.687654510289967</v>
      </c>
      <c r="H141" s="68">
        <f>SUM(H14:H140)</f>
        <v>5.03293304989249</v>
      </c>
      <c r="I141" s="68">
        <f t="shared" si="0"/>
        <v>1.399361485202242</v>
      </c>
      <c r="J141" s="68">
        <f t="shared" si="0"/>
        <v>2.4671453044241796</v>
      </c>
      <c r="K141" s="68">
        <f t="shared" si="0"/>
        <v>4.1393157850297841</v>
      </c>
      <c r="L141" s="68">
        <f t="shared" si="0"/>
        <v>0.12422728810766405</v>
      </c>
      <c r="M141" s="68">
        <f t="shared" si="0"/>
        <v>108.05500047170256</v>
      </c>
      <c r="N141" s="68">
        <f t="shared" si="0"/>
        <v>0.82486579128825521</v>
      </c>
      <c r="O141" s="68">
        <f t="shared" si="0"/>
        <v>0.13245393115877838</v>
      </c>
      <c r="P141" s="68">
        <f t="shared" si="0"/>
        <v>1.180188095793324E-2</v>
      </c>
      <c r="Q141" s="68">
        <f t="shared" si="0"/>
        <v>0.18839381986151049</v>
      </c>
      <c r="R141" s="68">
        <f>SUM(R14:R140)</f>
        <v>0.25743873943035195</v>
      </c>
      <c r="S141" s="68">
        <f t="shared" si="0"/>
        <v>2.8920965522130944</v>
      </c>
      <c r="T141" s="68">
        <f t="shared" si="0"/>
        <v>4.0163213648780358</v>
      </c>
      <c r="U141" s="68">
        <f t="shared" si="0"/>
        <v>3.0197278985983223E-2</v>
      </c>
      <c r="V141" s="68">
        <f t="shared" si="0"/>
        <v>5.6373447627891498</v>
      </c>
      <c r="W141" s="68">
        <f t="shared" si="0"/>
        <v>0.58875123494552983</v>
      </c>
      <c r="X141" s="68">
        <f t="shared" si="0"/>
        <v>1.2978126290134459E-2</v>
      </c>
      <c r="Y141" s="68">
        <f t="shared" si="0"/>
        <v>4.2091719713636004E-2</v>
      </c>
      <c r="Z141" s="68">
        <f t="shared" si="0"/>
        <v>2.5277482835210176E-2</v>
      </c>
      <c r="AA141" s="68">
        <f t="shared" si="0"/>
        <v>1.0651835081450281E-2</v>
      </c>
      <c r="AB141" s="68">
        <f t="shared" si="0"/>
        <v>9.6024630604430936E-2</v>
      </c>
      <c r="AC141" s="68">
        <f t="shared" si="0"/>
        <v>0.42024692070283204</v>
      </c>
      <c r="AD141" s="68">
        <f t="shared" si="0"/>
        <v>7.5922824010069515E-2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17.367733466933114</v>
      </c>
      <c r="F152" s="110">
        <f>SUM(F$141, F$151, IF(AND(ISNUMBER(SEARCH($B$4,"AT|BE|CH|GB|IE|LT|LU|NL")),SUM(F$143:F$149)&gt;0),SUM(F$143:F$149)-SUM(F$27:F$33),0))</f>
        <v>4.9616785424140941</v>
      </c>
      <c r="G152" s="10">
        <f t="shared" ref="G152:AD152" si="1">SUM(G$141, G$151, IF(AND(ISNUMBER(SEARCH($B$4,"AT|BE|CH|GB|IE|LT|LU|NL")),SUM(G$143:G$149)&gt;0),SUM(G$143:G$149)-SUM(G$27:G$33),0))</f>
        <v>63.687654510289967</v>
      </c>
      <c r="H152" s="10">
        <f t="shared" si="1"/>
        <v>5.03293304989249</v>
      </c>
      <c r="I152" s="10">
        <f t="shared" si="1"/>
        <v>1.399361485202242</v>
      </c>
      <c r="J152" s="10">
        <f t="shared" si="1"/>
        <v>2.4671453044241796</v>
      </c>
      <c r="K152" s="10">
        <f t="shared" si="1"/>
        <v>4.1393157850297841</v>
      </c>
      <c r="L152" s="10">
        <f t="shared" si="1"/>
        <v>0.12422728810766405</v>
      </c>
      <c r="M152" s="10">
        <f t="shared" si="1"/>
        <v>108.05500047170256</v>
      </c>
      <c r="N152" s="10">
        <f t="shared" si="1"/>
        <v>0.82486579128825521</v>
      </c>
      <c r="O152" s="10">
        <f t="shared" si="1"/>
        <v>0.13245393115877838</v>
      </c>
      <c r="P152" s="10">
        <f t="shared" si="1"/>
        <v>1.180188095793324E-2</v>
      </c>
      <c r="Q152" s="10">
        <f t="shared" si="1"/>
        <v>0.18839381986151049</v>
      </c>
      <c r="R152" s="10">
        <f t="shared" si="1"/>
        <v>0.25743873943035195</v>
      </c>
      <c r="S152" s="10">
        <f t="shared" si="1"/>
        <v>2.8920965522130944</v>
      </c>
      <c r="T152" s="10">
        <f t="shared" si="1"/>
        <v>4.0163213648780358</v>
      </c>
      <c r="U152" s="10">
        <f t="shared" si="1"/>
        <v>3.0197278985983223E-2</v>
      </c>
      <c r="V152" s="10">
        <f t="shared" si="1"/>
        <v>5.6373447627891498</v>
      </c>
      <c r="W152" s="10">
        <f t="shared" si="1"/>
        <v>0.58875123494552983</v>
      </c>
      <c r="X152" s="10">
        <f t="shared" si="1"/>
        <v>1.2978126290134459E-2</v>
      </c>
      <c r="Y152" s="10">
        <f t="shared" si="1"/>
        <v>4.2091719713636004E-2</v>
      </c>
      <c r="Z152" s="10">
        <f t="shared" si="1"/>
        <v>2.5277482835210176E-2</v>
      </c>
      <c r="AA152" s="10">
        <f t="shared" si="1"/>
        <v>1.0651835081450281E-2</v>
      </c>
      <c r="AB152" s="10">
        <f t="shared" si="1"/>
        <v>9.6024630604430936E-2</v>
      </c>
      <c r="AC152" s="10">
        <f t="shared" si="1"/>
        <v>0.42024692070283204</v>
      </c>
      <c r="AD152" s="10">
        <f t="shared" si="1"/>
        <v>7.5922824010069515E-2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17.367733466933114</v>
      </c>
      <c r="F154" s="110">
        <f>SUM(F$141, F$153, -1 * IF(OR($B$6=2005,$B$6&gt;=2020),SUM(F$99:F$122),0), IF(AND(ISNUMBER(SEARCH($B$4,"AT|BE|CH|GB|IE|LT|LU|NL")),SUM(F$143:F$149)&gt;0),SUM(F$143:F$149)-SUM(F$27:F$33),0))</f>
        <v>4.9616785424140941</v>
      </c>
      <c r="G154" s="10">
        <f>SUM(G$141, G$153, IF(AND(ISNUMBER(SEARCH($B$4,"AT|BE|CH|GB|IE|LT|LU|NL")),SUM(G$143:G$149)&gt;0),SUM(G$143:G$149)-SUM(G$27:G$33),0))</f>
        <v>63.687654510289967</v>
      </c>
      <c r="H154" s="10">
        <f>SUM(H$141, H$153, IF(AND(ISNUMBER(SEARCH($B$4,"AT|BE|CH|GB|IE|LT|LU|NL")),SUM(H$143:H$149)&gt;0),SUM(H$143:H$149)-SUM(H$27:H$33),0))</f>
        <v>5.03293304989249</v>
      </c>
      <c r="I154" s="10">
        <f t="shared" ref="I154:AD154" si="2">SUM(I$141, I$153, IF(AND(ISNUMBER(SEARCH($B$4,"AT|BE|CH|GB|IE|LT|LU|NL")),SUM(I$143:I$149)&gt;0),SUM(I$143:I$149)-SUM(I$27:I$33),0))</f>
        <v>1.399361485202242</v>
      </c>
      <c r="J154" s="10">
        <f t="shared" si="2"/>
        <v>2.4671453044241796</v>
      </c>
      <c r="K154" s="10">
        <f t="shared" si="2"/>
        <v>4.1393157850297841</v>
      </c>
      <c r="L154" s="10">
        <f t="shared" si="2"/>
        <v>0.12422728810766405</v>
      </c>
      <c r="M154" s="10">
        <f t="shared" si="2"/>
        <v>108.05500047170256</v>
      </c>
      <c r="N154" s="10">
        <f t="shared" si="2"/>
        <v>0.82486579128825521</v>
      </c>
      <c r="O154" s="10">
        <f t="shared" si="2"/>
        <v>0.13245393115877838</v>
      </c>
      <c r="P154" s="10">
        <f t="shared" si="2"/>
        <v>1.180188095793324E-2</v>
      </c>
      <c r="Q154" s="10">
        <f t="shared" si="2"/>
        <v>0.18839381986151049</v>
      </c>
      <c r="R154" s="10">
        <f t="shared" si="2"/>
        <v>0.25743873943035195</v>
      </c>
      <c r="S154" s="10">
        <f t="shared" si="2"/>
        <v>2.8920965522130944</v>
      </c>
      <c r="T154" s="10">
        <f t="shared" si="2"/>
        <v>4.0163213648780358</v>
      </c>
      <c r="U154" s="10">
        <f t="shared" si="2"/>
        <v>3.0197278985983223E-2</v>
      </c>
      <c r="V154" s="10">
        <f t="shared" si="2"/>
        <v>5.6373447627891498</v>
      </c>
      <c r="W154" s="10">
        <f t="shared" si="2"/>
        <v>0.58875123494552983</v>
      </c>
      <c r="X154" s="10">
        <f t="shared" si="2"/>
        <v>1.2978126290134459E-2</v>
      </c>
      <c r="Y154" s="10">
        <f t="shared" si="2"/>
        <v>4.2091719713636004E-2</v>
      </c>
      <c r="Z154" s="10">
        <f t="shared" si="2"/>
        <v>2.5277482835210176E-2</v>
      </c>
      <c r="AA154" s="10">
        <f t="shared" si="2"/>
        <v>1.0651835081450281E-2</v>
      </c>
      <c r="AB154" s="10">
        <f t="shared" si="2"/>
        <v>9.6024630604430936E-2</v>
      </c>
      <c r="AC154" s="10">
        <f t="shared" si="2"/>
        <v>0.42024692070283204</v>
      </c>
      <c r="AD154" s="10">
        <f t="shared" si="2"/>
        <v>7.5922824010069515E-2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2.2054014159605599</v>
      </c>
      <c r="F157" s="112">
        <v>3.7533344310659178</v>
      </c>
      <c r="G157" s="112">
        <v>0.16593689850030299</v>
      </c>
      <c r="H157" s="112" t="s">
        <v>441</v>
      </c>
      <c r="I157" s="112">
        <v>5.4995424815321201E-2</v>
      </c>
      <c r="J157" s="112">
        <v>5.4995424815321201E-2</v>
      </c>
      <c r="K157" s="112">
        <v>5.4995424815321201E-2</v>
      </c>
      <c r="L157" s="112">
        <v>8.249313722298179E-3</v>
      </c>
      <c r="M157" s="112">
        <v>0.41092261452255296</v>
      </c>
      <c r="N157" s="112" t="s">
        <v>441</v>
      </c>
      <c r="O157" s="112" t="s">
        <v>441</v>
      </c>
      <c r="P157" s="112" t="s">
        <v>441</v>
      </c>
      <c r="Q157" s="112" t="s">
        <v>441</v>
      </c>
      <c r="R157" s="112" t="s">
        <v>441</v>
      </c>
      <c r="S157" s="112" t="s">
        <v>441</v>
      </c>
      <c r="T157" s="112" t="s">
        <v>441</v>
      </c>
      <c r="U157" s="112" t="s">
        <v>441</v>
      </c>
      <c r="V157" s="112" t="s">
        <v>441</v>
      </c>
      <c r="W157" s="112">
        <v>1.1852635045471318E-2</v>
      </c>
      <c r="X157" s="112" t="s">
        <v>441</v>
      </c>
      <c r="Y157" s="112" t="s">
        <v>441</v>
      </c>
      <c r="Z157" s="112" t="s">
        <v>441</v>
      </c>
      <c r="AA157" s="112" t="s">
        <v>441</v>
      </c>
      <c r="AB157" s="112" t="s">
        <v>441</v>
      </c>
      <c r="AC157" s="112" t="s">
        <v>441</v>
      </c>
      <c r="AD157" s="112" t="s">
        <v>441</v>
      </c>
      <c r="AE157" s="43"/>
      <c r="AF157" s="16">
        <v>8711.7676055304491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6.4994923777870195E-2</v>
      </c>
      <c r="F158" s="112">
        <v>0.10195795219313407</v>
      </c>
      <c r="G158" s="112">
        <v>4.5076148046604122E-3</v>
      </c>
      <c r="H158" s="112" t="s">
        <v>441</v>
      </c>
      <c r="I158" s="112">
        <v>5.3408260048577596E-5</v>
      </c>
      <c r="J158" s="112">
        <v>5.3408260048577596E-5</v>
      </c>
      <c r="K158" s="112">
        <v>5.3408260048577596E-5</v>
      </c>
      <c r="L158" s="112">
        <v>8.0112390072866387E-6</v>
      </c>
      <c r="M158" s="112">
        <v>2.6995560080031289E-2</v>
      </c>
      <c r="N158" s="112" t="s">
        <v>441</v>
      </c>
      <c r="O158" s="112" t="s">
        <v>441</v>
      </c>
      <c r="P158" s="112" t="s">
        <v>441</v>
      </c>
      <c r="Q158" s="112" t="s">
        <v>441</v>
      </c>
      <c r="R158" s="112" t="s">
        <v>441</v>
      </c>
      <c r="S158" s="112" t="s">
        <v>441</v>
      </c>
      <c r="T158" s="112" t="s">
        <v>441</v>
      </c>
      <c r="U158" s="112" t="s">
        <v>441</v>
      </c>
      <c r="V158" s="112" t="s">
        <v>441</v>
      </c>
      <c r="W158" s="112">
        <v>3.2197248060989705E-4</v>
      </c>
      <c r="X158" s="112" t="s">
        <v>441</v>
      </c>
      <c r="Y158" s="112" t="s">
        <v>441</v>
      </c>
      <c r="Z158" s="112" t="s">
        <v>441</v>
      </c>
      <c r="AA158" s="112" t="s">
        <v>441</v>
      </c>
      <c r="AB158" s="112" t="s">
        <v>441</v>
      </c>
      <c r="AC158" s="112" t="s">
        <v>441</v>
      </c>
      <c r="AD158" s="112" t="s">
        <v>441</v>
      </c>
      <c r="AE158" s="43"/>
      <c r="AF158" s="16">
        <v>236.64977324827436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1.176532876431976</v>
      </c>
      <c r="F159" s="112">
        <v>4.2935305057692191E-2</v>
      </c>
      <c r="G159" s="112">
        <v>0.28635179999999999</v>
      </c>
      <c r="H159" s="112" t="s">
        <v>441</v>
      </c>
      <c r="I159" s="112">
        <v>4.4487158811091998E-2</v>
      </c>
      <c r="J159" s="112">
        <v>5.2317153469558106E-2</v>
      </c>
      <c r="K159" s="112">
        <v>5.2317153469558106E-2</v>
      </c>
      <c r="L159" s="112">
        <v>1.3792621671662939E-3</v>
      </c>
      <c r="M159" s="112">
        <v>8.9868659496292996E-2</v>
      </c>
      <c r="N159" s="112">
        <v>3.2974499999999999E-3</v>
      </c>
      <c r="O159" s="112">
        <v>3.0149000000000002E-4</v>
      </c>
      <c r="P159" s="112">
        <v>5.9351000000000011E-4</v>
      </c>
      <c r="Q159" s="112">
        <v>5.8703600000000007E-3</v>
      </c>
      <c r="R159" s="112">
        <v>6.3273299999999999E-3</v>
      </c>
      <c r="S159" s="112">
        <v>2.256638E-2</v>
      </c>
      <c r="T159" s="112">
        <v>0.26336900000000002</v>
      </c>
      <c r="U159" s="112">
        <v>3.0926399999999998E-3</v>
      </c>
      <c r="V159" s="112">
        <v>2.6849999999999999E-2</v>
      </c>
      <c r="W159" s="112">
        <v>5.5519100000000002E-3</v>
      </c>
      <c r="X159" s="112">
        <v>6.8072000000000008E-5</v>
      </c>
      <c r="Y159" s="112">
        <v>3.7922999999999999E-4</v>
      </c>
      <c r="Z159" s="112">
        <v>3.0149000000000002E-4</v>
      </c>
      <c r="AA159" s="112">
        <v>8.4567000000000005E-5</v>
      </c>
      <c r="AB159" s="112">
        <v>8.333590000000001E-4</v>
      </c>
      <c r="AC159" s="112">
        <v>2.2564400000000002E-3</v>
      </c>
      <c r="AD159" s="112">
        <v>4.986018E-3</v>
      </c>
      <c r="AE159" s="43"/>
      <c r="AF159" s="16">
        <v>941.91260000000011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10879.7472</v>
      </c>
      <c r="H162" s="113" t="s">
        <v>443</v>
      </c>
      <c r="I162" s="113" t="s">
        <v>441</v>
      </c>
      <c r="J162" s="113" t="s">
        <v>441</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79" priority="9" operator="containsText" text="NR">
      <formula>NOT(ISERROR(SEARCH("NR",E14)))</formula>
    </cfRule>
  </conditionalFormatting>
  <conditionalFormatting sqref="E14:AK140">
    <cfRule type="containsText" dxfId="78" priority="1" operator="containsText" text="NA">
      <formula>NOT(ISERROR(SEARCH("NA",E14)))</formula>
    </cfRule>
    <cfRule type="containsText" dxfId="77" priority="2" operator="containsText" text="IE">
      <formula>NOT(ISERROR(SEARCH("IE",E14)))</formula>
    </cfRule>
    <cfRule type="containsText" dxfId="76" priority="3" operator="containsText" text="NE">
      <formula>NOT(ISERROR(SEARCH("NE",E14)))</formula>
    </cfRule>
    <cfRule type="containsText" dxfId="75" priority="4" operator="containsText" text="NO">
      <formula>NOT(ISERROR(SEARCH("NO",E14)))</formula>
    </cfRule>
    <cfRule type="cellIs" dxfId="74" priority="6" operator="equal">
      <formula>0</formula>
    </cfRule>
  </conditionalFormatting>
  <conditionalFormatting sqref="E23:AK140">
    <cfRule type="cellIs" dxfId="73" priority="5" operator="lessThan">
      <formula>0</formula>
    </cfRule>
    <cfRule type="cellIs" dxfId="72" priority="7" operator="equal">
      <formula>"NR"</formula>
    </cfRule>
  </conditionalFormatting>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3B02C-D344-4142-803F-B6A6982EC2FA}">
  <sheetPr codeName="Sheet25"/>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2015</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2015</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4.0980166000000005E-3</v>
      </c>
      <c r="F14" s="52">
        <v>5.3494040000000009E-5</v>
      </c>
      <c r="G14" s="52">
        <v>5.0546075000000006E-3</v>
      </c>
      <c r="H14" s="52" t="s">
        <v>441</v>
      </c>
      <c r="I14" s="52">
        <v>1.4758564000000004E-4</v>
      </c>
      <c r="J14" s="52">
        <v>3.0253296000000006E-4</v>
      </c>
      <c r="K14" s="52">
        <v>5.2713942000000009E-4</v>
      </c>
      <c r="L14" s="52">
        <v>1.9637951840000006E-5</v>
      </c>
      <c r="M14" s="52">
        <v>9.0904647999999998E-4</v>
      </c>
      <c r="N14" s="52">
        <v>2.3262553800000005E-4</v>
      </c>
      <c r="O14" s="52">
        <v>7.594056000000002E-5</v>
      </c>
      <c r="P14" s="52">
        <v>7.118616680000002E-5</v>
      </c>
      <c r="Q14" s="52">
        <v>1.1425705400000002E-4</v>
      </c>
      <c r="R14" s="52">
        <v>8.3412540000000018E-5</v>
      </c>
      <c r="S14" s="52">
        <v>1.6798738800000002E-4</v>
      </c>
      <c r="T14" s="52">
        <v>1.4806728000000002E-3</v>
      </c>
      <c r="U14" s="52">
        <v>3.57386138E-4</v>
      </c>
      <c r="V14" s="52">
        <v>5.7818398999999996E-4</v>
      </c>
      <c r="W14" s="52">
        <v>3.9314500000000004E-5</v>
      </c>
      <c r="X14" s="52" t="s">
        <v>441</v>
      </c>
      <c r="Y14" s="52">
        <v>2.4906600000000007E-8</v>
      </c>
      <c r="Z14" s="52">
        <v>2.4906600000000007E-8</v>
      </c>
      <c r="AA14" s="52">
        <v>3.9090941600000005E-7</v>
      </c>
      <c r="AB14" s="52">
        <v>4.4072261600000006E-7</v>
      </c>
      <c r="AC14" s="52" t="s">
        <v>441</v>
      </c>
      <c r="AD14" s="52" t="s">
        <v>441</v>
      </c>
      <c r="AE14" s="33"/>
      <c r="AF14" s="52">
        <v>56.489800000000002</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6.7696886599999994E-3</v>
      </c>
      <c r="F17" s="52">
        <v>4.1980469999999993E-4</v>
      </c>
      <c r="G17" s="52">
        <v>5.2295628000000005E-6</v>
      </c>
      <c r="H17" s="52" t="s">
        <v>441</v>
      </c>
      <c r="I17" s="52">
        <v>2.5416801199999993E-4</v>
      </c>
      <c r="J17" s="52">
        <v>2.5416801199999993E-4</v>
      </c>
      <c r="K17" s="52">
        <v>2.5416801199999993E-4</v>
      </c>
      <c r="L17" s="52">
        <v>1.4045396847999999E-4</v>
      </c>
      <c r="M17" s="52">
        <v>9.6124951999999983E-4</v>
      </c>
      <c r="N17" s="52">
        <v>1.0531989999999999E-6</v>
      </c>
      <c r="O17" s="52">
        <v>7.9337579999999991E-8</v>
      </c>
      <c r="P17" s="52">
        <v>4.0064303999999996E-6</v>
      </c>
      <c r="Q17" s="52">
        <v>8.3936859999999988E-7</v>
      </c>
      <c r="R17" s="52">
        <v>2.5657841999999999E-6</v>
      </c>
      <c r="S17" s="52">
        <v>2.7681284399999996E-6</v>
      </c>
      <c r="T17" s="52">
        <v>1.6048115999999999E-7</v>
      </c>
      <c r="U17" s="52">
        <v>1.6468913999999998E-6</v>
      </c>
      <c r="V17" s="52">
        <v>3.6668482199999996E-4</v>
      </c>
      <c r="W17" s="52">
        <v>1.7538667999999998E-5</v>
      </c>
      <c r="X17" s="52">
        <v>2.3802477999999997E-8</v>
      </c>
      <c r="Y17" s="52">
        <v>1.8791429999999997E-7</v>
      </c>
      <c r="Z17" s="52">
        <v>2.1296953999999997E-8</v>
      </c>
      <c r="AA17" s="52">
        <v>1.8791429999999997E-8</v>
      </c>
      <c r="AB17" s="52">
        <v>2.5180516199999995E-7</v>
      </c>
      <c r="AC17" s="52" t="s">
        <v>441</v>
      </c>
      <c r="AD17" s="52" t="s">
        <v>441</v>
      </c>
      <c r="AE17" s="40"/>
      <c r="AF17" s="52">
        <v>17.163019999999999</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3.1339803633840001E-2</v>
      </c>
      <c r="F18" s="52">
        <v>1.88449657158E-3</v>
      </c>
      <c r="G18" s="52">
        <v>2.7397089993054121E-2</v>
      </c>
      <c r="H18" s="52" t="s">
        <v>441</v>
      </c>
      <c r="I18" s="52">
        <v>1.1830526719188001E-3</v>
      </c>
      <c r="J18" s="52">
        <v>1.1830526719188001E-3</v>
      </c>
      <c r="K18" s="52">
        <v>1.1830526719188001E-3</v>
      </c>
      <c r="L18" s="52">
        <v>6.5503870831675197E-4</v>
      </c>
      <c r="M18" s="52">
        <v>4.3908170189399997E-3</v>
      </c>
      <c r="N18" s="52">
        <v>4.8773532150600007E-6</v>
      </c>
      <c r="O18" s="52">
        <v>3.6718292381399998E-7</v>
      </c>
      <c r="P18" s="52">
        <v>1.6958429960400002E-5</v>
      </c>
      <c r="Q18" s="52">
        <v>3.5949389039999998E-6</v>
      </c>
      <c r="R18" s="52">
        <v>1.1926306051979999E-5</v>
      </c>
      <c r="S18" s="52">
        <v>1.2903433158395999E-5</v>
      </c>
      <c r="T18" s="52">
        <v>7.0692264078000006E-7</v>
      </c>
      <c r="U18" s="52">
        <v>7.4960796886799999E-6</v>
      </c>
      <c r="V18" s="52">
        <v>1.7080403141957999E-3</v>
      </c>
      <c r="W18" s="52">
        <v>8.1808004039999997E-5</v>
      </c>
      <c r="X18" s="52">
        <v>1.1102514834E-7</v>
      </c>
      <c r="Y18" s="52">
        <v>8.7651432899999999E-7</v>
      </c>
      <c r="Z18" s="52">
        <v>9.9338290619999999E-8</v>
      </c>
      <c r="AA18" s="52">
        <v>8.7651432899999996E-8</v>
      </c>
      <c r="AB18" s="52">
        <v>1.1745292008599999E-6</v>
      </c>
      <c r="AC18" s="52" t="s">
        <v>441</v>
      </c>
      <c r="AD18" s="52" t="s">
        <v>441</v>
      </c>
      <c r="AE18" s="40"/>
      <c r="AF18" s="52">
        <v>76.853391060000007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0.29656622340000005</v>
      </c>
      <c r="F21" s="52">
        <v>1.4452544999999997E-2</v>
      </c>
      <c r="G21" s="52">
        <v>0.1015794</v>
      </c>
      <c r="H21" s="52" t="s">
        <v>441</v>
      </c>
      <c r="I21" s="52">
        <v>1.1562035999999998E-2</v>
      </c>
      <c r="J21" s="52">
        <v>1.1562035999999998E-2</v>
      </c>
      <c r="K21" s="52">
        <v>1.1562035999999998E-2</v>
      </c>
      <c r="L21" s="52">
        <v>6.4747401600000008E-3</v>
      </c>
      <c r="M21" s="52">
        <v>3.8154718799999994E-2</v>
      </c>
      <c r="N21" s="52">
        <v>4.6248144000000002E-5</v>
      </c>
      <c r="O21" s="52">
        <v>3.4686107999999999E-6</v>
      </c>
      <c r="P21" s="52">
        <v>6.937221599999999E-5</v>
      </c>
      <c r="Q21" s="52">
        <v>1.7343053999999997E-5</v>
      </c>
      <c r="R21" s="52">
        <v>1.1562035999999999E-4</v>
      </c>
      <c r="S21" s="52">
        <v>1.2718239599999998E-4</v>
      </c>
      <c r="T21" s="52">
        <v>4.6248143999999999E-6</v>
      </c>
      <c r="U21" s="52">
        <v>6.359119799999999E-5</v>
      </c>
      <c r="V21" s="52">
        <v>1.6764952199999999E-2</v>
      </c>
      <c r="W21" s="52">
        <v>8.0934252000000009E-4</v>
      </c>
      <c r="X21" s="52">
        <v>1.0983934199999998E-6</v>
      </c>
      <c r="Y21" s="52">
        <v>8.6715269999999987E-6</v>
      </c>
      <c r="Z21" s="52">
        <v>9.8277306000000004E-7</v>
      </c>
      <c r="AA21" s="52">
        <v>8.6715269999999998E-7</v>
      </c>
      <c r="AB21" s="52">
        <v>1.1619846179999999E-5</v>
      </c>
      <c r="AC21" s="52" t="s">
        <v>441</v>
      </c>
      <c r="AD21" s="52" t="s">
        <v>441</v>
      </c>
      <c r="AE21" s="40"/>
      <c r="AF21" s="52">
        <v>514.06320000000005</v>
      </c>
      <c r="AG21" s="52" t="s">
        <v>441</v>
      </c>
      <c r="AH21" s="52" t="s">
        <v>441</v>
      </c>
      <c r="AI21" s="52" t="s">
        <v>435</v>
      </c>
      <c r="AJ21" s="52">
        <v>64.038600000000002</v>
      </c>
      <c r="AK21" s="52" t="s">
        <v>441</v>
      </c>
      <c r="AL21" s="120" t="s">
        <v>49</v>
      </c>
    </row>
    <row r="22" spans="1:38" ht="26.45" customHeight="1" thickBot="1" x14ac:dyDescent="0.25">
      <c r="A22" s="49" t="s">
        <v>53</v>
      </c>
      <c r="B22" s="53" t="s">
        <v>68</v>
      </c>
      <c r="C22" s="50" t="s">
        <v>69</v>
      </c>
      <c r="D22" s="51"/>
      <c r="E22" s="52">
        <v>2.3446952279999999E-3</v>
      </c>
      <c r="F22" s="52">
        <v>1.1426389999999998E-4</v>
      </c>
      <c r="G22" s="52">
        <v>1.8707392E-6</v>
      </c>
      <c r="H22" s="52" t="s">
        <v>441</v>
      </c>
      <c r="I22" s="52">
        <v>9.1411119999999991E-5</v>
      </c>
      <c r="J22" s="52">
        <v>9.1411119999999991E-5</v>
      </c>
      <c r="K22" s="52">
        <v>9.1411119999999991E-5</v>
      </c>
      <c r="L22" s="52">
        <v>5.11902272E-5</v>
      </c>
      <c r="M22" s="52">
        <v>3.0165669599999996E-4</v>
      </c>
      <c r="N22" s="52">
        <v>3.6564447999999998E-7</v>
      </c>
      <c r="O22" s="52">
        <v>2.7423335999999998E-8</v>
      </c>
      <c r="P22" s="52">
        <v>5.4846671999999989E-7</v>
      </c>
      <c r="Q22" s="52">
        <v>1.3711667999999997E-7</v>
      </c>
      <c r="R22" s="52">
        <v>9.1411119999999993E-7</v>
      </c>
      <c r="S22" s="52">
        <v>1.0055223199999998E-6</v>
      </c>
      <c r="T22" s="52">
        <v>3.6564448E-8</v>
      </c>
      <c r="U22" s="52">
        <v>5.027611599999999E-7</v>
      </c>
      <c r="V22" s="52">
        <v>1.3254612400000001E-4</v>
      </c>
      <c r="W22" s="52">
        <v>6.3987784E-6</v>
      </c>
      <c r="X22" s="52">
        <v>8.6840564E-9</v>
      </c>
      <c r="Y22" s="52">
        <v>6.8558339999999987E-8</v>
      </c>
      <c r="Z22" s="52">
        <v>7.7699452000000002E-9</v>
      </c>
      <c r="AA22" s="52">
        <v>6.8558339999999995E-9</v>
      </c>
      <c r="AB22" s="52">
        <v>9.1868175599999982E-8</v>
      </c>
      <c r="AC22" s="52" t="s">
        <v>441</v>
      </c>
      <c r="AD22" s="52" t="s">
        <v>441</v>
      </c>
      <c r="AE22" s="40"/>
      <c r="AF22" s="52">
        <v>4.5705559999999998</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0.55268578890271935</v>
      </c>
      <c r="F23" s="52">
        <v>5.7201259895322668E-2</v>
      </c>
      <c r="G23" s="52">
        <v>2.9811731541536248E-4</v>
      </c>
      <c r="H23" s="52">
        <v>1.3550787064334658E-4</v>
      </c>
      <c r="I23" s="52">
        <v>3.5638569979200146E-2</v>
      </c>
      <c r="J23" s="52">
        <v>3.5638569979200146E-2</v>
      </c>
      <c r="K23" s="52">
        <v>3.5638569979200146E-2</v>
      </c>
      <c r="L23" s="52">
        <v>2.2121659882526328E-2</v>
      </c>
      <c r="M23" s="52">
        <v>0.18249522478892699</v>
      </c>
      <c r="N23" s="52">
        <v>3.8111588618441224E-2</v>
      </c>
      <c r="O23" s="52">
        <v>1.6938483830418322E-4</v>
      </c>
      <c r="P23" s="52" t="s">
        <v>441</v>
      </c>
      <c r="Q23" s="52" t="s">
        <v>441</v>
      </c>
      <c r="R23" s="52">
        <v>8.4692419152091608E-4</v>
      </c>
      <c r="S23" s="52">
        <v>2.8795422511711147E-2</v>
      </c>
      <c r="T23" s="52">
        <v>1.1856938681292827E-3</v>
      </c>
      <c r="U23" s="52">
        <v>1.6938483830418322E-4</v>
      </c>
      <c r="V23" s="52">
        <v>1.6938483830418322E-2</v>
      </c>
      <c r="W23" s="52">
        <v>1.6938483830418322E-3</v>
      </c>
      <c r="X23" s="52">
        <v>5.0815451491254958E-4</v>
      </c>
      <c r="Y23" s="52">
        <v>8.4692419152091608E-4</v>
      </c>
      <c r="Z23" s="52" t="s">
        <v>441</v>
      </c>
      <c r="AA23" s="52" t="s">
        <v>441</v>
      </c>
      <c r="AB23" s="52">
        <v>1.3550787064334656E-3</v>
      </c>
      <c r="AC23" s="52" t="s">
        <v>441</v>
      </c>
      <c r="AD23" s="52" t="s">
        <v>441</v>
      </c>
      <c r="AE23" s="40"/>
      <c r="AF23" s="52">
        <v>728.3548047079878</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6.6518194878159992E-2</v>
      </c>
      <c r="F24" s="52">
        <v>3.5347951284199998E-3</v>
      </c>
      <c r="G24" s="52">
        <v>1.0757678691458764E-3</v>
      </c>
      <c r="H24" s="52" t="s">
        <v>441</v>
      </c>
      <c r="I24" s="52">
        <v>2.5614816540812002E-3</v>
      </c>
      <c r="J24" s="52">
        <v>2.5614816540812002E-3</v>
      </c>
      <c r="K24" s="52">
        <v>2.5614816540812002E-3</v>
      </c>
      <c r="L24" s="52">
        <v>1.4282984343232481E-3</v>
      </c>
      <c r="M24" s="52">
        <v>8.8523606650599985E-3</v>
      </c>
      <c r="N24" s="52">
        <v>1.0365045404940001E-5</v>
      </c>
      <c r="O24" s="52">
        <v>7.7851215018599993E-7</v>
      </c>
      <c r="P24" s="52">
        <v>2.3461106919600003E-5</v>
      </c>
      <c r="Q24" s="52">
        <v>5.3361958159999999E-6</v>
      </c>
      <c r="R24" s="52">
        <v>2.5693422848020002E-5</v>
      </c>
      <c r="S24" s="52">
        <v>2.8085900941603998E-5</v>
      </c>
      <c r="T24" s="52">
        <v>1.2163920512199998E-6</v>
      </c>
      <c r="U24" s="52">
        <v>1.490006155132E-5</v>
      </c>
      <c r="V24" s="52">
        <v>3.7080866428042003E-3</v>
      </c>
      <c r="W24" s="52">
        <v>1.7847834956000001E-4</v>
      </c>
      <c r="X24" s="52">
        <v>2.4222061726000001E-7</v>
      </c>
      <c r="Y24" s="52">
        <v>1.9122680310000001E-6</v>
      </c>
      <c r="Z24" s="52">
        <v>2.1672371018000002E-7</v>
      </c>
      <c r="AA24" s="52">
        <v>1.9122680309999999E-7</v>
      </c>
      <c r="AB24" s="52">
        <v>2.5624391615399999E-6</v>
      </c>
      <c r="AC24" s="52" t="s">
        <v>441</v>
      </c>
      <c r="AD24" s="52" t="s">
        <v>441</v>
      </c>
      <c r="AE24" s="40"/>
      <c r="AF24" s="52">
        <v>142.60113294000001</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0.25576634630260098</v>
      </c>
      <c r="F25" s="52">
        <v>0.39710094339838159</v>
      </c>
      <c r="G25" s="52">
        <v>1.7556041664894401E-2</v>
      </c>
      <c r="H25" s="52" t="s">
        <v>441</v>
      </c>
      <c r="I25" s="52">
        <v>3.4006043372136899E-3</v>
      </c>
      <c r="J25" s="52">
        <v>3.4006043372136899E-3</v>
      </c>
      <c r="K25" s="52">
        <v>3.4006043372136899E-3</v>
      </c>
      <c r="L25" s="52">
        <v>5.1009065058205344E-4</v>
      </c>
      <c r="M25" s="52">
        <v>0.17512338242586001</v>
      </c>
      <c r="N25" s="52" t="s">
        <v>441</v>
      </c>
      <c r="O25" s="52" t="s">
        <v>441</v>
      </c>
      <c r="P25" s="52" t="s">
        <v>441</v>
      </c>
      <c r="Q25" s="52" t="s">
        <v>441</v>
      </c>
      <c r="R25" s="52" t="s">
        <v>441</v>
      </c>
      <c r="S25" s="52" t="s">
        <v>441</v>
      </c>
      <c r="T25" s="52" t="s">
        <v>441</v>
      </c>
      <c r="U25" s="52" t="s">
        <v>441</v>
      </c>
      <c r="V25" s="52" t="s">
        <v>441</v>
      </c>
      <c r="W25" s="52">
        <v>1.2540029791527837E-3</v>
      </c>
      <c r="X25" s="52" t="s">
        <v>441</v>
      </c>
      <c r="Y25" s="52" t="s">
        <v>441</v>
      </c>
      <c r="Z25" s="52" t="s">
        <v>441</v>
      </c>
      <c r="AA25" s="52" t="s">
        <v>441</v>
      </c>
      <c r="AB25" s="52" t="s">
        <v>441</v>
      </c>
      <c r="AC25" s="52" t="s">
        <v>441</v>
      </c>
      <c r="AD25" s="52" t="s">
        <v>441</v>
      </c>
      <c r="AE25" s="40"/>
      <c r="AF25" s="52">
        <v>921.72652011945695</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2.23126851694514E-2</v>
      </c>
      <c r="F26" s="52">
        <v>5.0700024180507723E-2</v>
      </c>
      <c r="G26" s="52">
        <v>2.2620665582334201E-3</v>
      </c>
      <c r="H26" s="52" t="s">
        <v>441</v>
      </c>
      <c r="I26" s="52">
        <v>4.9998568483256703E-5</v>
      </c>
      <c r="J26" s="52">
        <v>4.9998568483256703E-5</v>
      </c>
      <c r="K26" s="52">
        <v>4.9998568483256703E-5</v>
      </c>
      <c r="L26" s="52">
        <v>7.4997852724885048E-6</v>
      </c>
      <c r="M26" s="52">
        <v>0.21130298045827442</v>
      </c>
      <c r="N26" s="52">
        <v>0.1081719</v>
      </c>
      <c r="O26" s="52" t="s">
        <v>441</v>
      </c>
      <c r="P26" s="52" t="s">
        <v>441</v>
      </c>
      <c r="Q26" s="52" t="s">
        <v>441</v>
      </c>
      <c r="R26" s="52" t="s">
        <v>441</v>
      </c>
      <c r="S26" s="52" t="s">
        <v>441</v>
      </c>
      <c r="T26" s="52" t="s">
        <v>441</v>
      </c>
      <c r="U26" s="52" t="s">
        <v>441</v>
      </c>
      <c r="V26" s="52" t="s">
        <v>441</v>
      </c>
      <c r="W26" s="52">
        <v>4.0978143911764276E-4</v>
      </c>
      <c r="X26" s="52" t="s">
        <v>441</v>
      </c>
      <c r="Y26" s="52" t="s">
        <v>441</v>
      </c>
      <c r="Z26" s="52" t="s">
        <v>441</v>
      </c>
      <c r="AA26" s="52" t="s">
        <v>441</v>
      </c>
      <c r="AB26" s="52" t="s">
        <v>441</v>
      </c>
      <c r="AC26" s="52" t="s">
        <v>441</v>
      </c>
      <c r="AD26" s="52" t="s">
        <v>441</v>
      </c>
      <c r="AE26" s="40"/>
      <c r="AF26" s="52">
        <v>117.70316434936619</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0.63822607784662821</v>
      </c>
      <c r="F27" s="52">
        <v>0.37201883487060061</v>
      </c>
      <c r="G27" s="52">
        <v>2.6317355047329226E-3</v>
      </c>
      <c r="H27" s="52">
        <v>7.6169045308277256E-2</v>
      </c>
      <c r="I27" s="52">
        <v>1.6890945196730258E-2</v>
      </c>
      <c r="J27" s="52">
        <v>1.6890945196730258E-2</v>
      </c>
      <c r="K27" s="52">
        <v>1.6890945196730258E-2</v>
      </c>
      <c r="L27" s="52">
        <v>9.2950343624610236E-3</v>
      </c>
      <c r="M27" s="52">
        <v>3.8908049622056362</v>
      </c>
      <c r="N27" s="52">
        <v>2.2168401579453084E-4</v>
      </c>
      <c r="O27" s="52">
        <v>2.7127752979946101E-5</v>
      </c>
      <c r="P27" s="52">
        <v>1.325744503220219E-3</v>
      </c>
      <c r="Q27" s="52">
        <v>4.1857127458659637E-5</v>
      </c>
      <c r="R27" s="52">
        <v>1.1773671617494237E-3</v>
      </c>
      <c r="S27" s="52">
        <v>8.2366057398830029E-4</v>
      </c>
      <c r="T27" s="52">
        <v>2.9448668943827258E-4</v>
      </c>
      <c r="U27" s="52">
        <v>2.9458748957427118E-5</v>
      </c>
      <c r="V27" s="52">
        <v>4.9306234572999074E-3</v>
      </c>
      <c r="W27" s="52">
        <v>4.0227899999999997E-2</v>
      </c>
      <c r="X27" s="52">
        <v>1.8829982598E-3</v>
      </c>
      <c r="Y27" s="52">
        <v>2.1128625430999999E-3</v>
      </c>
      <c r="Z27" s="52">
        <v>1.6165371878000001E-3</v>
      </c>
      <c r="AA27" s="52">
        <v>1.9219738480999999E-3</v>
      </c>
      <c r="AB27" s="52">
        <v>7.5343718387999997E-3</v>
      </c>
      <c r="AC27" s="52">
        <v>4.0228300000000002E-5</v>
      </c>
      <c r="AD27" s="52">
        <v>8.0469000000000008E-6</v>
      </c>
      <c r="AE27" s="40"/>
      <c r="AF27" s="52">
        <v>7245.5161378053999</v>
      </c>
      <c r="AG27" s="52" t="s">
        <v>441</v>
      </c>
      <c r="AH27" s="52" t="s">
        <v>441</v>
      </c>
      <c r="AI27" s="52">
        <v>243.97152516400001</v>
      </c>
      <c r="AJ27" s="52" t="s">
        <v>441</v>
      </c>
      <c r="AK27" s="52" t="s">
        <v>441</v>
      </c>
      <c r="AL27" s="120" t="s">
        <v>49</v>
      </c>
    </row>
    <row r="28" spans="1:38" ht="26.45" customHeight="1" thickBot="1" x14ac:dyDescent="0.25">
      <c r="A28" s="49" t="s">
        <v>78</v>
      </c>
      <c r="B28" s="49" t="s">
        <v>81</v>
      </c>
      <c r="C28" s="50" t="s">
        <v>82</v>
      </c>
      <c r="D28" s="51"/>
      <c r="E28" s="52">
        <v>0.26634094938324271</v>
      </c>
      <c r="F28" s="52">
        <v>5.1751519702425787E-2</v>
      </c>
      <c r="G28" s="52">
        <v>3.9594397828503165E-4</v>
      </c>
      <c r="H28" s="52">
        <v>3.8593474661628817E-3</v>
      </c>
      <c r="I28" s="52">
        <v>1.4026458870586338E-2</v>
      </c>
      <c r="J28" s="52">
        <v>1.4026458870586338E-2</v>
      </c>
      <c r="K28" s="52">
        <v>1.4026458870586338E-2</v>
      </c>
      <c r="L28" s="52">
        <v>8.4039490567235069E-3</v>
      </c>
      <c r="M28" s="52">
        <v>0.62728789080085512</v>
      </c>
      <c r="N28" s="52">
        <v>2.0157708013051745E-5</v>
      </c>
      <c r="O28" s="52">
        <v>2.2940593078102752E-6</v>
      </c>
      <c r="P28" s="52">
        <v>1.5620512834504526E-4</v>
      </c>
      <c r="Q28" s="52">
        <v>3.8923973493577984E-6</v>
      </c>
      <c r="R28" s="52">
        <v>1.9727529157296454E-4</v>
      </c>
      <c r="S28" s="52">
        <v>1.3420576936428783E-4</v>
      </c>
      <c r="T28" s="52">
        <v>1.9612056225182375E-5</v>
      </c>
      <c r="U28" s="52">
        <v>3.1966760830950477E-6</v>
      </c>
      <c r="V28" s="52">
        <v>5.545300569692258E-4</v>
      </c>
      <c r="W28" s="52">
        <v>1.2662199999999998E-2</v>
      </c>
      <c r="X28" s="52">
        <v>4.3169462600000004E-4</v>
      </c>
      <c r="Y28" s="52">
        <v>4.86432995E-4</v>
      </c>
      <c r="Z28" s="52">
        <v>3.7708588110000002E-4</v>
      </c>
      <c r="AA28" s="52">
        <v>4.1314706730000004E-4</v>
      </c>
      <c r="AB28" s="52">
        <v>1.7083605693999999E-3</v>
      </c>
      <c r="AC28" s="52">
        <v>1.26627E-5</v>
      </c>
      <c r="AD28" s="52">
        <v>2.7201E-6</v>
      </c>
      <c r="AE28" s="40"/>
      <c r="AF28" s="52">
        <v>1013.135667901</v>
      </c>
      <c r="AG28" s="52" t="s">
        <v>441</v>
      </c>
      <c r="AH28" s="52" t="s">
        <v>441</v>
      </c>
      <c r="AI28" s="52">
        <v>44.700324283900002</v>
      </c>
      <c r="AJ28" s="52" t="s">
        <v>441</v>
      </c>
      <c r="AK28" s="52" t="s">
        <v>441</v>
      </c>
      <c r="AL28" s="120" t="s">
        <v>49</v>
      </c>
    </row>
    <row r="29" spans="1:38" ht="26.45" customHeight="1" thickBot="1" x14ac:dyDescent="0.25">
      <c r="A29" s="49" t="s">
        <v>78</v>
      </c>
      <c r="B29" s="49" t="s">
        <v>83</v>
      </c>
      <c r="C29" s="50" t="s">
        <v>84</v>
      </c>
      <c r="D29" s="51"/>
      <c r="E29" s="52">
        <v>1.5828097894458295</v>
      </c>
      <c r="F29" s="52">
        <v>4.9538239312093252E-2</v>
      </c>
      <c r="G29" s="52">
        <v>1.1879763994008649E-3</v>
      </c>
      <c r="H29" s="52">
        <v>1.8207627570394735E-3</v>
      </c>
      <c r="I29" s="52">
        <v>2.6414680236563456E-2</v>
      </c>
      <c r="J29" s="52">
        <v>2.6414680236563456E-2</v>
      </c>
      <c r="K29" s="52">
        <v>2.6414680236563456E-2</v>
      </c>
      <c r="L29" s="52">
        <v>1.769122247520305E-2</v>
      </c>
      <c r="M29" s="52">
        <v>0.38351474252860773</v>
      </c>
      <c r="N29" s="52">
        <v>3.7228574663114929E-5</v>
      </c>
      <c r="O29" s="52">
        <v>3.7333750210808154E-6</v>
      </c>
      <c r="P29" s="52">
        <v>3.9245101636915363E-4</v>
      </c>
      <c r="Q29" s="52">
        <v>7.4404561552383284E-6</v>
      </c>
      <c r="R29" s="52">
        <v>6.2739034690598345E-4</v>
      </c>
      <c r="S29" s="52">
        <v>4.2079297109624863E-4</v>
      </c>
      <c r="T29" s="52">
        <v>1.5327908388172805E-5</v>
      </c>
      <c r="U29" s="52">
        <v>7.4141622683150243E-6</v>
      </c>
      <c r="V29" s="52">
        <v>1.3337603916890057E-3</v>
      </c>
      <c r="W29" s="52">
        <v>1.8357500000000002E-2</v>
      </c>
      <c r="X29" s="52">
        <v>3.2186722940000001E-4</v>
      </c>
      <c r="Y29" s="52">
        <v>1.9490848924E-3</v>
      </c>
      <c r="Z29" s="52">
        <v>2.1779682563999999E-3</v>
      </c>
      <c r="AA29" s="52">
        <v>5.0068235740000002E-4</v>
      </c>
      <c r="AB29" s="52">
        <v>4.9496027355999993E-3</v>
      </c>
      <c r="AC29" s="52">
        <v>1.59617E-5</v>
      </c>
      <c r="AD29" s="52">
        <v>3.2621999999999999E-6</v>
      </c>
      <c r="AE29" s="40"/>
      <c r="AF29" s="52">
        <v>2904.1722534597002</v>
      </c>
      <c r="AG29" s="52" t="s">
        <v>441</v>
      </c>
      <c r="AH29" s="52" t="s">
        <v>441</v>
      </c>
      <c r="AI29" s="52">
        <v>193.6772485882</v>
      </c>
      <c r="AJ29" s="52" t="s">
        <v>441</v>
      </c>
      <c r="AK29" s="52" t="s">
        <v>441</v>
      </c>
      <c r="AL29" s="120" t="s">
        <v>49</v>
      </c>
    </row>
    <row r="30" spans="1:38" ht="26.45" customHeight="1" thickBot="1" x14ac:dyDescent="0.25">
      <c r="A30" s="49" t="s">
        <v>78</v>
      </c>
      <c r="B30" s="49" t="s">
        <v>85</v>
      </c>
      <c r="C30" s="50" t="s">
        <v>86</v>
      </c>
      <c r="D30" s="51"/>
      <c r="E30" s="52">
        <v>1.4617330370870334E-2</v>
      </c>
      <c r="F30" s="52">
        <v>8.4217139930054571E-2</v>
      </c>
      <c r="G30" s="52">
        <v>4.576276766059852E-5</v>
      </c>
      <c r="H30" s="52">
        <v>1.673384778095927E-4</v>
      </c>
      <c r="I30" s="52">
        <v>1.5195017000165685E-3</v>
      </c>
      <c r="J30" s="52">
        <v>1.5195017000165685E-3</v>
      </c>
      <c r="K30" s="52">
        <v>1.5195017000165685E-3</v>
      </c>
      <c r="L30" s="52">
        <v>2.8249631993620559E-4</v>
      </c>
      <c r="M30" s="52">
        <v>0.4035276161959826</v>
      </c>
      <c r="N30" s="52">
        <v>5.2212186613317421E-6</v>
      </c>
      <c r="O30" s="52">
        <v>5.5182404799458664E-5</v>
      </c>
      <c r="P30" s="52">
        <v>2.6229641687346653E-5</v>
      </c>
      <c r="Q30" s="52">
        <v>9.0447040301195362E-7</v>
      </c>
      <c r="R30" s="52">
        <v>2.4880198175076271E-4</v>
      </c>
      <c r="S30" s="52">
        <v>9.3255829080078918E-3</v>
      </c>
      <c r="T30" s="52">
        <v>3.8863116964385974E-4</v>
      </c>
      <c r="U30" s="52">
        <v>5.4943021358534169E-5</v>
      </c>
      <c r="V30" s="52">
        <v>5.4880129995416175E-3</v>
      </c>
      <c r="W30" s="52">
        <v>9.9219999999999994E-4</v>
      </c>
      <c r="X30" s="52">
        <v>2.5858032699999998E-5</v>
      </c>
      <c r="Y30" s="52">
        <v>3.1957340799999995E-5</v>
      </c>
      <c r="Z30" s="52">
        <v>2.0250725300000002E-5</v>
      </c>
      <c r="AA30" s="52">
        <v>3.5266945100000001E-5</v>
      </c>
      <c r="AB30" s="52">
        <v>1.133330439E-4</v>
      </c>
      <c r="AC30" s="52">
        <v>9.921E-7</v>
      </c>
      <c r="AD30" s="52">
        <v>4.1100000000000001E-7</v>
      </c>
      <c r="AE30" s="40"/>
      <c r="AF30" s="52">
        <v>131.64224723149999</v>
      </c>
      <c r="AG30" s="52" t="s">
        <v>441</v>
      </c>
      <c r="AH30" s="52" t="s">
        <v>441</v>
      </c>
      <c r="AI30" s="52">
        <v>1.1689124501999999</v>
      </c>
      <c r="AJ30" s="52" t="s">
        <v>441</v>
      </c>
      <c r="AK30" s="52" t="s">
        <v>441</v>
      </c>
      <c r="AL30" s="120" t="s">
        <v>49</v>
      </c>
    </row>
    <row r="31" spans="1:38" ht="26.45" customHeight="1" thickBot="1" x14ac:dyDescent="0.25">
      <c r="A31" s="49" t="s">
        <v>78</v>
      </c>
      <c r="B31" s="49" t="s">
        <v>87</v>
      </c>
      <c r="C31" s="50" t="s">
        <v>88</v>
      </c>
      <c r="D31" s="51"/>
      <c r="E31" s="52" t="s">
        <v>441</v>
      </c>
      <c r="F31" s="52">
        <v>0.17392183052756688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8.0927322556999997</v>
      </c>
      <c r="AL31" s="120" t="s">
        <v>49</v>
      </c>
    </row>
    <row r="32" spans="1:38" ht="26.45" customHeight="1" thickBot="1" x14ac:dyDescent="0.25">
      <c r="A32" s="49" t="s">
        <v>78</v>
      </c>
      <c r="B32" s="49" t="s">
        <v>89</v>
      </c>
      <c r="C32" s="50" t="s">
        <v>90</v>
      </c>
      <c r="D32" s="51"/>
      <c r="E32" s="52" t="s">
        <v>441</v>
      </c>
      <c r="F32" s="52" t="s">
        <v>441</v>
      </c>
      <c r="G32" s="52" t="s">
        <v>441</v>
      </c>
      <c r="H32" s="52" t="s">
        <v>441</v>
      </c>
      <c r="I32" s="52">
        <v>3.834305641901186E-2</v>
      </c>
      <c r="J32" s="52">
        <v>7.407498293940494E-2</v>
      </c>
      <c r="K32" s="52">
        <v>9.4552989456118675E-2</v>
      </c>
      <c r="L32" s="52">
        <v>8.6748949714660975E-3</v>
      </c>
      <c r="M32" s="52" t="s">
        <v>441</v>
      </c>
      <c r="N32" s="52">
        <v>0.28573459959366243</v>
      </c>
      <c r="O32" s="52">
        <v>1.2522265504529369E-3</v>
      </c>
      <c r="P32" s="52" t="s">
        <v>441</v>
      </c>
      <c r="Q32" s="52">
        <v>3.2665675605312626E-3</v>
      </c>
      <c r="R32" s="52">
        <v>0.10663810454007223</v>
      </c>
      <c r="S32" s="52">
        <v>2.3412611012652267</v>
      </c>
      <c r="T32" s="52">
        <v>1.6386769992236663E-2</v>
      </c>
      <c r="U32" s="52">
        <v>1.8910597891223712E-3</v>
      </c>
      <c r="V32" s="52">
        <v>0.75959176853268462</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3354.2327569122558</v>
      </c>
      <c r="AL32" s="120" t="s">
        <v>410</v>
      </c>
    </row>
    <row r="33" spans="1:38" ht="26.45" customHeight="1" thickBot="1" x14ac:dyDescent="0.25">
      <c r="A33" s="49" t="s">
        <v>78</v>
      </c>
      <c r="B33" s="49" t="s">
        <v>91</v>
      </c>
      <c r="C33" s="50" t="s">
        <v>92</v>
      </c>
      <c r="D33" s="51"/>
      <c r="E33" s="52" t="s">
        <v>441</v>
      </c>
      <c r="F33" s="52" t="s">
        <v>441</v>
      </c>
      <c r="G33" s="52" t="s">
        <v>441</v>
      </c>
      <c r="H33" s="52" t="s">
        <v>441</v>
      </c>
      <c r="I33" s="52">
        <v>0.18523432527153172</v>
      </c>
      <c r="J33" s="52">
        <v>0.34302652828061436</v>
      </c>
      <c r="K33" s="52">
        <v>0.68605305656122872</v>
      </c>
      <c r="L33" s="52">
        <v>7.2721623995490262E-3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3354.2327569122558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0.34534445280968484</v>
      </c>
      <c r="F36" s="52">
        <v>1.7650490663438337E-2</v>
      </c>
      <c r="G36" s="52">
        <v>3.1536199999999993E-2</v>
      </c>
      <c r="H36" s="52" t="s">
        <v>441</v>
      </c>
      <c r="I36" s="52">
        <v>7.3329429986324687E-3</v>
      </c>
      <c r="J36" s="52">
        <v>8.6194922526410395E-3</v>
      </c>
      <c r="K36" s="52">
        <v>8.6194922526410395E-3</v>
      </c>
      <c r="L36" s="52">
        <v>4.0197179580391587E-4</v>
      </c>
      <c r="M36" s="52">
        <v>3.5612595266226614E-2</v>
      </c>
      <c r="N36" s="52">
        <v>1.1056000000000002E-3</v>
      </c>
      <c r="O36" s="52">
        <v>8.776E-5</v>
      </c>
      <c r="P36" s="52">
        <v>2.4563999999999999E-4</v>
      </c>
      <c r="Q36" s="52">
        <v>6.1563999999999998E-4</v>
      </c>
      <c r="R36" s="52">
        <v>7.1221999999999995E-4</v>
      </c>
      <c r="S36" s="52">
        <v>7.4979699999999996E-3</v>
      </c>
      <c r="T36" s="52">
        <v>2.2005999999999998E-2</v>
      </c>
      <c r="U36" s="52">
        <v>8.8201000000000013E-4</v>
      </c>
      <c r="V36" s="52">
        <v>1.0002E-2</v>
      </c>
      <c r="W36" s="52">
        <v>1.2334900000000003E-3</v>
      </c>
      <c r="X36" s="52">
        <v>1.7992999999999999E-5</v>
      </c>
      <c r="Y36" s="52">
        <v>9.2170000000000007E-5</v>
      </c>
      <c r="Z36" s="52">
        <v>8.776E-5</v>
      </c>
      <c r="AA36" s="52">
        <v>1.1862999999999998E-5</v>
      </c>
      <c r="AB36" s="52">
        <v>2.09786E-4</v>
      </c>
      <c r="AC36" s="52">
        <v>6.9326000000000001E-4</v>
      </c>
      <c r="AD36" s="52">
        <v>5.5134200000000002E-4</v>
      </c>
      <c r="AE36" s="40"/>
      <c r="AF36" s="52">
        <v>357.25839999999999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0.1558922238569046</v>
      </c>
      <c r="F38" s="52">
        <v>1.6134360230615919E-2</v>
      </c>
      <c r="G38" s="52">
        <v>8.4087870908747473E-5</v>
      </c>
      <c r="H38" s="52">
        <v>3.8221759503976121E-5</v>
      </c>
      <c r="I38" s="52">
        <v>1.005232274954572E-2</v>
      </c>
      <c r="J38" s="52">
        <v>1.005232274954572E-2</v>
      </c>
      <c r="K38" s="52">
        <v>1.005232274954572E-2</v>
      </c>
      <c r="L38" s="52">
        <v>6.2397022390241023E-3</v>
      </c>
      <c r="M38" s="52">
        <v>5.1475154611979837E-2</v>
      </c>
      <c r="N38" s="52">
        <v>1.0749869860493285E-2</v>
      </c>
      <c r="O38" s="52">
        <v>4.7777199379970155E-5</v>
      </c>
      <c r="P38" s="52" t="s">
        <v>441</v>
      </c>
      <c r="Q38" s="52" t="s">
        <v>441</v>
      </c>
      <c r="R38" s="52">
        <v>2.388859968998508E-4</v>
      </c>
      <c r="S38" s="52">
        <v>8.1221238945949261E-3</v>
      </c>
      <c r="T38" s="52">
        <v>3.3444039565979109E-4</v>
      </c>
      <c r="U38" s="52">
        <v>4.7777199379970155E-5</v>
      </c>
      <c r="V38" s="52">
        <v>4.7777199379970157E-3</v>
      </c>
      <c r="W38" s="52">
        <v>4.7777199379970159E-4</v>
      </c>
      <c r="X38" s="52">
        <v>1.4333159813991045E-4</v>
      </c>
      <c r="Y38" s="52">
        <v>2.3888599689985074E-4</v>
      </c>
      <c r="Z38" s="52" t="s">
        <v>441</v>
      </c>
      <c r="AA38" s="52" t="s">
        <v>441</v>
      </c>
      <c r="AB38" s="52">
        <v>3.8221759503976119E-4</v>
      </c>
      <c r="AC38" s="52" t="s">
        <v>441</v>
      </c>
      <c r="AD38" s="52" t="s">
        <v>441</v>
      </c>
      <c r="AE38" s="40"/>
      <c r="AF38" s="52">
        <v>205.56755733387166</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5.2459741999999997E-3</v>
      </c>
      <c r="F39" s="52">
        <v>6.6161089999999985E-4</v>
      </c>
      <c r="G39" s="52">
        <v>5.6660626000000005E-6</v>
      </c>
      <c r="H39" s="52" t="s">
        <v>441</v>
      </c>
      <c r="I39" s="52">
        <v>2.4588767399999999E-4</v>
      </c>
      <c r="J39" s="52">
        <v>2.8458767400000001E-4</v>
      </c>
      <c r="K39" s="52">
        <v>2.8458767400000001E-4</v>
      </c>
      <c r="L39" s="52">
        <v>1.3057950695999999E-4</v>
      </c>
      <c r="M39" s="52">
        <v>1.7086006999999998E-3</v>
      </c>
      <c r="N39" s="52">
        <v>1.033930313E-4</v>
      </c>
      <c r="O39" s="52">
        <v>1.9507934700000003E-6</v>
      </c>
      <c r="P39" s="52">
        <v>3.04483E-6</v>
      </c>
      <c r="Q39" s="52">
        <v>8.2048300000000002E-6</v>
      </c>
      <c r="R39" s="52">
        <v>1.2922812790000003E-4</v>
      </c>
      <c r="S39" s="52">
        <v>3.8745625580000002E-5</v>
      </c>
      <c r="T39" s="52">
        <v>1.6127281279E-3</v>
      </c>
      <c r="U39" s="52">
        <v>2.3078014000000002E-6</v>
      </c>
      <c r="V39" s="52">
        <v>2.4501025899999998E-4</v>
      </c>
      <c r="W39" s="52">
        <v>7.7399999999999998E-5</v>
      </c>
      <c r="X39" s="52">
        <v>2.4510000000000002E-8</v>
      </c>
      <c r="Y39" s="52">
        <v>1.9350000000000001E-7</v>
      </c>
      <c r="Z39" s="52">
        <v>2.1930000000000002E-8</v>
      </c>
      <c r="AA39" s="52">
        <v>1.9350000000000001E-8</v>
      </c>
      <c r="AB39" s="52">
        <v>2.5929000000000004E-7</v>
      </c>
      <c r="AC39" s="52">
        <v>2.8380000000000002E-6</v>
      </c>
      <c r="AD39" s="52">
        <v>1.6769999999999999E-9</v>
      </c>
      <c r="AE39" s="40"/>
      <c r="AF39" s="52">
        <v>30.448299999999996</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4.7067031750000002E-3</v>
      </c>
      <c r="F41" s="52">
        <v>3.6007103699999998E-3</v>
      </c>
      <c r="G41" s="52">
        <v>8.2404032699999994E-5</v>
      </c>
      <c r="H41" s="52">
        <v>4.6505451999999999E-5</v>
      </c>
      <c r="I41" s="52">
        <v>4.4355806299999998E-3</v>
      </c>
      <c r="J41" s="52">
        <v>4.5518442599999992E-3</v>
      </c>
      <c r="K41" s="52">
        <v>4.7843715200000005E-3</v>
      </c>
      <c r="L41" s="52">
        <v>4.3991955608000001E-4</v>
      </c>
      <c r="M41" s="52">
        <v>2.6829044600000001E-2</v>
      </c>
      <c r="N41" s="52">
        <v>1.5753457515E-4</v>
      </c>
      <c r="O41" s="52">
        <v>7.5625063274999994E-5</v>
      </c>
      <c r="P41" s="52">
        <v>1.276913164E-5</v>
      </c>
      <c r="Q41" s="52">
        <v>2.6369427850000002E-6</v>
      </c>
      <c r="R41" s="52">
        <v>1.4228489829599998E-4</v>
      </c>
      <c r="S41" s="52">
        <v>4.0438881379600002E-5</v>
      </c>
      <c r="T41" s="52">
        <v>1.1862435020999999E-5</v>
      </c>
      <c r="U41" s="52">
        <v>3.4743928500000003E-6</v>
      </c>
      <c r="V41" s="52">
        <v>2.99436633865E-3</v>
      </c>
      <c r="W41" s="52">
        <v>4.9583430000000005E-3</v>
      </c>
      <c r="X41" s="52">
        <v>7.0681432150000007E-4</v>
      </c>
      <c r="Y41" s="52">
        <v>6.4697282649999995E-4</v>
      </c>
      <c r="Z41" s="52">
        <v>2.4714556300000002E-4</v>
      </c>
      <c r="AA41" s="52">
        <v>4.1957460649999999E-4</v>
      </c>
      <c r="AB41" s="52">
        <v>2.0205073175000002E-3</v>
      </c>
      <c r="AC41" s="52">
        <v>2.90659075E-5</v>
      </c>
      <c r="AD41" s="52">
        <v>3.4879088999999999E-7</v>
      </c>
      <c r="AE41" s="40"/>
      <c r="AF41" s="52">
        <v>86.589100000000002</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441</v>
      </c>
      <c r="I43" s="52">
        <v>1.47576E-7</v>
      </c>
      <c r="J43" s="52">
        <v>1.47576E-7</v>
      </c>
      <c r="K43" s="52">
        <v>1.47576E-7</v>
      </c>
      <c r="L43" s="52">
        <v>5.9030399999999995E-9</v>
      </c>
      <c r="M43" s="52">
        <v>5.4867999999999997E-6</v>
      </c>
      <c r="N43" s="52">
        <v>2.0812000000000002E-9</v>
      </c>
      <c r="O43" s="52">
        <v>1.7028000000000001E-10</v>
      </c>
      <c r="P43" s="52">
        <v>1.892E-8</v>
      </c>
      <c r="Q43" s="52">
        <v>1.892E-8</v>
      </c>
      <c r="R43" s="52">
        <v>2.4595999999999997E-9</v>
      </c>
      <c r="S43" s="52">
        <v>4.9191999999999999E-10</v>
      </c>
      <c r="T43" s="52">
        <v>2.4595999999999997E-9</v>
      </c>
      <c r="U43" s="52">
        <v>1.0973599999999999E-8</v>
      </c>
      <c r="V43" s="52">
        <v>1.3811599999999999E-7</v>
      </c>
      <c r="W43" s="52" t="s">
        <v>441</v>
      </c>
      <c r="X43" s="52" t="s">
        <v>441</v>
      </c>
      <c r="Y43" s="52" t="s">
        <v>441</v>
      </c>
      <c r="Z43" s="52" t="s">
        <v>441</v>
      </c>
      <c r="AA43" s="52" t="s">
        <v>441</v>
      </c>
      <c r="AB43" s="52" t="s">
        <v>441</v>
      </c>
      <c r="AC43" s="52" t="s">
        <v>441</v>
      </c>
      <c r="AD43" s="52" t="s">
        <v>441</v>
      </c>
      <c r="AE43" s="40"/>
      <c r="AF43" s="52">
        <v>0.18919999999999998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0.3760099472403759</v>
      </c>
      <c r="F44" s="52">
        <v>3.8915859874061397E-2</v>
      </c>
      <c r="G44" s="52">
        <v>2.0281881367589005E-4</v>
      </c>
      <c r="H44" s="52">
        <v>9.2190369852677303E-5</v>
      </c>
      <c r="I44" s="52">
        <v>2.424606727125413E-2</v>
      </c>
      <c r="J44" s="52">
        <v>2.424606727125413E-2</v>
      </c>
      <c r="K44" s="52">
        <v>2.424606727125413E-2</v>
      </c>
      <c r="L44" s="52">
        <v>1.5050077878449569E-2</v>
      </c>
      <c r="M44" s="52">
        <v>0.12415738059909313</v>
      </c>
      <c r="N44" s="52">
        <v>2.5928541521065489E-2</v>
      </c>
      <c r="O44" s="52">
        <v>1.1523796231584662E-4</v>
      </c>
      <c r="P44" s="52" t="s">
        <v>441</v>
      </c>
      <c r="Q44" s="52" t="s">
        <v>441</v>
      </c>
      <c r="R44" s="52">
        <v>5.7618981157923313E-4</v>
      </c>
      <c r="S44" s="52">
        <v>1.9590453593693925E-2</v>
      </c>
      <c r="T44" s="52">
        <v>8.0666573621092645E-4</v>
      </c>
      <c r="U44" s="52">
        <v>1.1523796231584662E-4</v>
      </c>
      <c r="V44" s="52">
        <v>1.1523796231584662E-2</v>
      </c>
      <c r="W44" s="52">
        <v>1.1523796231584663E-3</v>
      </c>
      <c r="X44" s="52">
        <v>3.4571388694753982E-4</v>
      </c>
      <c r="Y44" s="52">
        <v>5.7618981157923303E-4</v>
      </c>
      <c r="Z44" s="52" t="s">
        <v>441</v>
      </c>
      <c r="AA44" s="52" t="s">
        <v>441</v>
      </c>
      <c r="AB44" s="52">
        <v>9.2190369852677284E-4</v>
      </c>
      <c r="AC44" s="52" t="s">
        <v>441</v>
      </c>
      <c r="AD44" s="52" t="s">
        <v>441</v>
      </c>
      <c r="AE44" s="40"/>
      <c r="AF44" s="52">
        <v>495.52323795814044</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10.113421809115499</v>
      </c>
      <c r="F45" s="52">
        <v>0.37409563405377799</v>
      </c>
      <c r="G45" s="52">
        <v>1.4415359999999999</v>
      </c>
      <c r="H45" s="52" t="s">
        <v>441</v>
      </c>
      <c r="I45" s="52">
        <v>0.36037415592934796</v>
      </c>
      <c r="J45" s="52">
        <v>0.42366039981292897</v>
      </c>
      <c r="K45" s="52">
        <v>0.42366039981292897</v>
      </c>
      <c r="L45" s="52">
        <v>1.1525105216218509E-2</v>
      </c>
      <c r="M45" s="52">
        <v>0.85533983981292905</v>
      </c>
      <c r="N45" s="52">
        <v>2.7980020000000001E-2</v>
      </c>
      <c r="O45" s="52">
        <v>2.4750600000000003E-3</v>
      </c>
      <c r="P45" s="52">
        <v>5.3272999999999992E-3</v>
      </c>
      <c r="Q45" s="52">
        <v>4.1368439999999999E-2</v>
      </c>
      <c r="R45" s="52">
        <v>4.4892439999999999E-2</v>
      </c>
      <c r="S45" s="52">
        <v>0.19105731000000001</v>
      </c>
      <c r="T45" s="52">
        <v>1.820916</v>
      </c>
      <c r="U45" s="52">
        <v>2.5275070000000004E-2</v>
      </c>
      <c r="V45" s="52">
        <v>0.2340708</v>
      </c>
      <c r="W45" s="52">
        <v>4.3189650000000003E-2</v>
      </c>
      <c r="X45" s="52">
        <v>5.4745899999999992E-4</v>
      </c>
      <c r="Y45" s="52">
        <v>2.9995300000000003E-3</v>
      </c>
      <c r="Z45" s="52">
        <v>2.4750600000000003E-3</v>
      </c>
      <c r="AA45" s="52">
        <v>6.1463499999999999E-4</v>
      </c>
      <c r="AB45" s="52">
        <v>6.6366840000000003E-3</v>
      </c>
      <c r="AC45" s="52">
        <v>1.8751540000000004E-2</v>
      </c>
      <c r="AD45" s="52">
        <v>3.5314046000000002E-2</v>
      </c>
      <c r="AE45" s="40"/>
      <c r="AF45" s="52">
        <v>8247.1327999999994</v>
      </c>
      <c r="AG45" s="52" t="s">
        <v>441</v>
      </c>
      <c r="AH45" s="52" t="s">
        <v>441</v>
      </c>
      <c r="AI45" s="52">
        <v>2.5379999999999998</v>
      </c>
      <c r="AJ45" s="52" t="s">
        <v>441</v>
      </c>
      <c r="AK45" s="52" t="s">
        <v>441</v>
      </c>
      <c r="AL45" s="120" t="s">
        <v>49</v>
      </c>
    </row>
    <row r="46" spans="1:38" ht="26.45" customHeight="1" thickBot="1" x14ac:dyDescent="0.25">
      <c r="A46" s="49" t="s">
        <v>103</v>
      </c>
      <c r="B46" s="49" t="s">
        <v>115</v>
      </c>
      <c r="C46" s="50" t="s">
        <v>116</v>
      </c>
      <c r="D46" s="51"/>
      <c r="E46" s="52">
        <v>1.4280893999999999E-3</v>
      </c>
      <c r="F46" s="52">
        <v>6.9594999999999987E-5</v>
      </c>
      <c r="G46" s="52">
        <v>5.4369920000000004E-7</v>
      </c>
      <c r="H46" s="52" t="s">
        <v>441</v>
      </c>
      <c r="I46" s="52">
        <v>5.5675999999999993E-5</v>
      </c>
      <c r="J46" s="52">
        <v>5.5675999999999993E-5</v>
      </c>
      <c r="K46" s="52">
        <v>5.5675999999999993E-5</v>
      </c>
      <c r="L46" s="52">
        <v>3.1178559999999997E-5</v>
      </c>
      <c r="M46" s="52">
        <v>1.8373079999999995E-4</v>
      </c>
      <c r="N46" s="52">
        <v>2.2270399999999998E-7</v>
      </c>
      <c r="O46" s="52">
        <v>1.67028E-8</v>
      </c>
      <c r="P46" s="52">
        <v>3.3405599999999996E-7</v>
      </c>
      <c r="Q46" s="52">
        <v>8.3513999999999989E-8</v>
      </c>
      <c r="R46" s="52">
        <v>5.5675999999999996E-7</v>
      </c>
      <c r="S46" s="52">
        <v>6.1243599999999989E-7</v>
      </c>
      <c r="T46" s="52">
        <v>2.2270399999999999E-8</v>
      </c>
      <c r="U46" s="52">
        <v>3.0621799999999994E-7</v>
      </c>
      <c r="V46" s="52">
        <v>8.0730199999999995E-5</v>
      </c>
      <c r="W46" s="52">
        <v>3.8973199999999996E-6</v>
      </c>
      <c r="X46" s="52">
        <v>5.2892200000000001E-9</v>
      </c>
      <c r="Y46" s="52">
        <v>4.1756999999999995E-8</v>
      </c>
      <c r="Z46" s="52">
        <v>4.7324599999999992E-9</v>
      </c>
      <c r="AA46" s="52">
        <v>4.1757E-9</v>
      </c>
      <c r="AB46" s="52">
        <v>5.5954379999999995E-8</v>
      </c>
      <c r="AC46" s="52" t="s">
        <v>441</v>
      </c>
      <c r="AD46" s="52" t="s">
        <v>441</v>
      </c>
      <c r="AE46" s="40"/>
      <c r="AF46" s="52">
        <v>2.7837999999999998</v>
      </c>
      <c r="AG46" s="52" t="s">
        <v>441</v>
      </c>
      <c r="AH46" s="52" t="s">
        <v>441</v>
      </c>
      <c r="AI46" s="52" t="s">
        <v>435</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0.23664581155085695</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33959.083700000003</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42.369882352941175</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5003.0027959999998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2.1785779290116086E-2</v>
      </c>
      <c r="J60" s="52">
        <v>6.1756190738815067E-2</v>
      </c>
      <c r="K60" s="52">
        <v>0.13042155189345286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3.57661125</v>
      </c>
      <c r="AL60" s="120" t="s">
        <v>415</v>
      </c>
    </row>
    <row r="61" spans="1:38" ht="26.45" customHeight="1" thickBot="1" x14ac:dyDescent="0.25">
      <c r="A61" s="49" t="s">
        <v>53</v>
      </c>
      <c r="B61" s="57" t="s">
        <v>152</v>
      </c>
      <c r="C61" s="50" t="s">
        <v>153</v>
      </c>
      <c r="D61" s="51"/>
      <c r="E61" s="52" t="s">
        <v>441</v>
      </c>
      <c r="F61" s="52" t="s">
        <v>441</v>
      </c>
      <c r="G61" s="52" t="s">
        <v>441</v>
      </c>
      <c r="H61" s="52" t="s">
        <v>441</v>
      </c>
      <c r="I61" s="52">
        <v>2.8794224430585831E-2</v>
      </c>
      <c r="J61" s="52">
        <v>0.28794224430585824</v>
      </c>
      <c r="K61" s="52">
        <v>0.96203397813242886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642670.18000000005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8.671629999999999E-4</v>
      </c>
      <c r="H63" s="52">
        <v>8.0604160000000008E-3</v>
      </c>
      <c r="I63" s="52">
        <v>7.5481014237288148E-3</v>
      </c>
      <c r="J63" s="52">
        <v>8.564192E-3</v>
      </c>
      <c r="K63" s="52">
        <v>9.7254383728813572E-3</v>
      </c>
      <c r="L63" s="52">
        <v>1.509620284745763E-4</v>
      </c>
      <c r="M63" s="52">
        <v>2.5188800000000003E-3</v>
      </c>
      <c r="N63" s="52" t="s">
        <v>441</v>
      </c>
      <c r="O63" s="52" t="s">
        <v>441</v>
      </c>
      <c r="P63" s="52" t="s">
        <v>441</v>
      </c>
      <c r="Q63" s="52" t="s">
        <v>441</v>
      </c>
      <c r="R63" s="52" t="s">
        <v>441</v>
      </c>
      <c r="S63" s="52" t="s">
        <v>441</v>
      </c>
      <c r="T63" s="52" t="s">
        <v>441</v>
      </c>
      <c r="U63" s="52" t="s">
        <v>441</v>
      </c>
      <c r="V63" s="52" t="s">
        <v>441</v>
      </c>
      <c r="W63" s="52">
        <v>4.4756799999999998E-5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8.2349999999999994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5.5964999999999997E-4</v>
      </c>
      <c r="F72" s="52">
        <v>1.9802999999999997E-4</v>
      </c>
      <c r="G72" s="52">
        <v>2.5829999999999994E-4</v>
      </c>
      <c r="H72" s="52" t="s">
        <v>441</v>
      </c>
      <c r="I72" s="52">
        <v>9.0404999999999999E-5</v>
      </c>
      <c r="J72" s="52">
        <v>1.0331999999999999E-4</v>
      </c>
      <c r="K72" s="52">
        <v>1.2914999999999997E-4</v>
      </c>
      <c r="L72" s="52">
        <v>3.25458E-7</v>
      </c>
      <c r="M72" s="52">
        <v>7.3184999999999995E-3</v>
      </c>
      <c r="N72" s="52">
        <v>1.1193E-2</v>
      </c>
      <c r="O72" s="52">
        <v>8.61E-4</v>
      </c>
      <c r="P72" s="52">
        <v>2.1525E-4</v>
      </c>
      <c r="Q72" s="52">
        <v>6.4574999999999998E-5</v>
      </c>
      <c r="R72" s="52">
        <v>4.305E-4</v>
      </c>
      <c r="S72" s="52">
        <v>8.6099999999999992E-5</v>
      </c>
      <c r="T72" s="52">
        <v>3.0134999999999997E-3</v>
      </c>
      <c r="U72" s="52" t="s">
        <v>441</v>
      </c>
      <c r="V72" s="52">
        <v>1.5498E-2</v>
      </c>
      <c r="W72" s="52">
        <v>1.2914999999999999E-2</v>
      </c>
      <c r="X72" s="52" t="s">
        <v>441</v>
      </c>
      <c r="Y72" s="52" t="s">
        <v>441</v>
      </c>
      <c r="Z72" s="52" t="s">
        <v>441</v>
      </c>
      <c r="AA72" s="52" t="s">
        <v>441</v>
      </c>
      <c r="AB72" s="52">
        <v>2.0663999999999999E-3</v>
      </c>
      <c r="AC72" s="52">
        <v>1.2915E-4</v>
      </c>
      <c r="AD72" s="52">
        <v>1.0762499999999999E-2</v>
      </c>
      <c r="AE72" s="40"/>
      <c r="AF72" s="52" t="s">
        <v>441</v>
      </c>
      <c r="AG72" s="52" t="s">
        <v>441</v>
      </c>
      <c r="AH72" s="52" t="s">
        <v>441</v>
      </c>
      <c r="AI72" s="52" t="s">
        <v>441</v>
      </c>
      <c r="AJ72" s="52" t="s">
        <v>441</v>
      </c>
      <c r="AK72" s="52">
        <v>4.3049999999999997</v>
      </c>
      <c r="AL72" s="120" t="s">
        <v>181</v>
      </c>
    </row>
    <row r="73" spans="1:38" ht="26.45" customHeight="1" thickBot="1" x14ac:dyDescent="0.25">
      <c r="A73" s="49" t="s">
        <v>53</v>
      </c>
      <c r="B73" s="49" t="s">
        <v>182</v>
      </c>
      <c r="C73" s="50" t="s">
        <v>183</v>
      </c>
      <c r="D73" s="51"/>
      <c r="E73" s="52">
        <v>1.297439</v>
      </c>
      <c r="F73" s="52">
        <v>5.3077049999999994E-3</v>
      </c>
      <c r="G73" s="52">
        <v>2.0641075</v>
      </c>
      <c r="H73" s="52" t="s">
        <v>441</v>
      </c>
      <c r="I73" s="52">
        <v>0.16347731400000001</v>
      </c>
      <c r="J73" s="52">
        <v>0.23159286150000002</v>
      </c>
      <c r="K73" s="52">
        <v>0.27246219000000005</v>
      </c>
      <c r="L73" s="52">
        <v>3.7599782220000002E-4</v>
      </c>
      <c r="M73" s="52">
        <v>0.29487249999999998</v>
      </c>
      <c r="N73" s="52">
        <v>4.1686715070000007E-3</v>
      </c>
      <c r="O73" s="52">
        <v>1.3296154872000001E-4</v>
      </c>
      <c r="P73" s="52">
        <v>1.9671770118000003E-3</v>
      </c>
      <c r="Q73" s="52">
        <v>3.8417168790000011E-3</v>
      </c>
      <c r="R73" s="52">
        <v>5.1331876596000013E-3</v>
      </c>
      <c r="S73" s="52">
        <v>1.1111008108200001E-2</v>
      </c>
      <c r="T73" s="52" t="s">
        <v>441</v>
      </c>
      <c r="U73" s="52" t="s">
        <v>441</v>
      </c>
      <c r="V73" s="52">
        <v>1.5666575925000002E-2</v>
      </c>
      <c r="W73" s="52">
        <v>1.3463016544985672E-2</v>
      </c>
      <c r="X73" s="52">
        <v>3.290959599885387E-4</v>
      </c>
      <c r="Y73" s="52">
        <v>1.2056879261398283E-2</v>
      </c>
      <c r="Z73" s="52">
        <v>3.5003843016962756E-3</v>
      </c>
      <c r="AA73" s="52">
        <v>1.1069591381432664E-3</v>
      </c>
      <c r="AB73" s="52">
        <v>1.6993318661226362E-2</v>
      </c>
      <c r="AC73" s="52" t="s">
        <v>441</v>
      </c>
      <c r="AD73" s="52" t="s">
        <v>441</v>
      </c>
      <c r="AE73" s="40"/>
      <c r="AF73" s="52" t="s">
        <v>441</v>
      </c>
      <c r="AG73" s="52" t="s">
        <v>441</v>
      </c>
      <c r="AH73" s="52" t="s">
        <v>441</v>
      </c>
      <c r="AI73" s="52" t="s">
        <v>441</v>
      </c>
      <c r="AJ73" s="52" t="s">
        <v>441</v>
      </c>
      <c r="AK73" s="52">
        <v>117.949</v>
      </c>
      <c r="AL73" s="120" t="s">
        <v>184</v>
      </c>
    </row>
    <row r="74" spans="1:38" ht="26.45" customHeight="1" thickBot="1" x14ac:dyDescent="0.25">
      <c r="A74" s="49" t="s">
        <v>53</v>
      </c>
      <c r="B74" s="49" t="s">
        <v>185</v>
      </c>
      <c r="C74" s="50" t="s">
        <v>186</v>
      </c>
      <c r="D74" s="51"/>
      <c r="E74" s="52">
        <v>0.79559492071904603</v>
      </c>
      <c r="F74" s="52" t="s">
        <v>441</v>
      </c>
      <c r="G74" s="52">
        <v>11.4516704096</v>
      </c>
      <c r="H74" s="52" t="s">
        <v>441</v>
      </c>
      <c r="I74" s="52">
        <v>0.33231655658305331</v>
      </c>
      <c r="J74" s="52">
        <v>0.48957253642429188</v>
      </c>
      <c r="K74" s="52">
        <v>0.58783265000041696</v>
      </c>
      <c r="L74" s="52">
        <v>6.3188060997077721E-3</v>
      </c>
      <c r="M74" s="52">
        <v>102.87827159999999</v>
      </c>
      <c r="N74" s="52">
        <v>0.16954118891767361</v>
      </c>
      <c r="O74" s="52">
        <v>0.12715589168825517</v>
      </c>
      <c r="P74" s="52" t="s">
        <v>441</v>
      </c>
      <c r="Q74" s="52">
        <v>0.131394421411197</v>
      </c>
      <c r="R74" s="52">
        <v>8.4770594458836807E-2</v>
      </c>
      <c r="S74" s="52">
        <v>0.13987148085708073</v>
      </c>
      <c r="T74" s="52">
        <v>1.695411889176736</v>
      </c>
      <c r="U74" s="52" t="s">
        <v>441</v>
      </c>
      <c r="V74" s="52">
        <v>4.2385297229418386</v>
      </c>
      <c r="W74" s="52">
        <v>3.7473301250204087E-2</v>
      </c>
      <c r="X74" s="52">
        <v>2.2445403968647474E-3</v>
      </c>
      <c r="Y74" s="52">
        <v>1.0358852820519789E-2</v>
      </c>
      <c r="Z74" s="52">
        <v>3.008598500685516E-3</v>
      </c>
      <c r="AA74" s="52">
        <v>1.2883723041708338E-3</v>
      </c>
      <c r="AB74" s="52">
        <v>1.6900364022240884E-2</v>
      </c>
      <c r="AC74" s="52">
        <v>1.0999999999999999E-2</v>
      </c>
      <c r="AD74" s="52" t="s">
        <v>441</v>
      </c>
      <c r="AE74" s="40"/>
      <c r="AF74" s="52" t="s">
        <v>441</v>
      </c>
      <c r="AG74" s="52" t="s">
        <v>441</v>
      </c>
      <c r="AH74" s="52" t="s">
        <v>441</v>
      </c>
      <c r="AI74" s="52" t="s">
        <v>441</v>
      </c>
      <c r="AJ74" s="52" t="s">
        <v>441</v>
      </c>
      <c r="AK74" s="52">
        <v>859.51892999999995</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1.6031E-2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0.58144320000000005</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323024</v>
      </c>
      <c r="AL82" s="120" t="s">
        <v>417</v>
      </c>
    </row>
    <row r="83" spans="1:38" ht="26.45" customHeight="1" thickBot="1" x14ac:dyDescent="0.25">
      <c r="A83" s="49" t="s">
        <v>53</v>
      </c>
      <c r="B83" s="60" t="s">
        <v>211</v>
      </c>
      <c r="C83" s="61" t="s">
        <v>212</v>
      </c>
      <c r="D83" s="51"/>
      <c r="E83" s="52" t="s">
        <v>441</v>
      </c>
      <c r="F83" s="52">
        <v>3.1038105600000002E-3</v>
      </c>
      <c r="G83" s="52" t="s">
        <v>441</v>
      </c>
      <c r="H83" s="52" t="s">
        <v>441</v>
      </c>
      <c r="I83" s="52">
        <v>1.1085037714285717E-4</v>
      </c>
      <c r="J83" s="52">
        <v>8.313778285714286E-4</v>
      </c>
      <c r="K83" s="52">
        <v>3.8797632000000006E-3</v>
      </c>
      <c r="L83" s="52">
        <v>6.3184714971428589E-6</v>
      </c>
      <c r="M83" s="52" t="s">
        <v>441</v>
      </c>
      <c r="N83" s="52" t="s">
        <v>441</v>
      </c>
      <c r="O83" s="52" t="s">
        <v>441</v>
      </c>
      <c r="P83" s="52" t="s">
        <v>441</v>
      </c>
      <c r="Q83" s="52" t="s">
        <v>441</v>
      </c>
      <c r="R83" s="52" t="s">
        <v>441</v>
      </c>
      <c r="S83" s="52" t="s">
        <v>441</v>
      </c>
      <c r="T83" s="52" t="s">
        <v>441</v>
      </c>
      <c r="U83" s="52" t="s">
        <v>441</v>
      </c>
      <c r="V83" s="52" t="s">
        <v>441</v>
      </c>
      <c r="W83" s="52">
        <v>1.3579171200000001E-3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193.98816000000002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0.31826663999999999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1.3837679999999999</v>
      </c>
      <c r="AL85" s="120" t="s">
        <v>216</v>
      </c>
    </row>
    <row r="86" spans="1:38" ht="26.45" customHeight="1" thickBot="1" x14ac:dyDescent="0.25">
      <c r="A86" s="49" t="s">
        <v>208</v>
      </c>
      <c r="B86" s="55" t="s">
        <v>217</v>
      </c>
      <c r="C86" s="59" t="s">
        <v>218</v>
      </c>
      <c r="D86" s="51"/>
      <c r="E86" s="52" t="s">
        <v>441</v>
      </c>
      <c r="F86" s="52">
        <v>4.6265189999999998E-2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0.1005765</v>
      </c>
      <c r="AL86" s="120" t="s">
        <v>219</v>
      </c>
    </row>
    <row r="87" spans="1:38" ht="26.45" customHeight="1" thickBot="1" x14ac:dyDescent="0.25">
      <c r="A87" s="49" t="s">
        <v>208</v>
      </c>
      <c r="B87" s="55" t="s">
        <v>220</v>
      </c>
      <c r="C87" s="59" t="s">
        <v>221</v>
      </c>
      <c r="D87" s="51"/>
      <c r="E87" s="52" t="s">
        <v>441</v>
      </c>
      <c r="F87" s="52">
        <v>1.8867831839999999E-3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96907.199999999997</v>
      </c>
      <c r="AL87" s="120" t="s">
        <v>434</v>
      </c>
    </row>
    <row r="88" spans="1:38" ht="26.45" customHeight="1" thickBot="1" x14ac:dyDescent="0.25">
      <c r="A88" s="49" t="s">
        <v>208</v>
      </c>
      <c r="B88" s="55" t="s">
        <v>222</v>
      </c>
      <c r="C88" s="59" t="s">
        <v>223</v>
      </c>
      <c r="D88" s="51"/>
      <c r="E88" s="52" t="s">
        <v>441</v>
      </c>
      <c r="F88" s="52">
        <v>3.3110000000000001E-3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0.30099999999999999</v>
      </c>
      <c r="AL88" s="120" t="s">
        <v>419</v>
      </c>
    </row>
    <row r="89" spans="1:38" ht="26.45" customHeight="1" thickBot="1" x14ac:dyDescent="0.25">
      <c r="A89" s="49" t="s">
        <v>208</v>
      </c>
      <c r="B89" s="55" t="s">
        <v>224</v>
      </c>
      <c r="C89" s="59" t="s">
        <v>225</v>
      </c>
      <c r="D89" s="51"/>
      <c r="E89" s="52" t="s">
        <v>441</v>
      </c>
      <c r="F89" s="52">
        <v>0.2066875</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0.41337499999999999</v>
      </c>
      <c r="AL89" s="120" t="s">
        <v>420</v>
      </c>
    </row>
    <row r="90" spans="1:38" s="4" customFormat="1" ht="26.45" customHeight="1" thickBot="1" x14ac:dyDescent="0.25">
      <c r="A90" s="49" t="s">
        <v>208</v>
      </c>
      <c r="B90" s="55" t="s">
        <v>226</v>
      </c>
      <c r="C90" s="59" t="s">
        <v>227</v>
      </c>
      <c r="D90" s="51"/>
      <c r="E90" s="52" t="s">
        <v>441</v>
      </c>
      <c r="F90" s="52">
        <v>5.7869713595999996E-2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6.5412556000000001E-4</v>
      </c>
      <c r="F91" s="52">
        <v>1.3382115999999999E-3</v>
      </c>
      <c r="G91" s="52">
        <v>1.8171521199999998E-3</v>
      </c>
      <c r="H91" s="52">
        <v>1.1474335E-3</v>
      </c>
      <c r="I91" s="52">
        <v>3.8717839640000001E-2</v>
      </c>
      <c r="J91" s="52">
        <v>6.7587693519999992E-2</v>
      </c>
      <c r="K91" s="52">
        <v>7.3550599980000006E-2</v>
      </c>
      <c r="L91" s="52">
        <v>3.3593534999999999E-5</v>
      </c>
      <c r="M91" s="52">
        <v>1.95367969E-2</v>
      </c>
      <c r="N91" s="52">
        <v>2.9375528968421053E-2</v>
      </c>
      <c r="O91" s="52">
        <v>8.9605468000000007E-4</v>
      </c>
      <c r="P91" s="52">
        <v>3.7062142E-5</v>
      </c>
      <c r="Q91" s="52">
        <v>8.4423088999999998E-4</v>
      </c>
      <c r="R91" s="52">
        <v>9.42864008E-3</v>
      </c>
      <c r="S91" s="52">
        <v>0.26725534146000002</v>
      </c>
      <c r="T91" s="52">
        <v>1.8059474700000001E-2</v>
      </c>
      <c r="U91" s="52">
        <v>2.7649E-6</v>
      </c>
      <c r="V91" s="52">
        <v>0.15688870889999998</v>
      </c>
      <c r="W91" s="52">
        <v>2.7648999999999999E-5</v>
      </c>
      <c r="X91" s="52">
        <v>3.0690389999999999E-5</v>
      </c>
      <c r="Y91" s="52">
        <v>1.2442049999999999E-5</v>
      </c>
      <c r="Z91" s="52">
        <v>1.2442049999999999E-5</v>
      </c>
      <c r="AA91" s="52">
        <v>1.2442049999999999E-5</v>
      </c>
      <c r="AB91" s="52">
        <v>6.8016540000000005E-5</v>
      </c>
      <c r="AC91" s="52">
        <v>0.32085378661184216</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0.28439614539197561</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173.55152283618375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3.5976806700086585E-4</v>
      </c>
      <c r="F99" s="52">
        <v>0.4380293093554698</v>
      </c>
      <c r="G99" s="52" t="s">
        <v>441</v>
      </c>
      <c r="H99" s="52">
        <v>0.71840082102732494</v>
      </c>
      <c r="I99" s="52">
        <v>1.2354282994803968E-2</v>
      </c>
      <c r="J99" s="52">
        <v>1.8988990529050544E-2</v>
      </c>
      <c r="K99" s="52">
        <v>4.1409726334435522E-2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27.440999999999999</v>
      </c>
      <c r="AL99" s="120" t="s">
        <v>244</v>
      </c>
    </row>
    <row r="100" spans="1:38" ht="26.45" customHeight="1" thickBot="1" x14ac:dyDescent="0.25">
      <c r="A100" s="49" t="s">
        <v>242</v>
      </c>
      <c r="B100" s="49" t="s">
        <v>245</v>
      </c>
      <c r="C100" s="50" t="s">
        <v>406</v>
      </c>
      <c r="D100" s="63"/>
      <c r="E100" s="52">
        <v>4.5851430161980063E-3</v>
      </c>
      <c r="F100" s="52">
        <v>0.1826359597408998</v>
      </c>
      <c r="G100" s="52" t="s">
        <v>441</v>
      </c>
      <c r="H100" s="52">
        <v>0.46498864033148252</v>
      </c>
      <c r="I100" s="52">
        <v>4.4147208219178077E-3</v>
      </c>
      <c r="J100" s="52">
        <v>6.7884760876712313E-3</v>
      </c>
      <c r="K100" s="52">
        <v>1.5171561731506848E-2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51.335000000000001</v>
      </c>
      <c r="AL100" s="120" t="s">
        <v>244</v>
      </c>
    </row>
    <row r="101" spans="1:38" ht="26.45" customHeight="1" thickBot="1" x14ac:dyDescent="0.25">
      <c r="A101" s="49" t="s">
        <v>242</v>
      </c>
      <c r="B101" s="49" t="s">
        <v>246</v>
      </c>
      <c r="C101" s="50" t="s">
        <v>247</v>
      </c>
      <c r="D101" s="63"/>
      <c r="E101" s="52">
        <v>1.4339637097151341E-2</v>
      </c>
      <c r="F101" s="52">
        <v>0.20995170749745726</v>
      </c>
      <c r="G101" s="52" t="s">
        <v>441</v>
      </c>
      <c r="H101" s="52">
        <v>0.62176657497203058</v>
      </c>
      <c r="I101" s="52">
        <v>2.8672661095890412E-3</v>
      </c>
      <c r="J101" s="52">
        <v>9.4451118904109593E-3</v>
      </c>
      <c r="K101" s="52">
        <v>2.3612779726027398E-2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752.51508063604751</v>
      </c>
      <c r="AL101" s="120" t="s">
        <v>244</v>
      </c>
    </row>
    <row r="102" spans="1:38" ht="26.45" customHeight="1" thickBot="1" x14ac:dyDescent="0.25">
      <c r="A102" s="49" t="s">
        <v>242</v>
      </c>
      <c r="B102" s="49" t="s">
        <v>248</v>
      </c>
      <c r="C102" s="50" t="s">
        <v>384</v>
      </c>
      <c r="D102" s="63"/>
      <c r="E102" s="52">
        <v>1.3215314349907144E-4</v>
      </c>
      <c r="F102" s="52">
        <v>2.7496692205479453E-2</v>
      </c>
      <c r="G102" s="52" t="s">
        <v>441</v>
      </c>
      <c r="H102" s="52">
        <v>0.2328510647142964</v>
      </c>
      <c r="I102" s="52">
        <v>2.7283978082191778E-3</v>
      </c>
      <c r="J102" s="52">
        <v>1.4243305342465751E-2</v>
      </c>
      <c r="K102" s="52">
        <v>3.2101021095890407E-2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42.541630136986299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3.717741820839285E-5</v>
      </c>
      <c r="F104" s="52">
        <v>9.2132429999999994E-4</v>
      </c>
      <c r="G104" s="52" t="s">
        <v>441</v>
      </c>
      <c r="H104" s="52">
        <v>1.2238583032726784E-3</v>
      </c>
      <c r="I104" s="52">
        <v>1.375352397260274E-5</v>
      </c>
      <c r="J104" s="52">
        <v>4.530572602739726E-5</v>
      </c>
      <c r="K104" s="52">
        <v>1.1245528424657535E-4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1.47648125</v>
      </c>
      <c r="AL104" s="120" t="s">
        <v>244</v>
      </c>
    </row>
    <row r="105" spans="1:38" ht="26.45" customHeight="1" thickBot="1" x14ac:dyDescent="0.25">
      <c r="A105" s="49" t="s">
        <v>242</v>
      </c>
      <c r="B105" s="49" t="s">
        <v>253</v>
      </c>
      <c r="C105" s="50" t="s">
        <v>254</v>
      </c>
      <c r="D105" s="63"/>
      <c r="E105" s="52">
        <v>2.3677758377791897E-3</v>
      </c>
      <c r="F105" s="52">
        <v>0.61807177218109877</v>
      </c>
      <c r="G105" s="52" t="s">
        <v>441</v>
      </c>
      <c r="H105" s="52">
        <v>7.8225349094910357E-2</v>
      </c>
      <c r="I105" s="52">
        <v>1.3790748896860515E-3</v>
      </c>
      <c r="J105" s="52">
        <v>2.1671176837923666E-3</v>
      </c>
      <c r="K105" s="52">
        <v>4.7282567646378913E-3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79.433462560223461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8.7171409708678457E-4</v>
      </c>
      <c r="F107" s="52">
        <v>2.8241565E-2</v>
      </c>
      <c r="G107" s="52" t="s">
        <v>441</v>
      </c>
      <c r="H107" s="52">
        <v>3.4408163432856159E-2</v>
      </c>
      <c r="I107" s="52">
        <v>2.0691463111111108E-3</v>
      </c>
      <c r="J107" s="52">
        <v>1.1590642562222222E-2</v>
      </c>
      <c r="K107" s="52">
        <v>1.1590642562222222E-2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171.161</v>
      </c>
      <c r="AL107" s="120" t="s">
        <v>244</v>
      </c>
    </row>
    <row r="108" spans="1:38" ht="26.45" customHeight="1" thickBot="1" x14ac:dyDescent="0.25">
      <c r="A108" s="49" t="s">
        <v>242</v>
      </c>
      <c r="B108" s="49" t="s">
        <v>258</v>
      </c>
      <c r="C108" s="50" t="s">
        <v>378</v>
      </c>
      <c r="D108" s="63"/>
      <c r="E108" s="52">
        <v>4.5454946323683597E-3</v>
      </c>
      <c r="F108" s="52">
        <v>5.7090661446575333E-2</v>
      </c>
      <c r="G108" s="52" t="s">
        <v>441</v>
      </c>
      <c r="H108" s="52">
        <v>9.5050120284444581E-2</v>
      </c>
      <c r="I108" s="52">
        <v>4.757555120547945E-3</v>
      </c>
      <c r="J108" s="52">
        <v>3.6474589257534253E-2</v>
      </c>
      <c r="K108" s="52">
        <v>3.6474589257534253E-2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528.61723561643839</v>
      </c>
      <c r="AL108" s="120" t="s">
        <v>244</v>
      </c>
    </row>
    <row r="109" spans="1:38" ht="26.45" customHeight="1" thickBot="1" x14ac:dyDescent="0.25">
      <c r="A109" s="49" t="s">
        <v>242</v>
      </c>
      <c r="B109" s="49" t="s">
        <v>259</v>
      </c>
      <c r="C109" s="50" t="s">
        <v>379</v>
      </c>
      <c r="D109" s="63"/>
      <c r="E109" s="52">
        <v>3.2026497747399997E-4</v>
      </c>
      <c r="F109" s="52">
        <v>5.7035285342465743E-3</v>
      </c>
      <c r="G109" s="52" t="s">
        <v>441</v>
      </c>
      <c r="H109" s="52">
        <v>9.2137770442519973E-3</v>
      </c>
      <c r="I109" s="52">
        <v>8.1645602739726026E-4</v>
      </c>
      <c r="J109" s="52">
        <v>6.0651019178082181E-3</v>
      </c>
      <c r="K109" s="52">
        <v>6.0651019178082181E-3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11.663657534246575</v>
      </c>
      <c r="AL109" s="120" t="s">
        <v>244</v>
      </c>
    </row>
    <row r="110" spans="1:38" ht="26.45" customHeight="1" thickBot="1" x14ac:dyDescent="0.25">
      <c r="A110" s="49" t="s">
        <v>242</v>
      </c>
      <c r="B110" s="49" t="s">
        <v>260</v>
      </c>
      <c r="C110" s="50" t="s">
        <v>380</v>
      </c>
      <c r="D110" s="63"/>
      <c r="E110" s="52">
        <v>1.4145509885849996E-5</v>
      </c>
      <c r="F110" s="52">
        <v>5.1627012328767118E-4</v>
      </c>
      <c r="G110" s="52" t="s">
        <v>441</v>
      </c>
      <c r="H110" s="52">
        <v>3.3307980422849989E-4</v>
      </c>
      <c r="I110" s="52">
        <v>2.1145808219178081E-5</v>
      </c>
      <c r="J110" s="52">
        <v>1.6310739726027397E-4</v>
      </c>
      <c r="K110" s="52">
        <v>1.6310739726027397E-4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1.0557671232876711</v>
      </c>
      <c r="AL110" s="120" t="s">
        <v>244</v>
      </c>
    </row>
    <row r="111" spans="1:38" ht="26.45" customHeight="1" thickBot="1" x14ac:dyDescent="0.25">
      <c r="A111" s="49" t="s">
        <v>242</v>
      </c>
      <c r="B111" s="49" t="s">
        <v>261</v>
      </c>
      <c r="C111" s="50" t="s">
        <v>374</v>
      </c>
      <c r="D111" s="63"/>
      <c r="E111" s="52">
        <v>5.1052349437714266E-3</v>
      </c>
      <c r="F111" s="52">
        <v>9.2596232000000014E-2</v>
      </c>
      <c r="G111" s="52" t="s">
        <v>441</v>
      </c>
      <c r="H111" s="52">
        <v>8.6763148602171394E-2</v>
      </c>
      <c r="I111" s="52">
        <v>2.0175959999999996E-4</v>
      </c>
      <c r="J111" s="52">
        <v>3.8910779999999997E-4</v>
      </c>
      <c r="K111" s="52">
        <v>8.6468399999999979E-4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48.038000000000004</v>
      </c>
      <c r="AL111" s="120" t="s">
        <v>244</v>
      </c>
    </row>
    <row r="112" spans="1:38" ht="26.45" customHeight="1" thickBot="1" x14ac:dyDescent="0.25">
      <c r="A112" s="49" t="s">
        <v>262</v>
      </c>
      <c r="B112" s="49" t="s">
        <v>263</v>
      </c>
      <c r="C112" s="50" t="s">
        <v>264</v>
      </c>
      <c r="D112" s="51"/>
      <c r="E112" s="52">
        <v>0.46653088981600005</v>
      </c>
      <c r="F112" s="52" t="s">
        <v>441</v>
      </c>
      <c r="G112" s="52" t="s">
        <v>441</v>
      </c>
      <c r="H112" s="52">
        <v>0.29355150412898057</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11651.902245400001</v>
      </c>
      <c r="AL112" s="120" t="s">
        <v>431</v>
      </c>
    </row>
    <row r="113" spans="1:38" ht="26.45" customHeight="1" thickBot="1" x14ac:dyDescent="0.25">
      <c r="A113" s="49" t="s">
        <v>262</v>
      </c>
      <c r="B113" s="64" t="s">
        <v>265</v>
      </c>
      <c r="C113" s="65" t="s">
        <v>266</v>
      </c>
      <c r="D113" s="51"/>
      <c r="E113" s="52">
        <v>0.25245772508902342</v>
      </c>
      <c r="F113" s="52" t="s">
        <v>441</v>
      </c>
      <c r="G113" s="52" t="s">
        <v>441</v>
      </c>
      <c r="H113" s="52">
        <v>1.4603178008751783</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6311.4431272255852</v>
      </c>
      <c r="AL113" s="120" t="s">
        <v>431</v>
      </c>
    </row>
    <row r="114" spans="1:38" ht="26.45" customHeight="1" thickBot="1" x14ac:dyDescent="0.25">
      <c r="A114" s="49" t="s">
        <v>262</v>
      </c>
      <c r="B114" s="64" t="s">
        <v>267</v>
      </c>
      <c r="C114" s="65" t="s">
        <v>385</v>
      </c>
      <c r="D114" s="51"/>
      <c r="E114" s="52">
        <v>6.7467999999999985E-5</v>
      </c>
      <c r="F114" s="52" t="s">
        <v>441</v>
      </c>
      <c r="G114" s="52" t="s">
        <v>441</v>
      </c>
      <c r="H114" s="52">
        <v>2.1927099999999999E-4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1.6866999999999999</v>
      </c>
      <c r="AL114" s="120" t="s">
        <v>431</v>
      </c>
    </row>
    <row r="115" spans="1:38" ht="26.45" customHeight="1" thickBot="1" x14ac:dyDescent="0.25">
      <c r="A115" s="49" t="s">
        <v>262</v>
      </c>
      <c r="B115" s="64" t="s">
        <v>268</v>
      </c>
      <c r="C115" s="65" t="s">
        <v>269</v>
      </c>
      <c r="D115" s="51"/>
      <c r="E115" s="52">
        <v>7.1492703200000006E-3</v>
      </c>
      <c r="F115" s="52" t="s">
        <v>441</v>
      </c>
      <c r="G115" s="52" t="s">
        <v>441</v>
      </c>
      <c r="H115" s="52">
        <v>1.4298540640000001E-2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178.73175800000001</v>
      </c>
      <c r="AL115" s="120" t="s">
        <v>431</v>
      </c>
    </row>
    <row r="116" spans="1:38" ht="26.45" customHeight="1" thickBot="1" x14ac:dyDescent="0.25">
      <c r="A116" s="49" t="s">
        <v>262</v>
      </c>
      <c r="B116" s="49" t="s">
        <v>270</v>
      </c>
      <c r="C116" s="55" t="s">
        <v>407</v>
      </c>
      <c r="D116" s="51"/>
      <c r="E116" s="52">
        <v>0.29022312385723625</v>
      </c>
      <c r="F116" s="52" t="s">
        <v>441</v>
      </c>
      <c r="G116" s="52" t="s">
        <v>441</v>
      </c>
      <c r="H116" s="52">
        <v>0.81590985608245903</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7255.578096430907</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2.4052601482846899E-3</v>
      </c>
      <c r="J119" s="52">
        <v>5.7332912923230804E-2</v>
      </c>
      <c r="K119" s="52">
        <v>5.7332912923230804E-2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102572.71429665113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1.0257271429665113E-2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3.0046301704150697E-2</v>
      </c>
      <c r="G125" s="52" t="s">
        <v>441</v>
      </c>
      <c r="H125" s="52" t="s">
        <v>441</v>
      </c>
      <c r="I125" s="52">
        <v>6.4611999540000005E-6</v>
      </c>
      <c r="J125" s="52">
        <v>4.2878872422000004E-5</v>
      </c>
      <c r="K125" s="52">
        <v>9.0652593294000014E-5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195.793938</v>
      </c>
      <c r="AL125" s="120" t="s">
        <v>433</v>
      </c>
    </row>
    <row r="126" spans="1:38" ht="26.45" customHeight="1" thickBot="1" x14ac:dyDescent="0.25">
      <c r="A126" s="49" t="s">
        <v>287</v>
      </c>
      <c r="B126" s="49" t="s">
        <v>290</v>
      </c>
      <c r="C126" s="50" t="s">
        <v>291</v>
      </c>
      <c r="D126" s="51"/>
      <c r="E126" s="52" t="s">
        <v>441</v>
      </c>
      <c r="F126" s="52" t="s">
        <v>441</v>
      </c>
      <c r="G126" s="52" t="s">
        <v>441</v>
      </c>
      <c r="H126" s="52">
        <v>5.1123360000000003E-3</v>
      </c>
      <c r="I126" s="52" t="s">
        <v>441</v>
      </c>
      <c r="J126" s="52" t="s">
        <v>441</v>
      </c>
      <c r="K126" s="52" t="s">
        <v>441</v>
      </c>
      <c r="L126" s="52" t="s">
        <v>441</v>
      </c>
      <c r="M126" s="52">
        <v>1.1928784000000003E-2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21.301400000000001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2.6889E-2</v>
      </c>
      <c r="F128" s="52">
        <v>6.6418149650000007E-5</v>
      </c>
      <c r="G128" s="52">
        <v>9.3299999999999991E-4</v>
      </c>
      <c r="H128" s="52">
        <v>3.3771940499999995E-5</v>
      </c>
      <c r="I128" s="52">
        <v>5.3999999999999998E-5</v>
      </c>
      <c r="J128" s="52">
        <v>5.3999999999999998E-5</v>
      </c>
      <c r="K128" s="52">
        <v>5.3999999999999998E-5</v>
      </c>
      <c r="L128" s="52">
        <v>1.8900000000000001E-6</v>
      </c>
      <c r="M128" s="52">
        <v>2.1799999999999999E-4</v>
      </c>
      <c r="N128" s="52">
        <v>6.5292418299999996E-4</v>
      </c>
      <c r="O128" s="52">
        <v>5.178364209999999E-5</v>
      </c>
      <c r="P128" s="52">
        <v>2.116374938E-4</v>
      </c>
      <c r="Q128" s="52">
        <v>6.9795343699999998E-5</v>
      </c>
      <c r="R128" s="52">
        <v>1.8461994139999999E-4</v>
      </c>
      <c r="S128" s="52">
        <v>1.5422519494999999E-4</v>
      </c>
      <c r="T128" s="52">
        <v>2.431579716E-4</v>
      </c>
      <c r="U128" s="52">
        <v>1.3171056794999999E-4</v>
      </c>
      <c r="V128" s="52">
        <v>2.7580418074999997E-4</v>
      </c>
      <c r="W128" s="52">
        <v>5.9100895875000004E-4</v>
      </c>
      <c r="X128" s="52">
        <v>9.4561433400000025E-8</v>
      </c>
      <c r="Y128" s="52">
        <v>2.0150591165000001E-7</v>
      </c>
      <c r="Z128" s="52">
        <v>1.0694447825000001E-7</v>
      </c>
      <c r="AA128" s="52">
        <v>1.3058483659999999E-7</v>
      </c>
      <c r="AB128" s="52">
        <v>5.3359665989999995E-7</v>
      </c>
      <c r="AC128" s="52">
        <v>5.088305702E-4</v>
      </c>
      <c r="AD128" s="52">
        <v>3.8274865900000006E-8</v>
      </c>
      <c r="AE128" s="40"/>
      <c r="AF128" s="52" t="s">
        <v>441</v>
      </c>
      <c r="AG128" s="52" t="s">
        <v>441</v>
      </c>
      <c r="AH128" s="52" t="s">
        <v>441</v>
      </c>
      <c r="AI128" s="52" t="s">
        <v>441</v>
      </c>
      <c r="AJ128" s="52" t="s">
        <v>441</v>
      </c>
      <c r="AK128" s="52">
        <v>11.2573135</v>
      </c>
      <c r="AL128" s="120" t="s">
        <v>299</v>
      </c>
    </row>
    <row r="129" spans="1:38" ht="26.45" customHeight="1" thickBot="1" x14ac:dyDescent="0.25">
      <c r="A129" s="49" t="s">
        <v>287</v>
      </c>
      <c r="B129" s="53" t="s">
        <v>297</v>
      </c>
      <c r="C129" s="61" t="s">
        <v>298</v>
      </c>
      <c r="D129" s="51"/>
      <c r="E129" s="52" t="s">
        <v>442</v>
      </c>
      <c r="F129" s="52">
        <v>9.2500000000000004E-4</v>
      </c>
      <c r="G129" s="52" t="s">
        <v>442</v>
      </c>
      <c r="H129" s="52" t="s">
        <v>441</v>
      </c>
      <c r="I129" s="52" t="s">
        <v>442</v>
      </c>
      <c r="J129" s="52" t="s">
        <v>442</v>
      </c>
      <c r="K129" s="52" t="s">
        <v>442</v>
      </c>
      <c r="L129" s="52" t="s">
        <v>442</v>
      </c>
      <c r="M129" s="52" t="s">
        <v>442</v>
      </c>
      <c r="N129" s="52">
        <v>1.6250000000000002E-4</v>
      </c>
      <c r="O129" s="52">
        <v>1.2500000000000001E-5</v>
      </c>
      <c r="P129" s="52">
        <v>6.9999999999999999E-6</v>
      </c>
      <c r="Q129" s="52">
        <v>1.9999999999999999E-6</v>
      </c>
      <c r="R129" s="52" t="s">
        <v>441</v>
      </c>
      <c r="S129" s="52" t="s">
        <v>441</v>
      </c>
      <c r="T129" s="52">
        <v>1.7500000000000002E-5</v>
      </c>
      <c r="U129" s="52" t="s">
        <v>441</v>
      </c>
      <c r="V129" s="52" t="s">
        <v>441</v>
      </c>
      <c r="W129" s="52">
        <v>1.25E-3</v>
      </c>
      <c r="X129" s="52" t="s">
        <v>441</v>
      </c>
      <c r="Y129" s="52" t="s">
        <v>441</v>
      </c>
      <c r="Z129" s="52" t="s">
        <v>441</v>
      </c>
      <c r="AA129" s="52" t="s">
        <v>441</v>
      </c>
      <c r="AB129" s="52">
        <v>2.5000000000000002E-6</v>
      </c>
      <c r="AC129" s="52">
        <v>2.5000000000000001E-4</v>
      </c>
      <c r="AD129" s="52" t="s">
        <v>441</v>
      </c>
      <c r="AE129" s="40"/>
      <c r="AF129" s="52" t="s">
        <v>441</v>
      </c>
      <c r="AG129" s="52" t="s">
        <v>441</v>
      </c>
      <c r="AH129" s="52" t="s">
        <v>441</v>
      </c>
      <c r="AI129" s="52" t="s">
        <v>441</v>
      </c>
      <c r="AJ129" s="52" t="s">
        <v>441</v>
      </c>
      <c r="AK129" s="52">
        <v>0.125</v>
      </c>
      <c r="AL129" s="120" t="s">
        <v>299</v>
      </c>
    </row>
    <row r="130" spans="1:38" ht="26.45" customHeight="1" thickBot="1" x14ac:dyDescent="0.25">
      <c r="A130" s="49" t="s">
        <v>287</v>
      </c>
      <c r="B130" s="53" t="s">
        <v>300</v>
      </c>
      <c r="C130" s="67" t="s">
        <v>301</v>
      </c>
      <c r="D130" s="51"/>
      <c r="E130" s="52" t="s">
        <v>442</v>
      </c>
      <c r="F130" s="52">
        <v>5.4359401000000007E-3</v>
      </c>
      <c r="G130" s="52" t="s">
        <v>442</v>
      </c>
      <c r="H130" s="52" t="s">
        <v>441</v>
      </c>
      <c r="I130" s="52" t="s">
        <v>442</v>
      </c>
      <c r="J130" s="52" t="s">
        <v>442</v>
      </c>
      <c r="K130" s="52" t="s">
        <v>442</v>
      </c>
      <c r="L130" s="52" t="s">
        <v>442</v>
      </c>
      <c r="M130" s="52" t="s">
        <v>442</v>
      </c>
      <c r="N130" s="52">
        <v>9.5496245E-4</v>
      </c>
      <c r="O130" s="52">
        <v>7.3458650000000005E-5</v>
      </c>
      <c r="P130" s="52">
        <v>4.1136844000000009E-5</v>
      </c>
      <c r="Q130" s="52">
        <v>1.1753384000000001E-5</v>
      </c>
      <c r="R130" s="52" t="s">
        <v>441</v>
      </c>
      <c r="S130" s="52" t="s">
        <v>441</v>
      </c>
      <c r="T130" s="52">
        <v>1.0284211000000001E-4</v>
      </c>
      <c r="U130" s="52" t="s">
        <v>441</v>
      </c>
      <c r="V130" s="52" t="s">
        <v>441</v>
      </c>
      <c r="W130" s="52">
        <v>7.345865E-3</v>
      </c>
      <c r="X130" s="52" t="s">
        <v>441</v>
      </c>
      <c r="Y130" s="52" t="s">
        <v>441</v>
      </c>
      <c r="Z130" s="52" t="s">
        <v>441</v>
      </c>
      <c r="AA130" s="52" t="s">
        <v>441</v>
      </c>
      <c r="AB130" s="52">
        <v>1.4691730000000001E-5</v>
      </c>
      <c r="AC130" s="52">
        <v>1.4691730000000001E-3</v>
      </c>
      <c r="AD130" s="52" t="s">
        <v>441</v>
      </c>
      <c r="AE130" s="40"/>
      <c r="AF130" s="52" t="s">
        <v>441</v>
      </c>
      <c r="AG130" s="52" t="s">
        <v>441</v>
      </c>
      <c r="AH130" s="52" t="s">
        <v>441</v>
      </c>
      <c r="AI130" s="52" t="s">
        <v>441</v>
      </c>
      <c r="AJ130" s="52" t="s">
        <v>441</v>
      </c>
      <c r="AK130" s="52">
        <v>0.73458650000000003</v>
      </c>
      <c r="AL130" s="120" t="s">
        <v>299</v>
      </c>
    </row>
    <row r="131" spans="1:38" ht="26.45" customHeight="1" thickBot="1" x14ac:dyDescent="0.25">
      <c r="A131" s="49" t="s">
        <v>287</v>
      </c>
      <c r="B131" s="53" t="s">
        <v>302</v>
      </c>
      <c r="C131" s="61" t="s">
        <v>303</v>
      </c>
      <c r="D131" s="51"/>
      <c r="E131" s="52" t="s">
        <v>442</v>
      </c>
      <c r="F131" s="52">
        <v>2.0069E-4</v>
      </c>
      <c r="G131" s="52" t="s">
        <v>442</v>
      </c>
      <c r="H131" s="52" t="s">
        <v>441</v>
      </c>
      <c r="I131" s="52" t="s">
        <v>442</v>
      </c>
      <c r="J131" s="52" t="s">
        <v>442</v>
      </c>
      <c r="K131" s="52" t="s">
        <v>442</v>
      </c>
      <c r="L131" s="52" t="s">
        <v>442</v>
      </c>
      <c r="M131" s="52" t="s">
        <v>442</v>
      </c>
      <c r="N131" s="52" t="s">
        <v>435</v>
      </c>
      <c r="O131" s="52">
        <v>3.4404000000000039E-5</v>
      </c>
      <c r="P131" s="52">
        <v>4.6445400000000043E-4</v>
      </c>
      <c r="Q131" s="52">
        <v>2.8670000000000026E-7</v>
      </c>
      <c r="R131" s="52">
        <v>4.5872000000000041E-6</v>
      </c>
      <c r="S131" s="52">
        <v>7.0528200000000022E-4</v>
      </c>
      <c r="T131" s="52">
        <v>8.6009999999999998E-5</v>
      </c>
      <c r="U131" s="52" t="s">
        <v>441</v>
      </c>
      <c r="V131" s="52" t="s">
        <v>441</v>
      </c>
      <c r="W131" s="52">
        <v>0.1146800000000001</v>
      </c>
      <c r="X131" s="52" t="s">
        <v>441</v>
      </c>
      <c r="Y131" s="52" t="s">
        <v>441</v>
      </c>
      <c r="Z131" s="52" t="s">
        <v>441</v>
      </c>
      <c r="AA131" s="52" t="s">
        <v>441</v>
      </c>
      <c r="AB131" s="52">
        <v>1.1468000000000001E-8</v>
      </c>
      <c r="AC131" s="52">
        <v>2.8670000000000001E-2</v>
      </c>
      <c r="AD131" s="52">
        <v>5.7340000000000004E-3</v>
      </c>
      <c r="AE131" s="40"/>
      <c r="AF131" s="52" t="s">
        <v>441</v>
      </c>
      <c r="AG131" s="52" t="s">
        <v>441</v>
      </c>
      <c r="AH131" s="52" t="s">
        <v>441</v>
      </c>
      <c r="AI131" s="52" t="s">
        <v>441</v>
      </c>
      <c r="AJ131" s="52" t="s">
        <v>441</v>
      </c>
      <c r="AK131" s="52">
        <v>0.28670000000000001</v>
      </c>
      <c r="AL131" s="120" t="s">
        <v>299</v>
      </c>
    </row>
    <row r="132" spans="1:38" ht="26.45" customHeight="1" thickBot="1" x14ac:dyDescent="0.25">
      <c r="A132" s="49" t="s">
        <v>287</v>
      </c>
      <c r="B132" s="53" t="s">
        <v>304</v>
      </c>
      <c r="C132" s="61" t="s">
        <v>305</v>
      </c>
      <c r="D132" s="51"/>
      <c r="E132" s="52" t="s">
        <v>442</v>
      </c>
      <c r="F132" s="52">
        <v>4.8470000000000002E-4</v>
      </c>
      <c r="G132" s="52" t="s">
        <v>442</v>
      </c>
      <c r="H132" s="52" t="s">
        <v>441</v>
      </c>
      <c r="I132" s="52" t="s">
        <v>442</v>
      </c>
      <c r="J132" s="52" t="s">
        <v>442</v>
      </c>
      <c r="K132" s="52" t="s">
        <v>442</v>
      </c>
      <c r="L132" s="52" t="s">
        <v>442</v>
      </c>
      <c r="M132" s="52" t="s">
        <v>442</v>
      </c>
      <c r="N132" s="52">
        <v>8.515000000000001E-5</v>
      </c>
      <c r="O132" s="52">
        <v>6.5500000000000008E-6</v>
      </c>
      <c r="P132" s="52">
        <v>3.6680000000000003E-6</v>
      </c>
      <c r="Q132" s="52">
        <v>1.0480000000000002E-6</v>
      </c>
      <c r="R132" s="52" t="s">
        <v>441</v>
      </c>
      <c r="S132" s="52" t="s">
        <v>441</v>
      </c>
      <c r="T132" s="52">
        <v>9.170000000000002E-6</v>
      </c>
      <c r="U132" s="52" t="s">
        <v>441</v>
      </c>
      <c r="V132" s="52" t="s">
        <v>441</v>
      </c>
      <c r="W132" s="52">
        <v>6.5500000000000009E-4</v>
      </c>
      <c r="X132" s="52" t="s">
        <v>441</v>
      </c>
      <c r="Y132" s="52" t="s">
        <v>441</v>
      </c>
      <c r="Z132" s="52" t="s">
        <v>441</v>
      </c>
      <c r="AA132" s="52" t="s">
        <v>441</v>
      </c>
      <c r="AB132" s="52">
        <v>1.3100000000000002E-6</v>
      </c>
      <c r="AC132" s="52">
        <v>1.3100000000000001E-4</v>
      </c>
      <c r="AD132" s="52" t="s">
        <v>441</v>
      </c>
      <c r="AE132" s="40"/>
      <c r="AF132" s="52" t="s">
        <v>441</v>
      </c>
      <c r="AG132" s="52" t="s">
        <v>441</v>
      </c>
      <c r="AH132" s="52" t="s">
        <v>441</v>
      </c>
      <c r="AI132" s="52" t="s">
        <v>441</v>
      </c>
      <c r="AJ132" s="52" t="s">
        <v>441</v>
      </c>
      <c r="AK132" s="52">
        <v>6.5500000000000003E-2</v>
      </c>
      <c r="AL132" s="120" t="s">
        <v>426</v>
      </c>
    </row>
    <row r="133" spans="1:38" ht="26.45" customHeight="1" thickBot="1" x14ac:dyDescent="0.25">
      <c r="A133" s="49" t="s">
        <v>287</v>
      </c>
      <c r="B133" s="53" t="s">
        <v>306</v>
      </c>
      <c r="C133" s="61" t="s">
        <v>307</v>
      </c>
      <c r="D133" s="51"/>
      <c r="E133" s="52">
        <v>5.1892499999999994E-4</v>
      </c>
      <c r="F133" s="52">
        <v>8.1769999999999998E-6</v>
      </c>
      <c r="G133" s="52">
        <v>7.1076999999999997E-5</v>
      </c>
      <c r="H133" s="52" t="s">
        <v>441</v>
      </c>
      <c r="I133" s="52">
        <v>2.1826300000000005E-5</v>
      </c>
      <c r="J133" s="52">
        <v>2.1826300000000005E-5</v>
      </c>
      <c r="K133" s="52">
        <v>2.4254240000000002E-5</v>
      </c>
      <c r="L133" s="52" t="s">
        <v>441</v>
      </c>
      <c r="M133" s="52">
        <v>8.8059999999999994E-5</v>
      </c>
      <c r="N133" s="52">
        <v>1.8888869999999999E-5</v>
      </c>
      <c r="O133" s="52">
        <v>3.1638700000000003E-6</v>
      </c>
      <c r="P133" s="52">
        <v>9.3720999999999995E-4</v>
      </c>
      <c r="Q133" s="52">
        <v>8.5606900000000019E-6</v>
      </c>
      <c r="R133" s="52">
        <v>8.5292400000000007E-6</v>
      </c>
      <c r="S133" s="52">
        <v>7.8184700000000011E-6</v>
      </c>
      <c r="T133" s="52">
        <v>1.090057E-5</v>
      </c>
      <c r="U133" s="52">
        <v>1.2441620000000001E-5</v>
      </c>
      <c r="V133" s="52">
        <v>1.0071548000000001E-4</v>
      </c>
      <c r="W133" s="52">
        <v>1.6983E-5</v>
      </c>
      <c r="X133" s="52">
        <v>8.3027999999999991E-9</v>
      </c>
      <c r="Y133" s="52">
        <v>4.5350900000000003E-9</v>
      </c>
      <c r="Z133" s="52">
        <v>4.0507599999999998E-9</v>
      </c>
      <c r="AA133" s="52">
        <v>4.3967099999999998E-9</v>
      </c>
      <c r="AB133" s="52">
        <v>2.1285360000000001E-8</v>
      </c>
      <c r="AC133" s="52">
        <v>9.4349999999999989E-5</v>
      </c>
      <c r="AD133" s="52">
        <v>2.5788999999999999E-4</v>
      </c>
      <c r="AE133" s="40"/>
      <c r="AF133" s="52" t="s">
        <v>441</v>
      </c>
      <c r="AG133" s="52" t="s">
        <v>441</v>
      </c>
      <c r="AH133" s="52" t="s">
        <v>441</v>
      </c>
      <c r="AI133" s="52" t="s">
        <v>441</v>
      </c>
      <c r="AJ133" s="52" t="s">
        <v>441</v>
      </c>
      <c r="AK133" s="52">
        <v>629</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5.3670173632976409E-4</v>
      </c>
      <c r="F139" s="52">
        <v>2.5663573794014972E-3</v>
      </c>
      <c r="G139" s="52">
        <v>6.4217043408244107E-3</v>
      </c>
      <c r="H139" s="52" t="s">
        <v>441</v>
      </c>
      <c r="I139" s="52">
        <v>4.3695129902655179E-3</v>
      </c>
      <c r="J139" s="52">
        <v>4.3695129902655179E-3</v>
      </c>
      <c r="K139" s="52">
        <v>4.3695129902655179E-3</v>
      </c>
      <c r="L139" s="52" t="s">
        <v>441</v>
      </c>
      <c r="M139" s="52">
        <v>1.0302654694387568E-2</v>
      </c>
      <c r="N139" s="52">
        <v>6.5194651895203279E-2</v>
      </c>
      <c r="O139" s="52">
        <v>1.4303147588029947E-4</v>
      </c>
      <c r="P139" s="52">
        <v>7.8799999999999991E-6</v>
      </c>
      <c r="Q139" s="52">
        <v>3.3350225722869335E-5</v>
      </c>
      <c r="R139" s="52">
        <v>3.1413329902655181E-4</v>
      </c>
      <c r="S139" s="52">
        <v>2.1745434404518158E-3</v>
      </c>
      <c r="T139" s="52">
        <v>2.2260243086166971E-4</v>
      </c>
      <c r="U139" s="52" t="s">
        <v>441</v>
      </c>
      <c r="V139" s="52">
        <v>0.25440277812762258</v>
      </c>
      <c r="W139" s="52">
        <v>7.0380034726595278E-2</v>
      </c>
      <c r="X139" s="52">
        <v>1.3306627620237662E-3</v>
      </c>
      <c r="Y139" s="52">
        <v>2.8082780417256897E-3</v>
      </c>
      <c r="Z139" s="52">
        <v>2.6521780417256896E-3</v>
      </c>
      <c r="AA139" s="52">
        <v>2.0159702282417516E-3</v>
      </c>
      <c r="AB139" s="52">
        <v>8.8070890737168978E-3</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17.919164099256864</v>
      </c>
      <c r="F141" s="68">
        <f>SUM(F14:F140)</f>
        <v>5.1680984228790612</v>
      </c>
      <c r="G141" s="68">
        <f t="shared" ref="G141:AD141" si="0">SUM(G14:G140)</f>
        <v>57.529154993496306</v>
      </c>
      <c r="H141" s="68">
        <f>SUM(H14:H140)</f>
        <v>5.0404802472396764</v>
      </c>
      <c r="I141" s="68">
        <f t="shared" si="0"/>
        <v>1.3825053469047124</v>
      </c>
      <c r="J141" s="68">
        <f t="shared" si="0"/>
        <v>2.3262668937208808</v>
      </c>
      <c r="K141" s="68">
        <f t="shared" si="0"/>
        <v>3.6485177390380508</v>
      </c>
      <c r="L141" s="68">
        <f t="shared" si="0"/>
        <v>0.12672646342433536</v>
      </c>
      <c r="M141" s="68">
        <f t="shared" si="0"/>
        <v>110.34290525736876</v>
      </c>
      <c r="N141" s="68">
        <f t="shared" si="0"/>
        <v>0.78080356521784244</v>
      </c>
      <c r="O141" s="68">
        <f t="shared" si="0"/>
        <v>0.13393483805413167</v>
      </c>
      <c r="P141" s="68">
        <f t="shared" si="0"/>
        <v>1.1584881535661763E-2</v>
      </c>
      <c r="Q141" s="68">
        <f t="shared" si="0"/>
        <v>0.18242593247030239</v>
      </c>
      <c r="R141" s="68">
        <f>SUM(R14:R140)</f>
        <v>0.25695959597101076</v>
      </c>
      <c r="S141" s="68">
        <f t="shared" si="0"/>
        <v>3.0291541532221049</v>
      </c>
      <c r="T141" s="68">
        <f t="shared" si="0"/>
        <v>3.5827039080427503</v>
      </c>
      <c r="U141" s="68">
        <f t="shared" si="0"/>
        <v>2.919309200138975E-2</v>
      </c>
      <c r="V141" s="68">
        <f t="shared" si="0"/>
        <v>5.786953540000046</v>
      </c>
      <c r="W141" s="68">
        <f t="shared" si="0"/>
        <v>0.49002377795880558</v>
      </c>
      <c r="X141" s="68">
        <f t="shared" si="0"/>
        <v>1.2829490767450453E-2</v>
      </c>
      <c r="Y141" s="68">
        <f t="shared" si="0"/>
        <v>4.3100645758045411E-2</v>
      </c>
      <c r="Z141" s="68">
        <f t="shared" si="0"/>
        <v>2.5832900973965733E-2</v>
      </c>
      <c r="AA141" s="68">
        <f t="shared" si="0"/>
        <v>1.051520763981845E-2</v>
      </c>
      <c r="AB141" s="68">
        <f t="shared" si="0"/>
        <v>9.4363158337280054E-2</v>
      </c>
      <c r="AC141" s="68">
        <f t="shared" si="0"/>
        <v>0.38280583888954217</v>
      </c>
      <c r="AD141" s="68">
        <f t="shared" si="0"/>
        <v>5.26364429427559E-2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17.919164099256864</v>
      </c>
      <c r="F152" s="110">
        <f>SUM(F$141, F$151, IF(AND(ISNUMBER(SEARCH($B$4,"AT|BE|CH|GB|IE|LT|LU|NL")),SUM(F$143:F$149)&gt;0),SUM(F$143:F$149)-SUM(F$27:F$33),0))</f>
        <v>5.1680984228790612</v>
      </c>
      <c r="G152" s="10">
        <f t="shared" ref="G152:AD152" si="1">SUM(G$141, G$151, IF(AND(ISNUMBER(SEARCH($B$4,"AT|BE|CH|GB|IE|LT|LU|NL")),SUM(G$143:G$149)&gt;0),SUM(G$143:G$149)-SUM(G$27:G$33),0))</f>
        <v>57.529154993496306</v>
      </c>
      <c r="H152" s="10">
        <f t="shared" si="1"/>
        <v>5.0404802472396764</v>
      </c>
      <c r="I152" s="10">
        <f t="shared" si="1"/>
        <v>1.3825053469047124</v>
      </c>
      <c r="J152" s="10">
        <f t="shared" si="1"/>
        <v>2.3262668937208808</v>
      </c>
      <c r="K152" s="10">
        <f t="shared" si="1"/>
        <v>3.6485177390380508</v>
      </c>
      <c r="L152" s="10">
        <f t="shared" si="1"/>
        <v>0.12672646342433536</v>
      </c>
      <c r="M152" s="10">
        <f t="shared" si="1"/>
        <v>110.34290525736876</v>
      </c>
      <c r="N152" s="10">
        <f t="shared" si="1"/>
        <v>0.78080356521784244</v>
      </c>
      <c r="O152" s="10">
        <f t="shared" si="1"/>
        <v>0.13393483805413167</v>
      </c>
      <c r="P152" s="10">
        <f t="shared" si="1"/>
        <v>1.1584881535661763E-2</v>
      </c>
      <c r="Q152" s="10">
        <f t="shared" si="1"/>
        <v>0.18242593247030239</v>
      </c>
      <c r="R152" s="10">
        <f t="shared" si="1"/>
        <v>0.25695959597101076</v>
      </c>
      <c r="S152" s="10">
        <f t="shared" si="1"/>
        <v>3.0291541532221049</v>
      </c>
      <c r="T152" s="10">
        <f t="shared" si="1"/>
        <v>3.5827039080427503</v>
      </c>
      <c r="U152" s="10">
        <f t="shared" si="1"/>
        <v>2.919309200138975E-2</v>
      </c>
      <c r="V152" s="10">
        <f t="shared" si="1"/>
        <v>5.786953540000046</v>
      </c>
      <c r="W152" s="10">
        <f t="shared" si="1"/>
        <v>0.49002377795880558</v>
      </c>
      <c r="X152" s="10">
        <f t="shared" si="1"/>
        <v>1.2829490767450453E-2</v>
      </c>
      <c r="Y152" s="10">
        <f t="shared" si="1"/>
        <v>4.3100645758045411E-2</v>
      </c>
      <c r="Z152" s="10">
        <f t="shared" si="1"/>
        <v>2.5832900973965733E-2</v>
      </c>
      <c r="AA152" s="10">
        <f t="shared" si="1"/>
        <v>1.051520763981845E-2</v>
      </c>
      <c r="AB152" s="10">
        <f t="shared" si="1"/>
        <v>9.4363158337280054E-2</v>
      </c>
      <c r="AC152" s="10">
        <f t="shared" si="1"/>
        <v>0.38280583888954217</v>
      </c>
      <c r="AD152" s="10">
        <f t="shared" si="1"/>
        <v>5.26364429427559E-2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17.919164099256864</v>
      </c>
      <c r="F154" s="110">
        <f>SUM(F$141, F$153, -1 * IF(OR($B$6=2005,$B$6&gt;=2020),SUM(F$99:F$122),0), IF(AND(ISNUMBER(SEARCH($B$4,"AT|BE|CH|GB|IE|LT|LU|NL")),SUM(F$143:F$149)&gt;0),SUM(F$143:F$149)-SUM(F$27:F$33),0))</f>
        <v>5.1680984228790612</v>
      </c>
      <c r="G154" s="10">
        <f>SUM(G$141, G$153, IF(AND(ISNUMBER(SEARCH($B$4,"AT|BE|CH|GB|IE|LT|LU|NL")),SUM(G$143:G$149)&gt;0),SUM(G$143:G$149)-SUM(G$27:G$33),0))</f>
        <v>57.529154993496306</v>
      </c>
      <c r="H154" s="10">
        <f>SUM(H$141, H$153, IF(AND(ISNUMBER(SEARCH($B$4,"AT|BE|CH|GB|IE|LT|LU|NL")),SUM(H$143:H$149)&gt;0),SUM(H$143:H$149)-SUM(H$27:H$33),0))</f>
        <v>5.0404802472396764</v>
      </c>
      <c r="I154" s="10">
        <f t="shared" ref="I154:AD154" si="2">SUM(I$141, I$153, IF(AND(ISNUMBER(SEARCH($B$4,"AT|BE|CH|GB|IE|LT|LU|NL")),SUM(I$143:I$149)&gt;0),SUM(I$143:I$149)-SUM(I$27:I$33),0))</f>
        <v>1.3825053469047124</v>
      </c>
      <c r="J154" s="10">
        <f t="shared" si="2"/>
        <v>2.3262668937208808</v>
      </c>
      <c r="K154" s="10">
        <f t="shared" si="2"/>
        <v>3.6485177390380508</v>
      </c>
      <c r="L154" s="10">
        <f t="shared" si="2"/>
        <v>0.12672646342433536</v>
      </c>
      <c r="M154" s="10">
        <f t="shared" si="2"/>
        <v>110.34290525736876</v>
      </c>
      <c r="N154" s="10">
        <f t="shared" si="2"/>
        <v>0.78080356521784244</v>
      </c>
      <c r="O154" s="10">
        <f t="shared" si="2"/>
        <v>0.13393483805413167</v>
      </c>
      <c r="P154" s="10">
        <f t="shared" si="2"/>
        <v>1.1584881535661763E-2</v>
      </c>
      <c r="Q154" s="10">
        <f t="shared" si="2"/>
        <v>0.18242593247030239</v>
      </c>
      <c r="R154" s="10">
        <f t="shared" si="2"/>
        <v>0.25695959597101076</v>
      </c>
      <c r="S154" s="10">
        <f t="shared" si="2"/>
        <v>3.0291541532221049</v>
      </c>
      <c r="T154" s="10">
        <f t="shared" si="2"/>
        <v>3.5827039080427503</v>
      </c>
      <c r="U154" s="10">
        <f t="shared" si="2"/>
        <v>2.919309200138975E-2</v>
      </c>
      <c r="V154" s="10">
        <f t="shared" si="2"/>
        <v>5.786953540000046</v>
      </c>
      <c r="W154" s="10">
        <f t="shared" si="2"/>
        <v>0.49002377795880558</v>
      </c>
      <c r="X154" s="10">
        <f t="shared" si="2"/>
        <v>1.2829490767450453E-2</v>
      </c>
      <c r="Y154" s="10">
        <f t="shared" si="2"/>
        <v>4.3100645758045411E-2</v>
      </c>
      <c r="Z154" s="10">
        <f t="shared" si="2"/>
        <v>2.5832900973965733E-2</v>
      </c>
      <c r="AA154" s="10">
        <f t="shared" si="2"/>
        <v>1.051520763981845E-2</v>
      </c>
      <c r="AB154" s="10">
        <f t="shared" si="2"/>
        <v>9.4363158337280054E-2</v>
      </c>
      <c r="AC154" s="10">
        <f t="shared" si="2"/>
        <v>0.38280583888954217</v>
      </c>
      <c r="AD154" s="10">
        <f t="shared" si="2"/>
        <v>5.26364429427559E-2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2.52134002160683</v>
      </c>
      <c r="F157" s="112">
        <v>4.2146703059038328</v>
      </c>
      <c r="G157" s="112">
        <v>0.18633279721125501</v>
      </c>
      <c r="H157" s="112" t="s">
        <v>441</v>
      </c>
      <c r="I157" s="112">
        <v>6.4601056954167901E-2</v>
      </c>
      <c r="J157" s="112">
        <v>6.4601056954167901E-2</v>
      </c>
      <c r="K157" s="112">
        <v>6.4601056954167901E-2</v>
      </c>
      <c r="L157" s="112">
        <v>9.6901585431251845E-3</v>
      </c>
      <c r="M157" s="112">
        <v>0.45358938258621595</v>
      </c>
      <c r="N157" s="112" t="s">
        <v>441</v>
      </c>
      <c r="O157" s="112" t="s">
        <v>441</v>
      </c>
      <c r="P157" s="112" t="s">
        <v>441</v>
      </c>
      <c r="Q157" s="112" t="s">
        <v>441</v>
      </c>
      <c r="R157" s="112" t="s">
        <v>441</v>
      </c>
      <c r="S157" s="112" t="s">
        <v>441</v>
      </c>
      <c r="T157" s="112" t="s">
        <v>441</v>
      </c>
      <c r="U157" s="112" t="s">
        <v>441</v>
      </c>
      <c r="V157" s="112" t="s">
        <v>441</v>
      </c>
      <c r="W157" s="112">
        <v>1.3309485176538417E-2</v>
      </c>
      <c r="X157" s="112" t="s">
        <v>441</v>
      </c>
      <c r="Y157" s="112" t="s">
        <v>441</v>
      </c>
      <c r="Z157" s="112" t="s">
        <v>441</v>
      </c>
      <c r="AA157" s="112" t="s">
        <v>441</v>
      </c>
      <c r="AB157" s="112" t="s">
        <v>441</v>
      </c>
      <c r="AC157" s="112" t="s">
        <v>441</v>
      </c>
      <c r="AD157" s="112" t="s">
        <v>441</v>
      </c>
      <c r="AE157" s="43"/>
      <c r="AF157" s="16">
        <v>9782.835974313577</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6.665763315379114E-2</v>
      </c>
      <c r="F158" s="112">
        <v>0.10418860835513234</v>
      </c>
      <c r="G158" s="112">
        <v>4.6062332805289997E-3</v>
      </c>
      <c r="H158" s="112" t="s">
        <v>441</v>
      </c>
      <c r="I158" s="112">
        <v>5.3864914711318603E-5</v>
      </c>
      <c r="J158" s="112">
        <v>5.3864914711318603E-5</v>
      </c>
      <c r="K158" s="112">
        <v>5.3864914711318603E-5</v>
      </c>
      <c r="L158" s="112">
        <v>8.0797372066977904E-6</v>
      </c>
      <c r="M158" s="112">
        <v>2.8017445115278733E-2</v>
      </c>
      <c r="N158" s="112" t="s">
        <v>441</v>
      </c>
      <c r="O158" s="112" t="s">
        <v>441</v>
      </c>
      <c r="P158" s="112" t="s">
        <v>441</v>
      </c>
      <c r="Q158" s="112" t="s">
        <v>441</v>
      </c>
      <c r="R158" s="112" t="s">
        <v>441</v>
      </c>
      <c r="S158" s="112" t="s">
        <v>441</v>
      </c>
      <c r="T158" s="112" t="s">
        <v>441</v>
      </c>
      <c r="U158" s="112" t="s">
        <v>441</v>
      </c>
      <c r="V158" s="112" t="s">
        <v>441</v>
      </c>
      <c r="W158" s="112">
        <v>3.2901665796357583E-4</v>
      </c>
      <c r="X158" s="112" t="s">
        <v>441</v>
      </c>
      <c r="Y158" s="112" t="s">
        <v>441</v>
      </c>
      <c r="Z158" s="112" t="s">
        <v>441</v>
      </c>
      <c r="AA158" s="112" t="s">
        <v>441</v>
      </c>
      <c r="AB158" s="112" t="s">
        <v>441</v>
      </c>
      <c r="AC158" s="112" t="s">
        <v>441</v>
      </c>
      <c r="AD158" s="112" t="s">
        <v>441</v>
      </c>
      <c r="AE158" s="43"/>
      <c r="AF158" s="16">
        <v>241.82724360322825</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2.3467772250717291</v>
      </c>
      <c r="F159" s="112">
        <v>9.1175911283882902E-2</v>
      </c>
      <c r="G159" s="112">
        <v>0.356987</v>
      </c>
      <c r="H159" s="112" t="s">
        <v>441</v>
      </c>
      <c r="I159" s="112">
        <v>8.2076670599627005E-2</v>
      </c>
      <c r="J159" s="112">
        <v>9.6518563447728398E-2</v>
      </c>
      <c r="K159" s="112">
        <v>9.6518563447728398E-2</v>
      </c>
      <c r="L159" s="112">
        <v>2.7530229734512601E-3</v>
      </c>
      <c r="M159" s="112">
        <v>0.19044654014910109</v>
      </c>
      <c r="N159" s="112">
        <v>6.7468400000000005E-3</v>
      </c>
      <c r="O159" s="112">
        <v>6.0052E-4</v>
      </c>
      <c r="P159" s="112">
        <v>1.2716000000000001E-3</v>
      </c>
      <c r="Q159" s="112">
        <v>1.0351480000000001E-2</v>
      </c>
      <c r="R159" s="112">
        <v>1.1216980000000001E-2</v>
      </c>
      <c r="S159" s="112">
        <v>4.6088770000000001E-2</v>
      </c>
      <c r="T159" s="112">
        <v>0.45752199999999998</v>
      </c>
      <c r="U159" s="112">
        <v>6.1376900000000012E-3</v>
      </c>
      <c r="V159" s="112">
        <v>5.6163600000000008E-2</v>
      </c>
      <c r="W159" s="112">
        <v>1.0589050000000001E-2</v>
      </c>
      <c r="X159" s="112">
        <v>1.3335300000000001E-4</v>
      </c>
      <c r="Y159" s="112">
        <v>7.3300999999999998E-4</v>
      </c>
      <c r="Z159" s="112">
        <v>6.0052E-4</v>
      </c>
      <c r="AA159" s="112">
        <v>1.52795E-4</v>
      </c>
      <c r="AB159" s="112">
        <v>1.6196779999999998E-3</v>
      </c>
      <c r="AC159" s="112">
        <v>4.5391800000000003E-3</v>
      </c>
      <c r="AD159" s="112">
        <v>8.8269820000000006E-3</v>
      </c>
      <c r="AE159" s="43"/>
      <c r="AF159" s="16">
        <v>1978.0816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1126.3104000000001</v>
      </c>
      <c r="H162" s="113" t="s">
        <v>443</v>
      </c>
      <c r="I162" s="113" t="s">
        <v>441</v>
      </c>
      <c r="J162" s="113" t="s">
        <v>441</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71" priority="9" operator="containsText" text="NR">
      <formula>NOT(ISERROR(SEARCH("NR",E14)))</formula>
    </cfRule>
  </conditionalFormatting>
  <conditionalFormatting sqref="E14:AK140">
    <cfRule type="containsText" dxfId="70" priority="1" operator="containsText" text="NA">
      <formula>NOT(ISERROR(SEARCH("NA",E14)))</formula>
    </cfRule>
    <cfRule type="containsText" dxfId="69" priority="2" operator="containsText" text="IE">
      <formula>NOT(ISERROR(SEARCH("IE",E14)))</formula>
    </cfRule>
    <cfRule type="containsText" dxfId="68" priority="3" operator="containsText" text="NE">
      <formula>NOT(ISERROR(SEARCH("NE",E14)))</formula>
    </cfRule>
    <cfRule type="containsText" dxfId="67" priority="4" operator="containsText" text="NO">
      <formula>NOT(ISERROR(SEARCH("NO",E14)))</formula>
    </cfRule>
    <cfRule type="cellIs" dxfId="66" priority="6" operator="equal">
      <formula>0</formula>
    </cfRule>
  </conditionalFormatting>
  <conditionalFormatting sqref="E23:AK140">
    <cfRule type="cellIs" dxfId="65" priority="5" operator="lessThan">
      <formula>0</formula>
    </cfRule>
    <cfRule type="cellIs" dxfId="64" priority="7" operator="equal">
      <formula>"NR"</formula>
    </cfRule>
  </conditionalFormatting>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BC581-59AC-49AA-9215-889088549FCA}">
  <sheetPr codeName="Sheet26"/>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2016</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2.1476071999999998E-3</v>
      </c>
      <c r="F14" s="52">
        <v>2.6856040000000005E-5</v>
      </c>
      <c r="G14" s="52">
        <v>2.1803888000000004E-3</v>
      </c>
      <c r="H14" s="52" t="s">
        <v>441</v>
      </c>
      <c r="I14" s="52">
        <v>3.9905240000000001E-5</v>
      </c>
      <c r="J14" s="52">
        <v>1.1970576000000001E-4</v>
      </c>
      <c r="K14" s="52">
        <v>2.3103383999999999E-4</v>
      </c>
      <c r="L14" s="52">
        <v>9.2349596800000016E-6</v>
      </c>
      <c r="M14" s="52">
        <v>5.1967460000000001E-4</v>
      </c>
      <c r="N14" s="52">
        <v>1.3114848000000002E-4</v>
      </c>
      <c r="O14" s="52">
        <v>4.3575072000000006E-5</v>
      </c>
      <c r="P14" s="52">
        <v>4.2915703600000004E-5</v>
      </c>
      <c r="Q14" s="52">
        <v>5.9822440000000008E-5</v>
      </c>
      <c r="R14" s="52">
        <v>4.4611332000000005E-5</v>
      </c>
      <c r="S14" s="52">
        <v>8.9383860000000014E-5</v>
      </c>
      <c r="T14" s="52">
        <v>2.3839195200000001E-4</v>
      </c>
      <c r="U14" s="52">
        <v>2.1453738399999998E-4</v>
      </c>
      <c r="V14" s="52">
        <v>1.2416267200000001E-4</v>
      </c>
      <c r="W14" s="52">
        <v>1.7600599999999999E-5</v>
      </c>
      <c r="X14" s="52" t="s">
        <v>441</v>
      </c>
      <c r="Y14" s="52">
        <v>3.4541999999999999E-9</v>
      </c>
      <c r="Z14" s="52">
        <v>3.4541999999999999E-9</v>
      </c>
      <c r="AA14" s="52">
        <v>2.2234513600000004E-7</v>
      </c>
      <c r="AB14" s="52">
        <v>2.2925353600000003E-7</v>
      </c>
      <c r="AC14" s="52" t="s">
        <v>441</v>
      </c>
      <c r="AD14" s="52" t="s">
        <v>441</v>
      </c>
      <c r="AE14" s="33"/>
      <c r="AF14" s="52">
        <v>32.130800000000001</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7.8954131536095803E-3</v>
      </c>
      <c r="F17" s="52">
        <v>5.4359106860838314E-4</v>
      </c>
      <c r="G17" s="52">
        <v>5.2455360134514966E-6</v>
      </c>
      <c r="H17" s="52" t="s">
        <v>441</v>
      </c>
      <c r="I17" s="52">
        <v>2.9057465502237118E-4</v>
      </c>
      <c r="J17" s="52">
        <v>2.9057465502237118E-4</v>
      </c>
      <c r="K17" s="52">
        <v>2.9057465502237118E-4</v>
      </c>
      <c r="L17" s="52">
        <v>1.594001638008948E-4</v>
      </c>
      <c r="M17" s="52">
        <v>1.1753109035497003E-3</v>
      </c>
      <c r="N17" s="52">
        <v>1.2268315267257483E-6</v>
      </c>
      <c r="O17" s="52">
        <v>9.2626573641197587E-8</v>
      </c>
      <c r="P17" s="52">
        <v>6.1274270647185625E-6</v>
      </c>
      <c r="Q17" s="52">
        <v>1.2452258356886227E-6</v>
      </c>
      <c r="R17" s="52">
        <v>2.9483317170395204E-6</v>
      </c>
      <c r="S17" s="52">
        <v>3.1473482634079037E-6</v>
      </c>
      <c r="T17" s="52">
        <v>2.2013766903952094E-7</v>
      </c>
      <c r="U17" s="52">
        <v>2.038016239099401E-6</v>
      </c>
      <c r="V17" s="52">
        <v>4.1804927826452691E-4</v>
      </c>
      <c r="W17" s="52">
        <v>1.9893081599999999E-5</v>
      </c>
      <c r="X17" s="52">
        <v>2.6997753599999996E-8</v>
      </c>
      <c r="Y17" s="52">
        <v>2.1314015999999996E-7</v>
      </c>
      <c r="Z17" s="52">
        <v>2.4155884799999994E-8</v>
      </c>
      <c r="AA17" s="52">
        <v>2.1314015999999997E-8</v>
      </c>
      <c r="AB17" s="52">
        <v>2.8560781439999991E-7</v>
      </c>
      <c r="AC17" s="52" t="s">
        <v>441</v>
      </c>
      <c r="AD17" s="52" t="s">
        <v>441</v>
      </c>
      <c r="AE17" s="40"/>
      <c r="AF17" s="52">
        <v>22.398799156886227</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3.2904921416545996E-2</v>
      </c>
      <c r="F18" s="52">
        <v>1.8797232040349999E-3</v>
      </c>
      <c r="G18" s="52">
        <v>5.8348458798475791E-2</v>
      </c>
      <c r="H18" s="52" t="s">
        <v>441</v>
      </c>
      <c r="I18" s="52">
        <v>1.2528676233670996E-3</v>
      </c>
      <c r="J18" s="52">
        <v>1.2528676233670996E-3</v>
      </c>
      <c r="K18" s="52">
        <v>1.2528676233670996E-3</v>
      </c>
      <c r="L18" s="52">
        <v>6.9583007582748398E-4</v>
      </c>
      <c r="M18" s="52">
        <v>4.5107726064169988E-3</v>
      </c>
      <c r="N18" s="52">
        <v>5.1236826504549991E-6</v>
      </c>
      <c r="O18" s="52">
        <v>3.8534420789249998E-7</v>
      </c>
      <c r="P18" s="52">
        <v>1.5140227552139999E-5</v>
      </c>
      <c r="Q18" s="52">
        <v>3.2866526374599997E-6</v>
      </c>
      <c r="R18" s="52">
        <v>1.2602724865185E-5</v>
      </c>
      <c r="S18" s="52">
        <v>1.3696387930796999E-5</v>
      </c>
      <c r="T18" s="52">
        <v>6.81825710241E-7</v>
      </c>
      <c r="U18" s="52">
        <v>7.6556088513299998E-6</v>
      </c>
      <c r="V18" s="52">
        <v>1.8109477651828501E-3</v>
      </c>
      <c r="W18" s="52">
        <v>8.6923223004799991E-5</v>
      </c>
      <c r="X18" s="52">
        <v>1.179672312208E-7</v>
      </c>
      <c r="Y18" s="52">
        <v>9.3132024647999986E-7</v>
      </c>
      <c r="Z18" s="52">
        <v>1.055496279344E-7</v>
      </c>
      <c r="AA18" s="52">
        <v>9.3132024648000002E-8</v>
      </c>
      <c r="AB18" s="52">
        <v>1.2479691302831997E-6</v>
      </c>
      <c r="AC18" s="52" t="s">
        <v>441</v>
      </c>
      <c r="AD18" s="52" t="s">
        <v>441</v>
      </c>
      <c r="AE18" s="40"/>
      <c r="AF18" s="52">
        <v>76.328137876999989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0.2981955114</v>
      </c>
      <c r="F21" s="52">
        <v>1.4531944999999999E-2</v>
      </c>
      <c r="G21" s="52">
        <v>0.10476944539999999</v>
      </c>
      <c r="H21" s="52" t="s">
        <v>441</v>
      </c>
      <c r="I21" s="52">
        <v>1.1625556000000002E-2</v>
      </c>
      <c r="J21" s="52">
        <v>1.1625556000000002E-2</v>
      </c>
      <c r="K21" s="52">
        <v>1.1625556000000002E-2</v>
      </c>
      <c r="L21" s="52">
        <v>6.5103113600000007E-3</v>
      </c>
      <c r="M21" s="52">
        <v>3.8364334800000004E-2</v>
      </c>
      <c r="N21" s="52">
        <v>4.6502224000000002E-5</v>
      </c>
      <c r="O21" s="52">
        <v>3.4876668000000004E-6</v>
      </c>
      <c r="P21" s="52">
        <v>6.9753336000000007E-5</v>
      </c>
      <c r="Q21" s="52">
        <v>1.7438334000000002E-5</v>
      </c>
      <c r="R21" s="52">
        <v>1.1625556E-4</v>
      </c>
      <c r="S21" s="52">
        <v>1.2788111600000002E-4</v>
      </c>
      <c r="T21" s="52">
        <v>4.6502224000000008E-6</v>
      </c>
      <c r="U21" s="52">
        <v>6.3940558000000008E-5</v>
      </c>
      <c r="V21" s="52">
        <v>1.6857056200000001E-2</v>
      </c>
      <c r="W21" s="52">
        <v>8.1378892000000009E-4</v>
      </c>
      <c r="X21" s="52">
        <v>1.1044278200000001E-6</v>
      </c>
      <c r="Y21" s="52">
        <v>8.7191670000000009E-6</v>
      </c>
      <c r="Z21" s="52">
        <v>9.8817226000000009E-7</v>
      </c>
      <c r="AA21" s="52">
        <v>8.7191670000000009E-7</v>
      </c>
      <c r="AB21" s="52">
        <v>1.168368378E-5</v>
      </c>
      <c r="AC21" s="52" t="s">
        <v>441</v>
      </c>
      <c r="AD21" s="52" t="s">
        <v>441</v>
      </c>
      <c r="AE21" s="40"/>
      <c r="AF21" s="52">
        <v>548.83640000000003</v>
      </c>
      <c r="AG21" s="52" t="s">
        <v>441</v>
      </c>
      <c r="AH21" s="52" t="s">
        <v>441</v>
      </c>
      <c r="AI21" s="52" t="s">
        <v>435</v>
      </c>
      <c r="AJ21" s="52">
        <v>32.441400000000002</v>
      </c>
      <c r="AK21" s="52" t="s">
        <v>441</v>
      </c>
      <c r="AL21" s="120" t="s">
        <v>49</v>
      </c>
    </row>
    <row r="22" spans="1:38" ht="26.45" customHeight="1" thickBot="1" x14ac:dyDescent="0.25">
      <c r="A22" s="49" t="s">
        <v>53</v>
      </c>
      <c r="B22" s="53" t="s">
        <v>68</v>
      </c>
      <c r="C22" s="50" t="s">
        <v>69</v>
      </c>
      <c r="D22" s="51"/>
      <c r="E22" s="52">
        <v>2.2842625968000001E-3</v>
      </c>
      <c r="F22" s="52">
        <v>1.1131884E-4</v>
      </c>
      <c r="G22" s="52">
        <v>1.5873242000000001E-6</v>
      </c>
      <c r="H22" s="52" t="s">
        <v>441</v>
      </c>
      <c r="I22" s="52">
        <v>8.9055072000000004E-5</v>
      </c>
      <c r="J22" s="52">
        <v>8.9055072000000004E-5</v>
      </c>
      <c r="K22" s="52">
        <v>8.9055072000000004E-5</v>
      </c>
      <c r="L22" s="52">
        <v>4.9870840320000008E-5</v>
      </c>
      <c r="M22" s="52">
        <v>2.9388173759999997E-4</v>
      </c>
      <c r="N22" s="52">
        <v>3.5622028800000004E-7</v>
      </c>
      <c r="O22" s="52">
        <v>2.6716521600000003E-8</v>
      </c>
      <c r="P22" s="52">
        <v>5.3433043199999997E-7</v>
      </c>
      <c r="Q22" s="52">
        <v>1.3358260799999999E-7</v>
      </c>
      <c r="R22" s="52">
        <v>8.9055072000000006E-7</v>
      </c>
      <c r="S22" s="52">
        <v>9.7960579199999995E-7</v>
      </c>
      <c r="T22" s="52">
        <v>3.5622028800000002E-8</v>
      </c>
      <c r="U22" s="52">
        <v>4.8980289599999998E-7</v>
      </c>
      <c r="V22" s="52">
        <v>1.2912985440000001E-4</v>
      </c>
      <c r="W22" s="52">
        <v>6.233855040000001E-6</v>
      </c>
      <c r="X22" s="52">
        <v>8.4602318400000014E-9</v>
      </c>
      <c r="Y22" s="52">
        <v>6.6791303999999997E-8</v>
      </c>
      <c r="Z22" s="52">
        <v>7.5696811199999999E-9</v>
      </c>
      <c r="AA22" s="52">
        <v>6.6791304000000008E-9</v>
      </c>
      <c r="AB22" s="52">
        <v>8.9500347360000003E-8</v>
      </c>
      <c r="AC22" s="52" t="s">
        <v>441</v>
      </c>
      <c r="AD22" s="52" t="s">
        <v>441</v>
      </c>
      <c r="AE22" s="40"/>
      <c r="AF22" s="52">
        <v>4.4527536000000003</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0.64443533860056235</v>
      </c>
      <c r="F23" s="52">
        <v>6.6697052880998475E-2</v>
      </c>
      <c r="G23" s="52">
        <v>3.04155941476866E-4</v>
      </c>
      <c r="H23" s="52">
        <v>1.5800308648148884E-4</v>
      </c>
      <c r="I23" s="52">
        <v>4.1554811744631562E-2</v>
      </c>
      <c r="J23" s="52">
        <v>4.1554811744631562E-2</v>
      </c>
      <c r="K23" s="52">
        <v>4.1554811744631562E-2</v>
      </c>
      <c r="L23" s="52">
        <v>2.5794003868103051E-2</v>
      </c>
      <c r="M23" s="52">
        <v>0.21279065671894506</v>
      </c>
      <c r="N23" s="52">
        <v>4.4438368072918732E-2</v>
      </c>
      <c r="O23" s="52">
        <v>1.9750385810186102E-4</v>
      </c>
      <c r="P23" s="52" t="s">
        <v>441</v>
      </c>
      <c r="Q23" s="52" t="s">
        <v>441</v>
      </c>
      <c r="R23" s="52">
        <v>9.8751929050930527E-4</v>
      </c>
      <c r="S23" s="52">
        <v>3.3575655877316375E-2</v>
      </c>
      <c r="T23" s="52">
        <v>1.3825270067130274E-3</v>
      </c>
      <c r="U23" s="52">
        <v>1.9750385810186102E-4</v>
      </c>
      <c r="V23" s="52">
        <v>1.9750385810186104E-2</v>
      </c>
      <c r="W23" s="52">
        <v>1.9750385810186105E-3</v>
      </c>
      <c r="X23" s="52">
        <v>5.9251157430558301E-4</v>
      </c>
      <c r="Y23" s="52">
        <v>9.8751929050930527E-4</v>
      </c>
      <c r="Z23" s="52" t="s">
        <v>441</v>
      </c>
      <c r="AA23" s="52" t="s">
        <v>441</v>
      </c>
      <c r="AB23" s="52">
        <v>1.5800308648148882E-3</v>
      </c>
      <c r="AC23" s="52" t="s">
        <v>441</v>
      </c>
      <c r="AD23" s="52" t="s">
        <v>441</v>
      </c>
      <c r="AE23" s="40"/>
      <c r="AF23" s="52">
        <v>853.21666700003971</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5.2464654233044417E-2</v>
      </c>
      <c r="F24" s="52">
        <v>2.9134145873566161E-3</v>
      </c>
      <c r="G24" s="52">
        <v>4.6512169379110756E-2</v>
      </c>
      <c r="H24" s="52" t="s">
        <v>441</v>
      </c>
      <c r="I24" s="52">
        <v>2.0066941716105281E-3</v>
      </c>
      <c r="J24" s="52">
        <v>2.0066941716105281E-3</v>
      </c>
      <c r="K24" s="52">
        <v>2.0066941716105281E-3</v>
      </c>
      <c r="L24" s="52">
        <v>1.1162896209316214E-3</v>
      </c>
      <c r="M24" s="52">
        <v>7.1080734524332978E-3</v>
      </c>
      <c r="N24" s="52">
        <v>8.1716924348192523E-6</v>
      </c>
      <c r="O24" s="52">
        <v>6.1425620686630236E-7</v>
      </c>
      <c r="P24" s="52">
        <v>2.1884872951141436E-5</v>
      </c>
      <c r="Q24" s="52">
        <v>4.8275569188513765E-6</v>
      </c>
      <c r="R24" s="52">
        <v>2.0162571397775477E-5</v>
      </c>
      <c r="S24" s="52">
        <v>2.1963661753795095E-5</v>
      </c>
      <c r="T24" s="52">
        <v>1.0360140919194789E-6</v>
      </c>
      <c r="U24" s="52">
        <v>1.2024562213570599E-5</v>
      </c>
      <c r="V24" s="52">
        <v>2.9023320291526231E-3</v>
      </c>
      <c r="W24" s="52">
        <v>1.3946448035520001E-4</v>
      </c>
      <c r="X24" s="52">
        <v>1.892732233392E-7</v>
      </c>
      <c r="Y24" s="52">
        <v>1.4942622895199998E-6</v>
      </c>
      <c r="Z24" s="52">
        <v>1.6934972614559999E-7</v>
      </c>
      <c r="AA24" s="52">
        <v>1.4942622895199998E-7</v>
      </c>
      <c r="AB24" s="52">
        <v>2.0023114679567996E-6</v>
      </c>
      <c r="AC24" s="52" t="s">
        <v>441</v>
      </c>
      <c r="AD24" s="52" t="s">
        <v>441</v>
      </c>
      <c r="AE24" s="40"/>
      <c r="AF24" s="52">
        <v>118.00780936611378</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0.35694614232011401</v>
      </c>
      <c r="F25" s="52">
        <v>0.52190220644587793</v>
      </c>
      <c r="G25" s="52">
        <v>2.3073571184055199E-2</v>
      </c>
      <c r="H25" s="52" t="s">
        <v>441</v>
      </c>
      <c r="I25" s="52">
        <v>4.3817841571934897E-3</v>
      </c>
      <c r="J25" s="52">
        <v>4.3817841571934897E-3</v>
      </c>
      <c r="K25" s="52">
        <v>4.3817841571934897E-3</v>
      </c>
      <c r="L25" s="52">
        <v>6.5726762357902339E-4</v>
      </c>
      <c r="M25" s="52">
        <v>0.23361548241263597</v>
      </c>
      <c r="N25" s="52" t="s">
        <v>441</v>
      </c>
      <c r="O25" s="52" t="s">
        <v>441</v>
      </c>
      <c r="P25" s="52" t="s">
        <v>441</v>
      </c>
      <c r="Q25" s="52" t="s">
        <v>441</v>
      </c>
      <c r="R25" s="52" t="s">
        <v>441</v>
      </c>
      <c r="S25" s="52" t="s">
        <v>441</v>
      </c>
      <c r="T25" s="52" t="s">
        <v>441</v>
      </c>
      <c r="U25" s="52" t="s">
        <v>441</v>
      </c>
      <c r="V25" s="52" t="s">
        <v>441</v>
      </c>
      <c r="W25" s="52">
        <v>1.6481122308817197E-3</v>
      </c>
      <c r="X25" s="52" t="s">
        <v>441</v>
      </c>
      <c r="Y25" s="52" t="s">
        <v>441</v>
      </c>
      <c r="Z25" s="52" t="s">
        <v>441</v>
      </c>
      <c r="AA25" s="52" t="s">
        <v>441</v>
      </c>
      <c r="AB25" s="52" t="s">
        <v>441</v>
      </c>
      <c r="AC25" s="52" t="s">
        <v>441</v>
      </c>
      <c r="AD25" s="52" t="s">
        <v>441</v>
      </c>
      <c r="AE25" s="40"/>
      <c r="AF25" s="52">
        <v>1211.3624896980641</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2.5401004614132066E-2</v>
      </c>
      <c r="F26" s="52">
        <v>5.6022852714772017E-2</v>
      </c>
      <c r="G26" s="52">
        <v>2.4983046800660168E-3</v>
      </c>
      <c r="H26" s="52" t="s">
        <v>441</v>
      </c>
      <c r="I26" s="52">
        <v>5.3279895154385996E-5</v>
      </c>
      <c r="J26" s="52">
        <v>5.3279895154385996E-5</v>
      </c>
      <c r="K26" s="52">
        <v>5.3279895154385996E-5</v>
      </c>
      <c r="L26" s="52">
        <v>7.9919842731578987E-6</v>
      </c>
      <c r="M26" s="52">
        <v>0.22668772873739018</v>
      </c>
      <c r="N26" s="52">
        <v>0.11296830000000001</v>
      </c>
      <c r="O26" s="52" t="s">
        <v>441</v>
      </c>
      <c r="P26" s="52" t="s">
        <v>441</v>
      </c>
      <c r="Q26" s="52" t="s">
        <v>441</v>
      </c>
      <c r="R26" s="52" t="s">
        <v>441</v>
      </c>
      <c r="S26" s="52" t="s">
        <v>441</v>
      </c>
      <c r="T26" s="52" t="s">
        <v>441</v>
      </c>
      <c r="U26" s="52" t="s">
        <v>441</v>
      </c>
      <c r="V26" s="52" t="s">
        <v>441</v>
      </c>
      <c r="W26" s="52">
        <v>4.3766114335344294E-4</v>
      </c>
      <c r="X26" s="52" t="s">
        <v>441</v>
      </c>
      <c r="Y26" s="52" t="s">
        <v>441</v>
      </c>
      <c r="Z26" s="52" t="s">
        <v>441</v>
      </c>
      <c r="AA26" s="52" t="s">
        <v>441</v>
      </c>
      <c r="AB26" s="52" t="s">
        <v>441</v>
      </c>
      <c r="AC26" s="52" t="s">
        <v>441</v>
      </c>
      <c r="AD26" s="52" t="s">
        <v>441</v>
      </c>
      <c r="AE26" s="40"/>
      <c r="AF26" s="52">
        <v>130.05887084296722</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0.76040420574161671</v>
      </c>
      <c r="F27" s="52">
        <v>0.32731299301863864</v>
      </c>
      <c r="G27" s="52">
        <v>2.8551586540902342E-3</v>
      </c>
      <c r="H27" s="52">
        <v>7.4739255148296171E-2</v>
      </c>
      <c r="I27" s="52">
        <v>1.5123225772685404E-2</v>
      </c>
      <c r="J27" s="52">
        <v>1.5123225772685404E-2</v>
      </c>
      <c r="K27" s="52">
        <v>1.5123225772685404E-2</v>
      </c>
      <c r="L27" s="52">
        <v>8.4194178628703292E-3</v>
      </c>
      <c r="M27" s="52">
        <v>3.5092533809941808</v>
      </c>
      <c r="N27" s="52">
        <v>2.379515132824868E-4</v>
      </c>
      <c r="O27" s="52">
        <v>2.894404890562301E-5</v>
      </c>
      <c r="P27" s="52">
        <v>1.4590386910665637E-3</v>
      </c>
      <c r="Q27" s="52">
        <v>4.5015853867810234E-5</v>
      </c>
      <c r="R27" s="52">
        <v>1.3548767416241975E-3</v>
      </c>
      <c r="S27" s="52">
        <v>9.4400093359227354E-4</v>
      </c>
      <c r="T27" s="52">
        <v>3.0885985477402866E-4</v>
      </c>
      <c r="U27" s="52">
        <v>3.2143609924374428E-5</v>
      </c>
      <c r="V27" s="52">
        <v>5.3996824680843198E-3</v>
      </c>
      <c r="W27" s="52">
        <v>3.7982700000000001E-2</v>
      </c>
      <c r="X27" s="52">
        <v>2.4134566996000003E-3</v>
      </c>
      <c r="Y27" s="52">
        <v>2.7073885309E-3</v>
      </c>
      <c r="Z27" s="52">
        <v>2.0818973769000004E-3</v>
      </c>
      <c r="AA27" s="52">
        <v>2.4204848188000001E-3</v>
      </c>
      <c r="AB27" s="52">
        <v>9.6232274262000005E-3</v>
      </c>
      <c r="AC27" s="52">
        <v>3.7982599999999998E-5</v>
      </c>
      <c r="AD27" s="52">
        <v>7.5981000000000001E-6</v>
      </c>
      <c r="AE27" s="40"/>
      <c r="AF27" s="52">
        <v>8076.3390581215999</v>
      </c>
      <c r="AG27" s="52" t="s">
        <v>441</v>
      </c>
      <c r="AH27" s="52" t="s">
        <v>441</v>
      </c>
      <c r="AI27" s="52">
        <v>294.71462667399999</v>
      </c>
      <c r="AJ27" s="52" t="s">
        <v>441</v>
      </c>
      <c r="AK27" s="52" t="s">
        <v>441</v>
      </c>
      <c r="AL27" s="120" t="s">
        <v>49</v>
      </c>
    </row>
    <row r="28" spans="1:38" ht="26.45" customHeight="1" thickBot="1" x14ac:dyDescent="0.25">
      <c r="A28" s="49" t="s">
        <v>78</v>
      </c>
      <c r="B28" s="49" t="s">
        <v>81</v>
      </c>
      <c r="C28" s="50" t="s">
        <v>82</v>
      </c>
      <c r="D28" s="51"/>
      <c r="E28" s="52">
        <v>0.29359749964790871</v>
      </c>
      <c r="F28" s="52">
        <v>3.6019374212296472E-2</v>
      </c>
      <c r="G28" s="52">
        <v>4.232270880514506E-4</v>
      </c>
      <c r="H28" s="52">
        <v>3.8522166387014714E-3</v>
      </c>
      <c r="I28" s="52">
        <v>1.4439554914346713E-2</v>
      </c>
      <c r="J28" s="52">
        <v>1.4439554914346713E-2</v>
      </c>
      <c r="K28" s="52">
        <v>1.4439554914346713E-2</v>
      </c>
      <c r="L28" s="52">
        <v>8.889850051823675E-3</v>
      </c>
      <c r="M28" s="52">
        <v>0.47302383857006675</v>
      </c>
      <c r="N28" s="52">
        <v>2.3181829644067683E-5</v>
      </c>
      <c r="O28" s="52">
        <v>2.6303473881999307E-6</v>
      </c>
      <c r="P28" s="52">
        <v>1.8126544071382942E-4</v>
      </c>
      <c r="Q28" s="52">
        <v>4.4802837169169554E-6</v>
      </c>
      <c r="R28" s="52">
        <v>2.309851925172235E-4</v>
      </c>
      <c r="S28" s="52">
        <v>1.5704437836942047E-4</v>
      </c>
      <c r="T28" s="52">
        <v>2.2227555445043285E-5</v>
      </c>
      <c r="U28" s="52">
        <v>3.6998726574340499E-6</v>
      </c>
      <c r="V28" s="52">
        <v>6.425647465536417E-4</v>
      </c>
      <c r="W28" s="52">
        <v>1.34118E-2</v>
      </c>
      <c r="X28" s="52">
        <v>5.1681555749999995E-4</v>
      </c>
      <c r="Y28" s="52">
        <v>5.7998146539999993E-4</v>
      </c>
      <c r="Z28" s="52">
        <v>4.522935945E-4</v>
      </c>
      <c r="AA28" s="52">
        <v>4.9053415299999997E-4</v>
      </c>
      <c r="AB28" s="52">
        <v>2.0396247704000002E-3</v>
      </c>
      <c r="AC28" s="52">
        <v>1.3411799999999999E-5</v>
      </c>
      <c r="AD28" s="52">
        <v>2.7327000000000001E-6</v>
      </c>
      <c r="AE28" s="40"/>
      <c r="AF28" s="52">
        <v>1191.3002760255999</v>
      </c>
      <c r="AG28" s="52" t="s">
        <v>441</v>
      </c>
      <c r="AH28" s="52" t="s">
        <v>441</v>
      </c>
      <c r="AI28" s="52">
        <v>48.878363424</v>
      </c>
      <c r="AJ28" s="52" t="s">
        <v>441</v>
      </c>
      <c r="AK28" s="52" t="s">
        <v>441</v>
      </c>
      <c r="AL28" s="120" t="s">
        <v>49</v>
      </c>
    </row>
    <row r="29" spans="1:38" ht="26.45" customHeight="1" thickBot="1" x14ac:dyDescent="0.25">
      <c r="A29" s="49" t="s">
        <v>78</v>
      </c>
      <c r="B29" s="49" t="s">
        <v>83</v>
      </c>
      <c r="C29" s="50" t="s">
        <v>84</v>
      </c>
      <c r="D29" s="51"/>
      <c r="E29" s="52">
        <v>1.4692873044946637</v>
      </c>
      <c r="F29" s="52">
        <v>5.8215368638703635E-2</v>
      </c>
      <c r="G29" s="52">
        <v>1.0463448506198183E-3</v>
      </c>
      <c r="H29" s="52">
        <v>1.9399953130689778E-3</v>
      </c>
      <c r="I29" s="52">
        <v>2.3076945608806351E-2</v>
      </c>
      <c r="J29" s="52">
        <v>2.3076945608806351E-2</v>
      </c>
      <c r="K29" s="52">
        <v>2.3076945608806351E-2</v>
      </c>
      <c r="L29" s="52">
        <v>1.555186670567108E-2</v>
      </c>
      <c r="M29" s="52">
        <v>0.37255142111965645</v>
      </c>
      <c r="N29" s="52">
        <v>3.7781516312531801E-5</v>
      </c>
      <c r="O29" s="52">
        <v>3.8212486110628644E-6</v>
      </c>
      <c r="P29" s="52">
        <v>3.9158454658213767E-4</v>
      </c>
      <c r="Q29" s="52">
        <v>7.5347547726015214E-6</v>
      </c>
      <c r="R29" s="52">
        <v>6.1976760536248141E-4</v>
      </c>
      <c r="S29" s="52">
        <v>4.1590547339823646E-4</v>
      </c>
      <c r="T29" s="52">
        <v>1.690113118711457E-5</v>
      </c>
      <c r="U29" s="52">
        <v>7.4270123230773148E-6</v>
      </c>
      <c r="V29" s="52">
        <v>1.3336299446681887E-3</v>
      </c>
      <c r="W29" s="52">
        <v>1.69359E-2</v>
      </c>
      <c r="X29" s="52">
        <v>3.208560226E-4</v>
      </c>
      <c r="Y29" s="52">
        <v>1.9429614752E-3</v>
      </c>
      <c r="Z29" s="52">
        <v>2.1711257582000001E-3</v>
      </c>
      <c r="AA29" s="52">
        <v>4.9910936930000005E-4</v>
      </c>
      <c r="AB29" s="52">
        <v>4.9340526253000005E-3</v>
      </c>
      <c r="AC29" s="52">
        <v>1.4352799999999999E-5</v>
      </c>
      <c r="AD29" s="52">
        <v>2.9654E-6</v>
      </c>
      <c r="AE29" s="40"/>
      <c r="AF29" s="52">
        <v>2935.7624645284</v>
      </c>
      <c r="AG29" s="52" t="s">
        <v>441</v>
      </c>
      <c r="AH29" s="52" t="s">
        <v>441</v>
      </c>
      <c r="AI29" s="52">
        <v>159.6703422823</v>
      </c>
      <c r="AJ29" s="52" t="s">
        <v>441</v>
      </c>
      <c r="AK29" s="52" t="s">
        <v>441</v>
      </c>
      <c r="AL29" s="120" t="s">
        <v>49</v>
      </c>
    </row>
    <row r="30" spans="1:38" ht="26.45" customHeight="1" thickBot="1" x14ac:dyDescent="0.25">
      <c r="A30" s="49" t="s">
        <v>78</v>
      </c>
      <c r="B30" s="49" t="s">
        <v>85</v>
      </c>
      <c r="C30" s="50" t="s">
        <v>86</v>
      </c>
      <c r="D30" s="51"/>
      <c r="E30" s="52">
        <v>1.4629276229196759E-2</v>
      </c>
      <c r="F30" s="52">
        <v>7.8339151210839661E-2</v>
      </c>
      <c r="G30" s="52">
        <v>4.9112274404565571E-5</v>
      </c>
      <c r="H30" s="52">
        <v>1.8063279203487338E-4</v>
      </c>
      <c r="I30" s="52">
        <v>1.4119772787280957E-3</v>
      </c>
      <c r="J30" s="52">
        <v>1.4119772787280957E-3</v>
      </c>
      <c r="K30" s="52">
        <v>1.4119772787280957E-3</v>
      </c>
      <c r="L30" s="52">
        <v>2.6897499141434445E-4</v>
      </c>
      <c r="M30" s="52">
        <v>0.37749522568942706</v>
      </c>
      <c r="N30" s="52">
        <v>5.6083933372875628E-6</v>
      </c>
      <c r="O30" s="52">
        <v>5.5242839663113945E-5</v>
      </c>
      <c r="P30" s="52">
        <v>2.8334426982420724E-5</v>
      </c>
      <c r="Q30" s="52">
        <v>9.7704920629036979E-7</v>
      </c>
      <c r="R30" s="52">
        <v>2.5037686922930633E-4</v>
      </c>
      <c r="S30" s="52">
        <v>9.328727317679161E-3</v>
      </c>
      <c r="T30" s="52">
        <v>3.8927187082957924E-4</v>
      </c>
      <c r="U30" s="52">
        <v>5.5003403375721017E-5</v>
      </c>
      <c r="V30" s="52">
        <v>5.4971862419066955E-3</v>
      </c>
      <c r="W30" s="52">
        <v>9.9759999999999996E-4</v>
      </c>
      <c r="X30" s="52">
        <v>2.7787258500000001E-5</v>
      </c>
      <c r="Y30" s="52">
        <v>3.3750087200000002E-5</v>
      </c>
      <c r="Z30" s="52">
        <v>2.1918183099999998E-5</v>
      </c>
      <c r="AA30" s="52">
        <v>3.7123934800000005E-5</v>
      </c>
      <c r="AB30" s="52">
        <v>1.2057946359999999E-4</v>
      </c>
      <c r="AC30" s="52">
        <v>9.9769999999999999E-7</v>
      </c>
      <c r="AD30" s="52">
        <v>3.841E-7</v>
      </c>
      <c r="AE30" s="40"/>
      <c r="AF30" s="52">
        <v>139.46626641820001</v>
      </c>
      <c r="AG30" s="52" t="s">
        <v>441</v>
      </c>
      <c r="AH30" s="52" t="s">
        <v>441</v>
      </c>
      <c r="AI30" s="52">
        <v>2.9324151733999999</v>
      </c>
      <c r="AJ30" s="52" t="s">
        <v>441</v>
      </c>
      <c r="AK30" s="52" t="s">
        <v>441</v>
      </c>
      <c r="AL30" s="120" t="s">
        <v>49</v>
      </c>
    </row>
    <row r="31" spans="1:38" ht="26.45" customHeight="1" thickBot="1" x14ac:dyDescent="0.25">
      <c r="A31" s="49" t="s">
        <v>78</v>
      </c>
      <c r="B31" s="49" t="s">
        <v>87</v>
      </c>
      <c r="C31" s="50" t="s">
        <v>88</v>
      </c>
      <c r="D31" s="51"/>
      <c r="E31" s="52" t="s">
        <v>441</v>
      </c>
      <c r="F31" s="52">
        <v>0.18507948012131928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8.5014118887999999</v>
      </c>
      <c r="AL31" s="120" t="s">
        <v>49</v>
      </c>
    </row>
    <row r="32" spans="1:38" ht="26.45" customHeight="1" thickBot="1" x14ac:dyDescent="0.25">
      <c r="A32" s="49" t="s">
        <v>78</v>
      </c>
      <c r="B32" s="49" t="s">
        <v>89</v>
      </c>
      <c r="C32" s="50" t="s">
        <v>90</v>
      </c>
      <c r="D32" s="51"/>
      <c r="E32" s="52" t="s">
        <v>441</v>
      </c>
      <c r="F32" s="52" t="s">
        <v>441</v>
      </c>
      <c r="G32" s="52" t="s">
        <v>441</v>
      </c>
      <c r="H32" s="52" t="s">
        <v>441</v>
      </c>
      <c r="I32" s="52">
        <v>4.2637734798236494E-2</v>
      </c>
      <c r="J32" s="52">
        <v>8.2343974514498264E-2</v>
      </c>
      <c r="K32" s="52">
        <v>0.10513884267322537</v>
      </c>
      <c r="L32" s="52">
        <v>9.6541932322917502E-3</v>
      </c>
      <c r="M32" s="52" t="s">
        <v>441</v>
      </c>
      <c r="N32" s="52">
        <v>0.31734892024911965</v>
      </c>
      <c r="O32" s="52">
        <v>1.3912942440298614E-3</v>
      </c>
      <c r="P32" s="52" t="s">
        <v>441</v>
      </c>
      <c r="Q32" s="52">
        <v>3.6282239432184312E-3</v>
      </c>
      <c r="R32" s="52">
        <v>0.11843125690888558</v>
      </c>
      <c r="S32" s="52">
        <v>2.6001361401153087</v>
      </c>
      <c r="T32" s="52">
        <v>1.8202453325740747E-2</v>
      </c>
      <c r="U32" s="52">
        <v>2.1027768534645054E-3</v>
      </c>
      <c r="V32" s="52">
        <v>0.84455413218780806</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3774.6720965152135</v>
      </c>
      <c r="AL32" s="120" t="s">
        <v>410</v>
      </c>
    </row>
    <row r="33" spans="1:38" ht="26.45" customHeight="1" thickBot="1" x14ac:dyDescent="0.25">
      <c r="A33" s="49" t="s">
        <v>78</v>
      </c>
      <c r="B33" s="49" t="s">
        <v>91</v>
      </c>
      <c r="C33" s="50" t="s">
        <v>92</v>
      </c>
      <c r="D33" s="51"/>
      <c r="E33" s="52" t="s">
        <v>441</v>
      </c>
      <c r="F33" s="52" t="s">
        <v>441</v>
      </c>
      <c r="G33" s="52" t="s">
        <v>441</v>
      </c>
      <c r="H33" s="52" t="s">
        <v>441</v>
      </c>
      <c r="I33" s="52">
        <v>0.20239321512371197</v>
      </c>
      <c r="J33" s="52">
        <v>0.37480225022909608</v>
      </c>
      <c r="K33" s="52">
        <v>0.74960450045819216</v>
      </c>
      <c r="L33" s="52">
        <v>7.9458077048568439E-3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3774.6720965152135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0.35095356183282783</v>
      </c>
      <c r="F36" s="52">
        <v>1.8440605685935318E-2</v>
      </c>
      <c r="G36" s="52">
        <v>3.0557999999999998E-2</v>
      </c>
      <c r="H36" s="52" t="s">
        <v>441</v>
      </c>
      <c r="I36" s="52">
        <v>6.5312678311227499E-3</v>
      </c>
      <c r="J36" s="52">
        <v>7.6770386205183491E-3</v>
      </c>
      <c r="K36" s="52">
        <v>7.6770386205183491E-3</v>
      </c>
      <c r="L36" s="52">
        <v>4.0763408393050917E-4</v>
      </c>
      <c r="M36" s="52">
        <v>3.716068242703157E-2</v>
      </c>
      <c r="N36" s="52">
        <v>1.1399300000000004E-3</v>
      </c>
      <c r="O36" s="52">
        <v>8.8770000000000006E-5</v>
      </c>
      <c r="P36" s="52">
        <v>2.5927000000000003E-4</v>
      </c>
      <c r="Q36" s="52">
        <v>4.6068000000000004E-4</v>
      </c>
      <c r="R36" s="52">
        <v>5.5297000000000007E-4</v>
      </c>
      <c r="S36" s="52">
        <v>7.7220000000000006E-3</v>
      </c>
      <c r="T36" s="52">
        <v>1.4157000000000001E-2</v>
      </c>
      <c r="U36" s="52">
        <v>8.8946000000000012E-4</v>
      </c>
      <c r="V36" s="52">
        <v>1.0441200000000001E-2</v>
      </c>
      <c r="W36" s="52">
        <v>1.1909700000000004E-3</v>
      </c>
      <c r="X36" s="52">
        <v>1.7930000000000003E-5</v>
      </c>
      <c r="Y36" s="52">
        <v>9.0530000000000016E-5</v>
      </c>
      <c r="Z36" s="52">
        <v>8.8770000000000006E-5</v>
      </c>
      <c r="AA36" s="52">
        <v>1.0109000000000003E-5</v>
      </c>
      <c r="AB36" s="52">
        <v>2.0733900000000004E-4</v>
      </c>
      <c r="AC36" s="52">
        <v>7.0664000000000013E-4</v>
      </c>
      <c r="AD36" s="52">
        <v>4.2427000000000003E-4</v>
      </c>
      <c r="AE36" s="40"/>
      <c r="AF36" s="52">
        <v>375.39040000000006</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0.17935477574186429</v>
      </c>
      <c r="F38" s="52">
        <v>1.8562661365051816E-2</v>
      </c>
      <c r="G38" s="52">
        <v>8.46505730002363E-5</v>
      </c>
      <c r="H38" s="52">
        <v>4.3974323636486381E-5</v>
      </c>
      <c r="I38" s="52">
        <v>1.156524711639592E-2</v>
      </c>
      <c r="J38" s="52">
        <v>1.156524711639592E-2</v>
      </c>
      <c r="K38" s="52">
        <v>1.156524711639592E-2</v>
      </c>
      <c r="L38" s="52">
        <v>7.1788083336564029E-3</v>
      </c>
      <c r="M38" s="52">
        <v>5.9222420357438035E-2</v>
      </c>
      <c r="N38" s="52">
        <v>1.2367778522761797E-2</v>
      </c>
      <c r="O38" s="52">
        <v>5.4967904545607989E-5</v>
      </c>
      <c r="P38" s="52" t="s">
        <v>441</v>
      </c>
      <c r="Q38" s="52" t="s">
        <v>441</v>
      </c>
      <c r="R38" s="52">
        <v>2.7483952272803992E-4</v>
      </c>
      <c r="S38" s="52">
        <v>9.3445437727533564E-3</v>
      </c>
      <c r="T38" s="52">
        <v>3.847753318192559E-4</v>
      </c>
      <c r="U38" s="52">
        <v>5.4967904545607989E-5</v>
      </c>
      <c r="V38" s="52">
        <v>5.4967904545607984E-3</v>
      </c>
      <c r="W38" s="52">
        <v>5.4967904545607984E-4</v>
      </c>
      <c r="X38" s="52">
        <v>1.6490371363682391E-4</v>
      </c>
      <c r="Y38" s="52">
        <v>2.7483952272803992E-4</v>
      </c>
      <c r="Z38" s="52" t="s">
        <v>441</v>
      </c>
      <c r="AA38" s="52" t="s">
        <v>441</v>
      </c>
      <c r="AB38" s="52">
        <v>4.3974323636486381E-4</v>
      </c>
      <c r="AC38" s="52" t="s">
        <v>441</v>
      </c>
      <c r="AD38" s="52" t="s">
        <v>441</v>
      </c>
      <c r="AE38" s="40"/>
      <c r="AF38" s="52">
        <v>233.97894763702652</v>
      </c>
      <c r="AG38" s="52" t="s">
        <v>441</v>
      </c>
      <c r="AH38" s="52" t="s">
        <v>441</v>
      </c>
      <c r="AI38" s="52">
        <v>2.1870000000000003</v>
      </c>
      <c r="AJ38" s="52" t="s">
        <v>441</v>
      </c>
      <c r="AK38" s="52" t="s">
        <v>441</v>
      </c>
      <c r="AL38" s="120" t="s">
        <v>49</v>
      </c>
    </row>
    <row r="39" spans="1:38" ht="26.45" customHeight="1" thickBot="1" x14ac:dyDescent="0.25">
      <c r="A39" s="49" t="s">
        <v>103</v>
      </c>
      <c r="B39" s="49" t="s">
        <v>104</v>
      </c>
      <c r="C39" s="50" t="s">
        <v>388</v>
      </c>
      <c r="D39" s="51"/>
      <c r="E39" s="52">
        <v>3.4179620000000001E-3</v>
      </c>
      <c r="F39" s="52">
        <v>5.7563899999999997E-4</v>
      </c>
      <c r="G39" s="52">
        <v>2.7366460000000002E-6</v>
      </c>
      <c r="H39" s="52" t="s">
        <v>441</v>
      </c>
      <c r="I39" s="52">
        <v>1.3176654E-4</v>
      </c>
      <c r="J39" s="52">
        <v>1.5120654000000001E-4</v>
      </c>
      <c r="K39" s="52">
        <v>1.5120654000000001E-4</v>
      </c>
      <c r="L39" s="52">
        <v>6.5923461600000003E-5</v>
      </c>
      <c r="M39" s="52">
        <v>1.1650369999999998E-3</v>
      </c>
      <c r="N39" s="52">
        <v>5.2053323000000008E-5</v>
      </c>
      <c r="O39" s="52">
        <v>9.8945369999999998E-7</v>
      </c>
      <c r="P39" s="52">
        <v>2.5872999999999998E-6</v>
      </c>
      <c r="Q39" s="52">
        <v>5.1792999999999997E-6</v>
      </c>
      <c r="R39" s="52">
        <v>6.5052108999999998E-5</v>
      </c>
      <c r="S39" s="52">
        <v>1.9490421799999999E-5</v>
      </c>
      <c r="T39" s="52">
        <v>8.1025210900000002E-4</v>
      </c>
      <c r="U39" s="52">
        <v>1.772794E-6</v>
      </c>
      <c r="V39" s="52">
        <v>1.3079688999999999E-4</v>
      </c>
      <c r="W39" s="52">
        <v>3.888E-5</v>
      </c>
      <c r="X39" s="52">
        <v>1.2312E-8</v>
      </c>
      <c r="Y39" s="52">
        <v>9.720000000000001E-8</v>
      </c>
      <c r="Z39" s="52">
        <v>1.1016000000000001E-8</v>
      </c>
      <c r="AA39" s="52">
        <v>9.720000000000002E-9</v>
      </c>
      <c r="AB39" s="52">
        <v>1.3024800000000002E-7</v>
      </c>
      <c r="AC39" s="52">
        <v>1.4256E-6</v>
      </c>
      <c r="AD39" s="52">
        <v>8.4240000000000001E-10</v>
      </c>
      <c r="AE39" s="40"/>
      <c r="AF39" s="52">
        <v>25.872999999999998</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4.5921775750000001E-3</v>
      </c>
      <c r="F41" s="52">
        <v>3.6012212940000001E-3</v>
      </c>
      <c r="G41" s="52">
        <v>7.8776294299999998E-5</v>
      </c>
      <c r="H41" s="52">
        <v>4.6505451999999999E-5</v>
      </c>
      <c r="I41" s="52">
        <v>4.4301220299999998E-3</v>
      </c>
      <c r="J41" s="52">
        <v>4.5463856599999991E-3</v>
      </c>
      <c r="K41" s="52">
        <v>4.7789129200000004E-3</v>
      </c>
      <c r="L41" s="52">
        <v>4.3939223092000001E-4</v>
      </c>
      <c r="M41" s="52">
        <v>2.6648258600000002E-2</v>
      </c>
      <c r="N41" s="52">
        <v>1.5748974855E-4</v>
      </c>
      <c r="O41" s="52">
        <v>7.5621540574999992E-5</v>
      </c>
      <c r="P41" s="52">
        <v>1.246560364E-5</v>
      </c>
      <c r="Q41" s="52">
        <v>2.6852383849999999E-6</v>
      </c>
      <c r="R41" s="52">
        <v>1.41496512424E-4</v>
      </c>
      <c r="S41" s="52">
        <v>3.9925718792399999E-5</v>
      </c>
      <c r="T41" s="52">
        <v>1.1843561449E-5</v>
      </c>
      <c r="U41" s="52">
        <v>3.4852268499999999E-6</v>
      </c>
      <c r="V41" s="52">
        <v>2.9927105648500001E-3</v>
      </c>
      <c r="W41" s="52">
        <v>4.9372074400000007E-3</v>
      </c>
      <c r="X41" s="52">
        <v>7.064984495E-4</v>
      </c>
      <c r="Y41" s="52">
        <v>6.4681489049999992E-4</v>
      </c>
      <c r="Z41" s="52">
        <v>2.4686917499999999E-4</v>
      </c>
      <c r="AA41" s="52">
        <v>4.1894286249999997E-4</v>
      </c>
      <c r="AB41" s="52">
        <v>2.0191253775000001E-3</v>
      </c>
      <c r="AC41" s="52">
        <v>2.90659075E-5</v>
      </c>
      <c r="AD41" s="52">
        <v>3.4879088999999999E-7</v>
      </c>
      <c r="AE41" s="40"/>
      <c r="AF41" s="52">
        <v>84.343500000000006</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441</v>
      </c>
      <c r="I43" s="52">
        <v>1.47576E-7</v>
      </c>
      <c r="J43" s="52">
        <v>1.47576E-7</v>
      </c>
      <c r="K43" s="52">
        <v>1.47576E-7</v>
      </c>
      <c r="L43" s="52">
        <v>5.9030399999999995E-9</v>
      </c>
      <c r="M43" s="52">
        <v>5.4867999999999997E-6</v>
      </c>
      <c r="N43" s="52">
        <v>2.0812000000000002E-9</v>
      </c>
      <c r="O43" s="52">
        <v>1.7028000000000001E-10</v>
      </c>
      <c r="P43" s="52">
        <v>1.892E-8</v>
      </c>
      <c r="Q43" s="52">
        <v>1.892E-8</v>
      </c>
      <c r="R43" s="52">
        <v>2.4595999999999997E-9</v>
      </c>
      <c r="S43" s="52">
        <v>4.9191999999999999E-10</v>
      </c>
      <c r="T43" s="52">
        <v>2.4595999999999997E-9</v>
      </c>
      <c r="U43" s="52">
        <v>1.0973599999999999E-8</v>
      </c>
      <c r="V43" s="52">
        <v>1.3811599999999999E-7</v>
      </c>
      <c r="W43" s="52" t="s">
        <v>441</v>
      </c>
      <c r="X43" s="52" t="s">
        <v>441</v>
      </c>
      <c r="Y43" s="52" t="s">
        <v>441</v>
      </c>
      <c r="Z43" s="52" t="s">
        <v>441</v>
      </c>
      <c r="AA43" s="52" t="s">
        <v>441</v>
      </c>
      <c r="AB43" s="52" t="s">
        <v>441</v>
      </c>
      <c r="AC43" s="52" t="s">
        <v>441</v>
      </c>
      <c r="AD43" s="52" t="s">
        <v>441</v>
      </c>
      <c r="AE43" s="40"/>
      <c r="AF43" s="52">
        <v>0.18919999999999998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0.4384301216575735</v>
      </c>
      <c r="F44" s="52">
        <v>4.5376153753949731E-2</v>
      </c>
      <c r="G44" s="52">
        <v>2.0692708552289782E-4</v>
      </c>
      <c r="H44" s="52">
        <v>1.0749458988202483E-4</v>
      </c>
      <c r="I44" s="52">
        <v>2.827107713897253E-2</v>
      </c>
      <c r="J44" s="52">
        <v>2.827107713897253E-2</v>
      </c>
      <c r="K44" s="52">
        <v>2.827107713897253E-2</v>
      </c>
      <c r="L44" s="52">
        <v>1.7548491798240556E-2</v>
      </c>
      <c r="M44" s="52">
        <v>0.1447683389236169</v>
      </c>
      <c r="N44" s="52">
        <v>3.0232853404319481E-2</v>
      </c>
      <c r="O44" s="52">
        <v>1.3436823735253105E-4</v>
      </c>
      <c r="P44" s="52" t="s">
        <v>441</v>
      </c>
      <c r="Q44" s="52" t="s">
        <v>441</v>
      </c>
      <c r="R44" s="52">
        <v>6.7184118676265532E-4</v>
      </c>
      <c r="S44" s="52">
        <v>2.2842600349930277E-2</v>
      </c>
      <c r="T44" s="52">
        <v>9.4057766146771725E-4</v>
      </c>
      <c r="U44" s="52">
        <v>1.3436823735253105E-4</v>
      </c>
      <c r="V44" s="52">
        <v>1.3436823735253104E-2</v>
      </c>
      <c r="W44" s="52">
        <v>1.3436823735253106E-3</v>
      </c>
      <c r="X44" s="52">
        <v>4.0310471205759306E-4</v>
      </c>
      <c r="Y44" s="52">
        <v>6.7184118676265521E-4</v>
      </c>
      <c r="Z44" s="52" t="s">
        <v>441</v>
      </c>
      <c r="AA44" s="52" t="s">
        <v>441</v>
      </c>
      <c r="AB44" s="52">
        <v>1.0749458988202482E-3</v>
      </c>
      <c r="AC44" s="52" t="s">
        <v>441</v>
      </c>
      <c r="AD44" s="52" t="s">
        <v>441</v>
      </c>
      <c r="AE44" s="40"/>
      <c r="AF44" s="52">
        <v>580.47078536293407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8.3517548412050893</v>
      </c>
      <c r="F45" s="52">
        <v>0.31481028038993797</v>
      </c>
      <c r="G45" s="52">
        <v>1.4763516000000001</v>
      </c>
      <c r="H45" s="52" t="s">
        <v>441</v>
      </c>
      <c r="I45" s="52">
        <v>0.24850025323455899</v>
      </c>
      <c r="J45" s="52">
        <v>0.29209896353475201</v>
      </c>
      <c r="K45" s="52">
        <v>0.29209896353475201</v>
      </c>
      <c r="L45" s="52">
        <v>8.977385963417189E-3</v>
      </c>
      <c r="M45" s="52">
        <v>0.71615482353475202</v>
      </c>
      <c r="N45" s="52">
        <v>2.260061E-2</v>
      </c>
      <c r="O45" s="52">
        <v>1.91697E-3</v>
      </c>
      <c r="P45" s="52">
        <v>4.5909100000000001E-3</v>
      </c>
      <c r="Q45" s="52">
        <v>2.5067880000000001E-2</v>
      </c>
      <c r="R45" s="52">
        <v>2.7564850000000002E-2</v>
      </c>
      <c r="S45" s="52">
        <v>0.15390336000000002</v>
      </c>
      <c r="T45" s="52">
        <v>1.0616970000000001</v>
      </c>
      <c r="U45" s="52">
        <v>1.9459700000000003E-2</v>
      </c>
      <c r="V45" s="52">
        <v>0.1952364</v>
      </c>
      <c r="W45" s="52">
        <v>3.1010610000000001E-2</v>
      </c>
      <c r="X45" s="52">
        <v>4.1239400000000001E-4</v>
      </c>
      <c r="Y45" s="52">
        <v>2.2069699999999999E-3</v>
      </c>
      <c r="Z45" s="52">
        <v>1.91697E-3</v>
      </c>
      <c r="AA45" s="52">
        <v>3.9469699999999995E-4</v>
      </c>
      <c r="AB45" s="52">
        <v>4.9310309999999998E-3</v>
      </c>
      <c r="AC45" s="52">
        <v>1.475576E-2</v>
      </c>
      <c r="AD45" s="52">
        <v>2.1610485999999998E-2</v>
      </c>
      <c r="AE45" s="40"/>
      <c r="AF45" s="52">
        <v>6943.4223999999995</v>
      </c>
      <c r="AG45" s="52" t="s">
        <v>441</v>
      </c>
      <c r="AH45" s="52" t="s">
        <v>441</v>
      </c>
      <c r="AI45" s="52">
        <v>2.4299999999999997</v>
      </c>
      <c r="AJ45" s="52" t="s">
        <v>441</v>
      </c>
      <c r="AK45" s="52" t="s">
        <v>441</v>
      </c>
      <c r="AL45" s="120" t="s">
        <v>49</v>
      </c>
    </row>
    <row r="46" spans="1:38" ht="26.45" customHeight="1" thickBot="1" x14ac:dyDescent="0.25">
      <c r="A46" s="49" t="s">
        <v>103</v>
      </c>
      <c r="B46" s="49" t="s">
        <v>115</v>
      </c>
      <c r="C46" s="50" t="s">
        <v>116</v>
      </c>
      <c r="D46" s="51"/>
      <c r="E46" s="52">
        <v>1.6886440979999998E-3</v>
      </c>
      <c r="F46" s="52">
        <v>9.1247221E-5</v>
      </c>
      <c r="G46" s="52">
        <v>5.8204139675000005E-7</v>
      </c>
      <c r="H46" s="52" t="s">
        <v>441</v>
      </c>
      <c r="I46" s="52">
        <v>6.4862147059999991E-5</v>
      </c>
      <c r="J46" s="52">
        <v>6.4862147059999991E-5</v>
      </c>
      <c r="K46" s="52">
        <v>6.4862147059999991E-5</v>
      </c>
      <c r="L46" s="52">
        <v>3.6135525882399996E-5</v>
      </c>
      <c r="M46" s="52">
        <v>2.2624668299999997E-4</v>
      </c>
      <c r="N46" s="52">
        <v>2.6308699700000002E-7</v>
      </c>
      <c r="O46" s="52">
        <v>1.9766154300000001E-8</v>
      </c>
      <c r="P46" s="52">
        <v>6.3634457999999998E-7</v>
      </c>
      <c r="Q46" s="52">
        <v>1.4292569999999999E-7</v>
      </c>
      <c r="R46" s="52">
        <v>6.5102245100000001E-7</v>
      </c>
      <c r="S46" s="52">
        <v>7.1072249019999992E-7</v>
      </c>
      <c r="T46" s="52">
        <v>3.1803251000000001E-8</v>
      </c>
      <c r="U46" s="52">
        <v>3.8154116599999996E-7</v>
      </c>
      <c r="V46" s="52">
        <v>9.3864960709999992E-5</v>
      </c>
      <c r="W46" s="52">
        <v>4.5151400000000004E-6</v>
      </c>
      <c r="X46" s="52">
        <v>6.12769E-9</v>
      </c>
      <c r="Y46" s="52">
        <v>4.8376499999999996E-8</v>
      </c>
      <c r="Z46" s="52">
        <v>5.4826699999999992E-9</v>
      </c>
      <c r="AA46" s="52">
        <v>4.8376500000000001E-9</v>
      </c>
      <c r="AB46" s="52">
        <v>6.4824509999999996E-8</v>
      </c>
      <c r="AC46" s="52" t="s">
        <v>441</v>
      </c>
      <c r="AD46" s="52" t="s">
        <v>441</v>
      </c>
      <c r="AE46" s="40"/>
      <c r="AF46" s="52">
        <v>2.4420999999999999</v>
      </c>
      <c r="AG46" s="52" t="s">
        <v>441</v>
      </c>
      <c r="AH46" s="52" t="s">
        <v>441</v>
      </c>
      <c r="AI46" s="52">
        <v>1.2447270000000001</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0.26349521061804337</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37855.230299999996</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35.485577328188235</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5067.2795829999995</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3.8452592671476875E-2</v>
      </c>
      <c r="J60" s="52">
        <v>0.10900163890391798</v>
      </c>
      <c r="K60" s="52">
        <v>0.23019818312471774</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6.3128324999999998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7.6626248242982781E-2</v>
      </c>
      <c r="J61" s="52">
        <v>0.76626248242982764</v>
      </c>
      <c r="K61" s="52">
        <v>2.5605358238926668</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1238108.57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1.0455059999999999E-3</v>
      </c>
      <c r="H63" s="52">
        <v>9.8704589239495891E-3</v>
      </c>
      <c r="I63" s="52">
        <v>6.6120213284868992E-3</v>
      </c>
      <c r="J63" s="52">
        <v>7.5021011227062884E-3</v>
      </c>
      <c r="K63" s="52">
        <v>8.5193351732427355E-3</v>
      </c>
      <c r="L63" s="52">
        <v>1.32240426569738E-4</v>
      </c>
      <c r="M63" s="52">
        <v>2.6168187500000004E-3</v>
      </c>
      <c r="N63" s="52" t="s">
        <v>441</v>
      </c>
      <c r="O63" s="52" t="s">
        <v>441</v>
      </c>
      <c r="P63" s="52" t="s">
        <v>441</v>
      </c>
      <c r="Q63" s="52" t="s">
        <v>441</v>
      </c>
      <c r="R63" s="52" t="s">
        <v>441</v>
      </c>
      <c r="S63" s="52" t="s">
        <v>441</v>
      </c>
      <c r="T63" s="52" t="s">
        <v>441</v>
      </c>
      <c r="U63" s="52" t="s">
        <v>441</v>
      </c>
      <c r="V63" s="52" t="s">
        <v>441</v>
      </c>
      <c r="W63" s="52">
        <v>5.3961600000000002E-5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8.3710000000000004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9.8708999999999993E-4</v>
      </c>
      <c r="F72" s="52">
        <v>3.4927800000000001E-4</v>
      </c>
      <c r="G72" s="52">
        <v>4.5557999999999997E-4</v>
      </c>
      <c r="H72" s="52" t="s">
        <v>441</v>
      </c>
      <c r="I72" s="52">
        <v>1.5945299999999999E-4</v>
      </c>
      <c r="J72" s="52">
        <v>1.82232E-4</v>
      </c>
      <c r="K72" s="52">
        <v>2.2778999999999999E-4</v>
      </c>
      <c r="L72" s="52">
        <v>5.7403079999999995E-7</v>
      </c>
      <c r="M72" s="52">
        <v>1.2908099999999999E-2</v>
      </c>
      <c r="N72" s="52">
        <v>1.97418E-2</v>
      </c>
      <c r="O72" s="52">
        <v>1.5186000000000002E-3</v>
      </c>
      <c r="P72" s="52">
        <v>3.7965000000000004E-4</v>
      </c>
      <c r="Q72" s="52">
        <v>1.1389499999999999E-4</v>
      </c>
      <c r="R72" s="52">
        <v>7.5930000000000008E-4</v>
      </c>
      <c r="S72" s="52">
        <v>1.5186E-4</v>
      </c>
      <c r="T72" s="52">
        <v>5.3150999999999997E-3</v>
      </c>
      <c r="U72" s="52" t="s">
        <v>441</v>
      </c>
      <c r="V72" s="52">
        <v>2.7334800000000003E-2</v>
      </c>
      <c r="W72" s="52">
        <v>2.2779000000000001E-2</v>
      </c>
      <c r="X72" s="52" t="s">
        <v>441</v>
      </c>
      <c r="Y72" s="52" t="s">
        <v>441</v>
      </c>
      <c r="Z72" s="52" t="s">
        <v>441</v>
      </c>
      <c r="AA72" s="52" t="s">
        <v>441</v>
      </c>
      <c r="AB72" s="52">
        <v>3.6446399999999998E-3</v>
      </c>
      <c r="AC72" s="52">
        <v>2.2778999999999999E-4</v>
      </c>
      <c r="AD72" s="52">
        <v>1.8982500000000003E-2</v>
      </c>
      <c r="AE72" s="40"/>
      <c r="AF72" s="52" t="s">
        <v>441</v>
      </c>
      <c r="AG72" s="52" t="s">
        <v>441</v>
      </c>
      <c r="AH72" s="52" t="s">
        <v>441</v>
      </c>
      <c r="AI72" s="52" t="s">
        <v>441</v>
      </c>
      <c r="AJ72" s="52" t="s">
        <v>441</v>
      </c>
      <c r="AK72" s="52">
        <v>7.593</v>
      </c>
      <c r="AL72" s="120" t="s">
        <v>181</v>
      </c>
    </row>
    <row r="73" spans="1:38" ht="26.45" customHeight="1" thickBot="1" x14ac:dyDescent="0.25">
      <c r="A73" s="49" t="s">
        <v>53</v>
      </c>
      <c r="B73" s="49" t="s">
        <v>182</v>
      </c>
      <c r="C73" s="50" t="s">
        <v>183</v>
      </c>
      <c r="D73" s="51"/>
      <c r="E73" s="52">
        <v>1.314050301</v>
      </c>
      <c r="F73" s="52">
        <v>5.3285850000000003E-3</v>
      </c>
      <c r="G73" s="52">
        <v>1.6224768000000001</v>
      </c>
      <c r="H73" s="52" t="s">
        <v>441</v>
      </c>
      <c r="I73" s="52">
        <v>8.9340856199999999E-2</v>
      </c>
      <c r="J73" s="52">
        <v>0.12656621294999998</v>
      </c>
      <c r="K73" s="52">
        <v>0.14890142699999998</v>
      </c>
      <c r="L73" s="52">
        <v>2.5737304500000001E-4</v>
      </c>
      <c r="M73" s="52">
        <v>0.29603249999999998</v>
      </c>
      <c r="N73" s="52">
        <v>3.2415558749999997E-3</v>
      </c>
      <c r="O73" s="52">
        <v>7.6376384999999995E-5</v>
      </c>
      <c r="P73" s="52">
        <v>8.0520839999999988E-4</v>
      </c>
      <c r="Q73" s="52">
        <v>2.4274664999999998E-3</v>
      </c>
      <c r="R73" s="52">
        <v>4.2747092999999995E-3</v>
      </c>
      <c r="S73" s="52">
        <v>1.0473629849999999E-2</v>
      </c>
      <c r="T73" s="52" t="s">
        <v>441</v>
      </c>
      <c r="U73" s="52" t="s">
        <v>441</v>
      </c>
      <c r="V73" s="52">
        <v>1.3291859249999998E-2</v>
      </c>
      <c r="W73" s="52">
        <v>1.3515978754727794E-2</v>
      </c>
      <c r="X73" s="52">
        <v>3.3039059178223499E-4</v>
      </c>
      <c r="Y73" s="52">
        <v>1.2104309862567338E-2</v>
      </c>
      <c r="Z73" s="52">
        <v>3.5141544762292269E-3</v>
      </c>
      <c r="AA73" s="52">
        <v>1.1113138087220629E-3</v>
      </c>
      <c r="AB73" s="52">
        <v>1.7060168739300861E-2</v>
      </c>
      <c r="AC73" s="52" t="s">
        <v>441</v>
      </c>
      <c r="AD73" s="52" t="s">
        <v>441</v>
      </c>
      <c r="AE73" s="40"/>
      <c r="AF73" s="52" t="s">
        <v>441</v>
      </c>
      <c r="AG73" s="52" t="s">
        <v>441</v>
      </c>
      <c r="AH73" s="52" t="s">
        <v>441</v>
      </c>
      <c r="AI73" s="52" t="s">
        <v>441</v>
      </c>
      <c r="AJ73" s="52" t="s">
        <v>441</v>
      </c>
      <c r="AK73" s="52">
        <v>119.298177</v>
      </c>
      <c r="AL73" s="120" t="s">
        <v>184</v>
      </c>
    </row>
    <row r="74" spans="1:38" ht="26.45" customHeight="1" thickBot="1" x14ac:dyDescent="0.25">
      <c r="A74" s="49" t="s">
        <v>53</v>
      </c>
      <c r="B74" s="49" t="s">
        <v>185</v>
      </c>
      <c r="C74" s="50" t="s">
        <v>186</v>
      </c>
      <c r="D74" s="51"/>
      <c r="E74" s="52">
        <v>0.78485640933782908</v>
      </c>
      <c r="F74" s="52" t="s">
        <v>441</v>
      </c>
      <c r="G74" s="52">
        <v>10.522385741640001</v>
      </c>
      <c r="H74" s="52" t="s">
        <v>441</v>
      </c>
      <c r="I74" s="52">
        <v>0.31081051796209658</v>
      </c>
      <c r="J74" s="52">
        <v>0.44257257457104998</v>
      </c>
      <c r="K74" s="52">
        <v>0.53136808815750003</v>
      </c>
      <c r="L74" s="52">
        <v>6.1845464407355825E-3</v>
      </c>
      <c r="M74" s="52">
        <v>101.75164296</v>
      </c>
      <c r="N74" s="52">
        <v>0.16768452904067871</v>
      </c>
      <c r="O74" s="52">
        <v>0.12576339678050902</v>
      </c>
      <c r="P74" s="52" t="s">
        <v>441</v>
      </c>
      <c r="Q74" s="52">
        <v>0.129955510006526</v>
      </c>
      <c r="R74" s="52">
        <v>8.3842264520339355E-2</v>
      </c>
      <c r="S74" s="52">
        <v>0.13833973645855996</v>
      </c>
      <c r="T74" s="52">
        <v>1.6768452904067872</v>
      </c>
      <c r="U74" s="52" t="s">
        <v>441</v>
      </c>
      <c r="V74" s="52">
        <v>4.1921132260169669</v>
      </c>
      <c r="W74" s="52">
        <v>3.726977915045785E-2</v>
      </c>
      <c r="X74" s="52">
        <v>2.2228517699301774E-3</v>
      </c>
      <c r="Y74" s="52">
        <v>1.0258756919101306E-2</v>
      </c>
      <c r="Z74" s="52">
        <v>2.9795269051961131E-3</v>
      </c>
      <c r="AA74" s="52">
        <v>1.2759229732089022E-3</v>
      </c>
      <c r="AB74" s="52">
        <v>1.67370585674365E-2</v>
      </c>
      <c r="AC74" s="52">
        <v>1.0500000000000001E-2</v>
      </c>
      <c r="AD74" s="52" t="s">
        <v>441</v>
      </c>
      <c r="AE74" s="40"/>
      <c r="AF74" s="52" t="s">
        <v>441</v>
      </c>
      <c r="AG74" s="52" t="s">
        <v>441</v>
      </c>
      <c r="AH74" s="52" t="s">
        <v>441</v>
      </c>
      <c r="AI74" s="52" t="s">
        <v>441</v>
      </c>
      <c r="AJ74" s="52" t="s">
        <v>441</v>
      </c>
      <c r="AK74" s="52">
        <v>850.03035800000009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1.2941634999999998E-2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0.58686480000000008</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326036</v>
      </c>
      <c r="AL82" s="120" t="s">
        <v>417</v>
      </c>
    </row>
    <row r="83" spans="1:38" ht="26.45" customHeight="1" thickBot="1" x14ac:dyDescent="0.25">
      <c r="A83" s="49" t="s">
        <v>53</v>
      </c>
      <c r="B83" s="60" t="s">
        <v>211</v>
      </c>
      <c r="C83" s="61" t="s">
        <v>212</v>
      </c>
      <c r="D83" s="51"/>
      <c r="E83" s="52" t="s">
        <v>441</v>
      </c>
      <c r="F83" s="52">
        <v>3.3929760000000002E-3</v>
      </c>
      <c r="G83" s="52" t="s">
        <v>441</v>
      </c>
      <c r="H83" s="52" t="s">
        <v>441</v>
      </c>
      <c r="I83" s="52">
        <v>1.211777142857143E-4</v>
      </c>
      <c r="J83" s="52">
        <v>9.0883285714285717E-4</v>
      </c>
      <c r="K83" s="52">
        <v>4.2412200000000004E-3</v>
      </c>
      <c r="L83" s="52">
        <v>6.9071297142857156E-6</v>
      </c>
      <c r="M83" s="52" t="s">
        <v>441</v>
      </c>
      <c r="N83" s="52" t="s">
        <v>441</v>
      </c>
      <c r="O83" s="52" t="s">
        <v>441</v>
      </c>
      <c r="P83" s="52" t="s">
        <v>441</v>
      </c>
      <c r="Q83" s="52" t="s">
        <v>441</v>
      </c>
      <c r="R83" s="52" t="s">
        <v>441</v>
      </c>
      <c r="S83" s="52" t="s">
        <v>441</v>
      </c>
      <c r="T83" s="52" t="s">
        <v>441</v>
      </c>
      <c r="U83" s="52" t="s">
        <v>441</v>
      </c>
      <c r="V83" s="52" t="s">
        <v>441</v>
      </c>
      <c r="W83" s="52">
        <v>1.484427E-3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212.06100000000001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0.36319483999999996</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1.579108</v>
      </c>
      <c r="AL85" s="120" t="s">
        <v>216</v>
      </c>
    </row>
    <row r="86" spans="1:38" ht="26.45" customHeight="1" thickBot="1" x14ac:dyDescent="0.25">
      <c r="A86" s="49" t="s">
        <v>208</v>
      </c>
      <c r="B86" s="55" t="s">
        <v>217</v>
      </c>
      <c r="C86" s="59" t="s">
        <v>218</v>
      </c>
      <c r="D86" s="51"/>
      <c r="E86" s="52" t="s">
        <v>441</v>
      </c>
      <c r="F86" s="52">
        <v>4.9915059999999997E-2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0.108511</v>
      </c>
      <c r="AL86" s="120" t="s">
        <v>219</v>
      </c>
    </row>
    <row r="87" spans="1:38" ht="26.45" customHeight="1" thickBot="1" x14ac:dyDescent="0.25">
      <c r="A87" s="49" t="s">
        <v>208</v>
      </c>
      <c r="B87" s="55" t="s">
        <v>220</v>
      </c>
      <c r="C87" s="59" t="s">
        <v>221</v>
      </c>
      <c r="D87" s="51"/>
      <c r="E87" s="52" t="s">
        <v>441</v>
      </c>
      <c r="F87" s="52">
        <v>1.9043762759999999E-3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97810.8</v>
      </c>
      <c r="AL87" s="120" t="s">
        <v>434</v>
      </c>
    </row>
    <row r="88" spans="1:38" ht="26.45" customHeight="1" thickBot="1" x14ac:dyDescent="0.25">
      <c r="A88" s="49" t="s">
        <v>208</v>
      </c>
      <c r="B88" s="55" t="s">
        <v>222</v>
      </c>
      <c r="C88" s="59" t="s">
        <v>223</v>
      </c>
      <c r="D88" s="51"/>
      <c r="E88" s="52" t="s">
        <v>441</v>
      </c>
      <c r="F88" s="52">
        <v>3.7950000000000002E-3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0.34499999999999997</v>
      </c>
      <c r="AL88" s="120" t="s">
        <v>419</v>
      </c>
    </row>
    <row r="89" spans="1:38" ht="26.45" customHeight="1" thickBot="1" x14ac:dyDescent="0.25">
      <c r="A89" s="49" t="s">
        <v>208</v>
      </c>
      <c r="B89" s="55" t="s">
        <v>224</v>
      </c>
      <c r="C89" s="59" t="s">
        <v>225</v>
      </c>
      <c r="D89" s="51"/>
      <c r="E89" s="52" t="s">
        <v>441</v>
      </c>
      <c r="F89" s="52">
        <v>0.192112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0.38422400000000001</v>
      </c>
      <c r="AL89" s="120" t="s">
        <v>420</v>
      </c>
    </row>
    <row r="90" spans="1:38" s="4" customFormat="1" ht="26.45" customHeight="1" thickBot="1" x14ac:dyDescent="0.25">
      <c r="A90" s="49" t="s">
        <v>208</v>
      </c>
      <c r="B90" s="55" t="s">
        <v>226</v>
      </c>
      <c r="C90" s="59" t="s">
        <v>227</v>
      </c>
      <c r="D90" s="51"/>
      <c r="E90" s="52" t="s">
        <v>441</v>
      </c>
      <c r="F90" s="52">
        <v>6.4031692373999999E-2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6.1055256000000003E-4</v>
      </c>
      <c r="F91" s="52">
        <v>1.22089484E-3</v>
      </c>
      <c r="G91" s="52">
        <v>1.8178165199999998E-3</v>
      </c>
      <c r="H91" s="52">
        <v>1.04684165E-3</v>
      </c>
      <c r="I91" s="52">
        <v>3.8074813439999994E-2</v>
      </c>
      <c r="J91" s="52">
        <v>6.6955222920000002E-2</v>
      </c>
      <c r="K91" s="52">
        <v>7.2920309579999995E-2</v>
      </c>
      <c r="L91" s="52">
        <v>3.0648496499999997E-5</v>
      </c>
      <c r="M91" s="52">
        <v>1.8202800999999998E-2</v>
      </c>
      <c r="N91" s="52">
        <v>2.9370691797894734E-2</v>
      </c>
      <c r="O91" s="52">
        <v>8.9589549999999991E-4</v>
      </c>
      <c r="P91" s="52">
        <v>3.6832292000000001E-5</v>
      </c>
      <c r="Q91" s="52">
        <v>8.4066948900000005E-4</v>
      </c>
      <c r="R91" s="52">
        <v>9.4283877519999986E-3</v>
      </c>
      <c r="S91" s="52">
        <v>0.267344440854</v>
      </c>
      <c r="T91" s="52">
        <v>1.8065347529999998E-2</v>
      </c>
      <c r="U91" s="52">
        <v>2.5225099999999998E-6</v>
      </c>
      <c r="V91" s="52">
        <v>0.15690688410999998</v>
      </c>
      <c r="W91" s="52">
        <v>2.52251E-5</v>
      </c>
      <c r="X91" s="52">
        <v>2.7999860999999999E-5</v>
      </c>
      <c r="Y91" s="52">
        <v>1.1351294999999999E-5</v>
      </c>
      <c r="Z91" s="52">
        <v>1.1351294999999999E-5</v>
      </c>
      <c r="AA91" s="52">
        <v>1.1351294999999999E-5</v>
      </c>
      <c r="AB91" s="52">
        <v>6.2053745999999998E-5</v>
      </c>
      <c r="AC91" s="52">
        <v>0.22343202717105268</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0.33006471759332578</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176.3423953565476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3.5085373532052456E-4</v>
      </c>
      <c r="F99" s="52">
        <v>0.43054066835154903</v>
      </c>
      <c r="G99" s="52" t="s">
        <v>441</v>
      </c>
      <c r="H99" s="52">
        <v>0.70060028844683986</v>
      </c>
      <c r="I99" s="52">
        <v>1.1910613740198394E-2</v>
      </c>
      <c r="J99" s="52">
        <v>1.8307054452527161E-2</v>
      </c>
      <c r="K99" s="52">
        <v>3.99226127217761E-2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26.353999999999999</v>
      </c>
      <c r="AL99" s="120" t="s">
        <v>244</v>
      </c>
    </row>
    <row r="100" spans="1:38" ht="26.45" customHeight="1" thickBot="1" x14ac:dyDescent="0.25">
      <c r="A100" s="49" t="s">
        <v>242</v>
      </c>
      <c r="B100" s="49" t="s">
        <v>245</v>
      </c>
      <c r="C100" s="50" t="s">
        <v>406</v>
      </c>
      <c r="D100" s="63"/>
      <c r="E100" s="52">
        <v>4.5278919883744006E-3</v>
      </c>
      <c r="F100" s="52">
        <v>0.19196228439404892</v>
      </c>
      <c r="G100" s="52" t="s">
        <v>441</v>
      </c>
      <c r="H100" s="52">
        <v>0.49319552221527557</v>
      </c>
      <c r="I100" s="52">
        <v>4.6101257534246565E-3</v>
      </c>
      <c r="J100" s="52">
        <v>7.0794008767123273E-3</v>
      </c>
      <c r="K100" s="52">
        <v>1.5833453178082192E-2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53.691000000000003</v>
      </c>
      <c r="AL100" s="120" t="s">
        <v>244</v>
      </c>
    </row>
    <row r="101" spans="1:38" ht="26.45" customHeight="1" thickBot="1" x14ac:dyDescent="0.25">
      <c r="A101" s="49" t="s">
        <v>242</v>
      </c>
      <c r="B101" s="49" t="s">
        <v>246</v>
      </c>
      <c r="C101" s="50" t="s">
        <v>247</v>
      </c>
      <c r="D101" s="63"/>
      <c r="E101" s="52">
        <v>1.4253124632473954E-2</v>
      </c>
      <c r="F101" s="52">
        <v>0.21171532571814938</v>
      </c>
      <c r="G101" s="52" t="s">
        <v>441</v>
      </c>
      <c r="H101" s="52">
        <v>0.6218327777160273</v>
      </c>
      <c r="I101" s="52">
        <v>2.8861631232876715E-3</v>
      </c>
      <c r="J101" s="52">
        <v>9.5073608767123272E-3</v>
      </c>
      <c r="K101" s="52">
        <v>2.3768402191780821E-2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758.83629289659279</v>
      </c>
      <c r="AL101" s="120" t="s">
        <v>244</v>
      </c>
    </row>
    <row r="102" spans="1:38" ht="26.45" customHeight="1" thickBot="1" x14ac:dyDescent="0.25">
      <c r="A102" s="49" t="s">
        <v>242</v>
      </c>
      <c r="B102" s="49" t="s">
        <v>248</v>
      </c>
      <c r="C102" s="50" t="s">
        <v>384</v>
      </c>
      <c r="D102" s="63"/>
      <c r="E102" s="52">
        <v>1.3205156041435712E-4</v>
      </c>
      <c r="F102" s="52">
        <v>2.7470606095890412E-2</v>
      </c>
      <c r="G102" s="52" t="s">
        <v>441</v>
      </c>
      <c r="H102" s="52">
        <v>0.23265927197703207</v>
      </c>
      <c r="I102" s="52">
        <v>2.7261616438356163E-3</v>
      </c>
      <c r="J102" s="52">
        <v>1.4231418493150684E-2</v>
      </c>
      <c r="K102" s="52">
        <v>3.2074319178082185E-2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42.511027397260271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4.3686224363571411E-5</v>
      </c>
      <c r="F104" s="52">
        <v>1.0826243999999998E-3</v>
      </c>
      <c r="G104" s="52" t="s">
        <v>441</v>
      </c>
      <c r="H104" s="52">
        <v>1.4381242970207141E-3</v>
      </c>
      <c r="I104" s="52">
        <v>1.616141095890411E-5</v>
      </c>
      <c r="J104" s="52">
        <v>5.3237589041095887E-5</v>
      </c>
      <c r="K104" s="52">
        <v>1.3214330136986302E-4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1.7349749999999999</v>
      </c>
      <c r="AL104" s="120" t="s">
        <v>244</v>
      </c>
    </row>
    <row r="105" spans="1:38" ht="26.45" customHeight="1" thickBot="1" x14ac:dyDescent="0.25">
      <c r="A105" s="49" t="s">
        <v>242</v>
      </c>
      <c r="B105" s="49" t="s">
        <v>253</v>
      </c>
      <c r="C105" s="50" t="s">
        <v>254</v>
      </c>
      <c r="D105" s="63"/>
      <c r="E105" s="52">
        <v>2.3649901832643113E-3</v>
      </c>
      <c r="F105" s="52">
        <v>0.61734461955320885</v>
      </c>
      <c r="G105" s="52" t="s">
        <v>441</v>
      </c>
      <c r="H105" s="52">
        <v>7.8133318086988368E-2</v>
      </c>
      <c r="I105" s="52">
        <v>1.3774524277403242E-3</v>
      </c>
      <c r="J105" s="52">
        <v>2.164568100734795E-3</v>
      </c>
      <c r="K105" s="52">
        <v>4.7226940379668254E-3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79.34001022403406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1.3989234166427247E-3</v>
      </c>
      <c r="F107" s="52">
        <v>4.0722990000000001E-2</v>
      </c>
      <c r="G107" s="52" t="s">
        <v>441</v>
      </c>
      <c r="H107" s="52">
        <v>4.8064245423743886E-2</v>
      </c>
      <c r="I107" s="52">
        <v>3.2413854666666661E-3</v>
      </c>
      <c r="J107" s="52">
        <v>1.792469709333333E-2</v>
      </c>
      <c r="K107" s="52">
        <v>1.792469709333333E-2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246.80600000000001</v>
      </c>
      <c r="AL107" s="120" t="s">
        <v>244</v>
      </c>
    </row>
    <row r="108" spans="1:38" ht="26.45" customHeight="1" thickBot="1" x14ac:dyDescent="0.25">
      <c r="A108" s="49" t="s">
        <v>242</v>
      </c>
      <c r="B108" s="49" t="s">
        <v>258</v>
      </c>
      <c r="C108" s="50" t="s">
        <v>378</v>
      </c>
      <c r="D108" s="63"/>
      <c r="E108" s="52">
        <v>4.2395683138496988E-3</v>
      </c>
      <c r="F108" s="52">
        <v>5.4509404931506848E-2</v>
      </c>
      <c r="G108" s="52" t="s">
        <v>441</v>
      </c>
      <c r="H108" s="52">
        <v>8.8652943359779468E-2</v>
      </c>
      <c r="I108" s="52">
        <v>4.5424504109589032E-3</v>
      </c>
      <c r="J108" s="52">
        <v>3.4825453150684929E-2</v>
      </c>
      <c r="K108" s="52">
        <v>3.4825453150684929E-2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504.71671232876713</v>
      </c>
      <c r="AL108" s="120" t="s">
        <v>244</v>
      </c>
    </row>
    <row r="109" spans="1:38" ht="26.45" customHeight="1" thickBot="1" x14ac:dyDescent="0.25">
      <c r="A109" s="49" t="s">
        <v>242</v>
      </c>
      <c r="B109" s="49" t="s">
        <v>259</v>
      </c>
      <c r="C109" s="50" t="s">
        <v>379</v>
      </c>
      <c r="D109" s="63"/>
      <c r="E109" s="52">
        <v>2.3656292572639997E-4</v>
      </c>
      <c r="F109" s="52">
        <v>4.2128971068493143E-3</v>
      </c>
      <c r="G109" s="52" t="s">
        <v>441</v>
      </c>
      <c r="H109" s="52">
        <v>6.8057334016671973E-3</v>
      </c>
      <c r="I109" s="52">
        <v>6.0307320547945201E-4</v>
      </c>
      <c r="J109" s="52">
        <v>4.479972383561643E-3</v>
      </c>
      <c r="K109" s="52">
        <v>4.479972383561643E-3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8.6153315068493139</v>
      </c>
      <c r="AL109" s="120" t="s">
        <v>244</v>
      </c>
    </row>
    <row r="110" spans="1:38" ht="26.45" customHeight="1" thickBot="1" x14ac:dyDescent="0.25">
      <c r="A110" s="49" t="s">
        <v>242</v>
      </c>
      <c r="B110" s="49" t="s">
        <v>260</v>
      </c>
      <c r="C110" s="50" t="s">
        <v>380</v>
      </c>
      <c r="D110" s="63"/>
      <c r="E110" s="52">
        <v>1.7651676072149995E-5</v>
      </c>
      <c r="F110" s="52">
        <v>6.4255269863013693E-4</v>
      </c>
      <c r="G110" s="52" t="s">
        <v>441</v>
      </c>
      <c r="H110" s="52">
        <v>4.1343590909789991E-4</v>
      </c>
      <c r="I110" s="52">
        <v>2.6214246575342464E-5</v>
      </c>
      <c r="J110" s="52">
        <v>2.022619178082192E-4</v>
      </c>
      <c r="K110" s="52">
        <v>2.022619178082192E-4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1.3140136986301372</v>
      </c>
      <c r="AL110" s="120" t="s">
        <v>244</v>
      </c>
    </row>
    <row r="111" spans="1:38" ht="26.45" customHeight="1" thickBot="1" x14ac:dyDescent="0.25">
      <c r="A111" s="49" t="s">
        <v>242</v>
      </c>
      <c r="B111" s="49" t="s">
        <v>261</v>
      </c>
      <c r="C111" s="50" t="s">
        <v>374</v>
      </c>
      <c r="D111" s="63"/>
      <c r="E111" s="52">
        <v>4.1314261498971412E-3</v>
      </c>
      <c r="F111" s="52">
        <v>7.4486772999999992E-2</v>
      </c>
      <c r="G111" s="52" t="s">
        <v>441</v>
      </c>
      <c r="H111" s="52">
        <v>7.0213329049577139E-2</v>
      </c>
      <c r="I111" s="52">
        <v>1.6284659999999998E-4</v>
      </c>
      <c r="J111" s="52">
        <v>3.1406130000000002E-4</v>
      </c>
      <c r="K111" s="52">
        <v>6.9791399999999989E-4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38.772999999999996</v>
      </c>
      <c r="AL111" s="120" t="s">
        <v>244</v>
      </c>
    </row>
    <row r="112" spans="1:38" ht="26.45" customHeight="1" thickBot="1" x14ac:dyDescent="0.25">
      <c r="A112" s="49" t="s">
        <v>262</v>
      </c>
      <c r="B112" s="49" t="s">
        <v>263</v>
      </c>
      <c r="C112" s="50" t="s">
        <v>264</v>
      </c>
      <c r="D112" s="51"/>
      <c r="E112" s="52">
        <v>0.43355777587600003</v>
      </c>
      <c r="F112" s="52" t="s">
        <v>441</v>
      </c>
      <c r="G112" s="52" t="s">
        <v>441</v>
      </c>
      <c r="H112" s="52">
        <v>0.29263652919654065</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10836.7443969</v>
      </c>
      <c r="AL112" s="120" t="s">
        <v>431</v>
      </c>
    </row>
    <row r="113" spans="1:38" ht="26.45" customHeight="1" thickBot="1" x14ac:dyDescent="0.25">
      <c r="A113" s="49" t="s">
        <v>262</v>
      </c>
      <c r="B113" s="64" t="s">
        <v>265</v>
      </c>
      <c r="C113" s="65" t="s">
        <v>266</v>
      </c>
      <c r="D113" s="51"/>
      <c r="E113" s="52">
        <v>0.25222123374025468</v>
      </c>
      <c r="F113" s="52" t="s">
        <v>441</v>
      </c>
      <c r="G113" s="52" t="s">
        <v>441</v>
      </c>
      <c r="H113" s="52">
        <v>1.4767842661533268</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6305.530843506368</v>
      </c>
      <c r="AL113" s="120" t="s">
        <v>431</v>
      </c>
    </row>
    <row r="114" spans="1:38" ht="26.45" customHeight="1" thickBot="1" x14ac:dyDescent="0.25">
      <c r="A114" s="49" t="s">
        <v>262</v>
      </c>
      <c r="B114" s="64" t="s">
        <v>267</v>
      </c>
      <c r="C114" s="65" t="s">
        <v>385</v>
      </c>
      <c r="D114" s="51"/>
      <c r="E114" s="52">
        <v>1.2758799999999999E-4</v>
      </c>
      <c r="F114" s="52" t="s">
        <v>441</v>
      </c>
      <c r="G114" s="52" t="s">
        <v>441</v>
      </c>
      <c r="H114" s="52">
        <v>4.1466099999999998E-4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3.1896999999999998</v>
      </c>
      <c r="AL114" s="120" t="s">
        <v>431</v>
      </c>
    </row>
    <row r="115" spans="1:38" ht="26.45" customHeight="1" thickBot="1" x14ac:dyDescent="0.25">
      <c r="A115" s="49" t="s">
        <v>262</v>
      </c>
      <c r="B115" s="64" t="s">
        <v>268</v>
      </c>
      <c r="C115" s="65" t="s">
        <v>269</v>
      </c>
      <c r="D115" s="51"/>
      <c r="E115" s="52">
        <v>8.4133650400000006E-3</v>
      </c>
      <c r="F115" s="52" t="s">
        <v>441</v>
      </c>
      <c r="G115" s="52" t="s">
        <v>441</v>
      </c>
      <c r="H115" s="52">
        <v>1.6826730080000001E-2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210.334126</v>
      </c>
      <c r="AL115" s="120" t="s">
        <v>431</v>
      </c>
    </row>
    <row r="116" spans="1:38" ht="26.45" customHeight="1" thickBot="1" x14ac:dyDescent="0.25">
      <c r="A116" s="49" t="s">
        <v>262</v>
      </c>
      <c r="B116" s="49" t="s">
        <v>270</v>
      </c>
      <c r="C116" s="55" t="s">
        <v>407</v>
      </c>
      <c r="D116" s="51"/>
      <c r="E116" s="52">
        <v>0.29115436658931376</v>
      </c>
      <c r="F116" s="52" t="s">
        <v>441</v>
      </c>
      <c r="G116" s="52" t="s">
        <v>441</v>
      </c>
      <c r="H116" s="52">
        <v>0.81654606530630114</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7278.8591647328449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2.5502224382228126E-3</v>
      </c>
      <c r="J119" s="52">
        <v>6.0059524654277975E-2</v>
      </c>
      <c r="K119" s="52">
        <v>6.0059524654277975E-2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103556.07375956973</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1.0355607375956973E-2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2.9690114323515752E-2</v>
      </c>
      <c r="G125" s="52" t="s">
        <v>441</v>
      </c>
      <c r="H125" s="52" t="s">
        <v>441</v>
      </c>
      <c r="I125" s="52">
        <v>7.1012873909999998E-6</v>
      </c>
      <c r="J125" s="52">
        <v>4.7126725412999996E-5</v>
      </c>
      <c r="K125" s="52">
        <v>9.9633214000999999E-5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215.190527</v>
      </c>
      <c r="AL125" s="120" t="s">
        <v>433</v>
      </c>
    </row>
    <row r="126" spans="1:38" ht="26.45" customHeight="1" thickBot="1" x14ac:dyDescent="0.25">
      <c r="A126" s="49" t="s">
        <v>287</v>
      </c>
      <c r="B126" s="49" t="s">
        <v>290</v>
      </c>
      <c r="C126" s="50" t="s">
        <v>291</v>
      </c>
      <c r="D126" s="51"/>
      <c r="E126" s="52" t="s">
        <v>441</v>
      </c>
      <c r="F126" s="52" t="s">
        <v>441</v>
      </c>
      <c r="G126" s="52" t="s">
        <v>441</v>
      </c>
      <c r="H126" s="52">
        <v>5.4742295999999999E-3</v>
      </c>
      <c r="I126" s="52" t="s">
        <v>441</v>
      </c>
      <c r="J126" s="52" t="s">
        <v>441</v>
      </c>
      <c r="K126" s="52" t="s">
        <v>441</v>
      </c>
      <c r="L126" s="52" t="s">
        <v>441</v>
      </c>
      <c r="M126" s="52">
        <v>1.2773202400000003E-2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22.809290000000001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3.7447000000000001E-2</v>
      </c>
      <c r="F128" s="52">
        <v>6.8330903100000007E-5</v>
      </c>
      <c r="G128" s="52">
        <v>1.072E-3</v>
      </c>
      <c r="H128" s="52">
        <v>3.4744527000000006E-5</v>
      </c>
      <c r="I128" s="52">
        <v>2.1499999999999999E-4</v>
      </c>
      <c r="J128" s="52">
        <v>2.1499999999999999E-4</v>
      </c>
      <c r="K128" s="52">
        <v>2.1499999999999999E-4</v>
      </c>
      <c r="L128" s="52">
        <v>7.5250000000000008E-6</v>
      </c>
      <c r="M128" s="52">
        <v>3.0899999999999998E-4</v>
      </c>
      <c r="N128" s="52">
        <v>6.7172752200000008E-4</v>
      </c>
      <c r="O128" s="52">
        <v>5.3274941399999999E-5</v>
      </c>
      <c r="P128" s="52">
        <v>2.1773236920000005E-4</v>
      </c>
      <c r="Q128" s="52">
        <v>7.1805355800000012E-5</v>
      </c>
      <c r="R128" s="52">
        <v>1.8993674760000001E-4</v>
      </c>
      <c r="S128" s="52">
        <v>1.586666733E-4</v>
      </c>
      <c r="T128" s="52">
        <v>2.5016059440000006E-4</v>
      </c>
      <c r="U128" s="52">
        <v>1.3550365530000001E-4</v>
      </c>
      <c r="V128" s="52">
        <v>2.837469705E-4</v>
      </c>
      <c r="W128" s="52">
        <v>6.0802922250000014E-4</v>
      </c>
      <c r="X128" s="52">
        <v>9.7284675600000036E-8</v>
      </c>
      <c r="Y128" s="52">
        <v>2.0730901110000003E-7</v>
      </c>
      <c r="Z128" s="52">
        <v>1.1002433550000003E-7</v>
      </c>
      <c r="AA128" s="52">
        <v>1.3434550440000001E-7</v>
      </c>
      <c r="AB128" s="52">
        <v>5.4896352660000012E-7</v>
      </c>
      <c r="AC128" s="52">
        <v>5.2348420680000014E-4</v>
      </c>
      <c r="AD128" s="52">
        <v>3.9377130600000008E-8</v>
      </c>
      <c r="AE128" s="40"/>
      <c r="AF128" s="52" t="s">
        <v>441</v>
      </c>
      <c r="AG128" s="52" t="s">
        <v>441</v>
      </c>
      <c r="AH128" s="52" t="s">
        <v>441</v>
      </c>
      <c r="AI128" s="52" t="s">
        <v>441</v>
      </c>
      <c r="AJ128" s="52" t="s">
        <v>441</v>
      </c>
      <c r="AK128" s="52">
        <v>11.581509000000002</v>
      </c>
      <c r="AL128" s="120" t="s">
        <v>299</v>
      </c>
    </row>
    <row r="129" spans="1:38" ht="26.45" customHeight="1" thickBot="1" x14ac:dyDescent="0.25">
      <c r="A129" s="49" t="s">
        <v>287</v>
      </c>
      <c r="B129" s="53" t="s">
        <v>297</v>
      </c>
      <c r="C129" s="61" t="s">
        <v>298</v>
      </c>
      <c r="D129" s="51"/>
      <c r="E129" s="52" t="s">
        <v>442</v>
      </c>
      <c r="F129" s="52">
        <v>2.0942000000000001E-3</v>
      </c>
      <c r="G129" s="52" t="s">
        <v>442</v>
      </c>
      <c r="H129" s="52" t="s">
        <v>441</v>
      </c>
      <c r="I129" s="52" t="s">
        <v>442</v>
      </c>
      <c r="J129" s="52" t="s">
        <v>442</v>
      </c>
      <c r="K129" s="52" t="s">
        <v>442</v>
      </c>
      <c r="L129" s="52" t="s">
        <v>442</v>
      </c>
      <c r="M129" s="52" t="s">
        <v>442</v>
      </c>
      <c r="N129" s="52">
        <v>3.679E-4</v>
      </c>
      <c r="O129" s="52">
        <v>2.83E-5</v>
      </c>
      <c r="P129" s="52">
        <v>1.5847999999999998E-5</v>
      </c>
      <c r="Q129" s="52">
        <v>4.5279999999999997E-6</v>
      </c>
      <c r="R129" s="52" t="s">
        <v>441</v>
      </c>
      <c r="S129" s="52" t="s">
        <v>441</v>
      </c>
      <c r="T129" s="52">
        <v>3.9620000000000004E-5</v>
      </c>
      <c r="U129" s="52" t="s">
        <v>441</v>
      </c>
      <c r="V129" s="52" t="s">
        <v>441</v>
      </c>
      <c r="W129" s="52">
        <v>2.8299999999999996E-3</v>
      </c>
      <c r="X129" s="52" t="s">
        <v>441</v>
      </c>
      <c r="Y129" s="52" t="s">
        <v>441</v>
      </c>
      <c r="Z129" s="52" t="s">
        <v>441</v>
      </c>
      <c r="AA129" s="52" t="s">
        <v>441</v>
      </c>
      <c r="AB129" s="52">
        <v>5.6599999999999992E-6</v>
      </c>
      <c r="AC129" s="52">
        <v>5.6599999999999999E-4</v>
      </c>
      <c r="AD129" s="52" t="s">
        <v>441</v>
      </c>
      <c r="AE129" s="40"/>
      <c r="AF129" s="52" t="s">
        <v>441</v>
      </c>
      <c r="AG129" s="52" t="s">
        <v>441</v>
      </c>
      <c r="AH129" s="52" t="s">
        <v>441</v>
      </c>
      <c r="AI129" s="52" t="s">
        <v>441</v>
      </c>
      <c r="AJ129" s="52" t="s">
        <v>441</v>
      </c>
      <c r="AK129" s="52">
        <v>0.28299999999999997</v>
      </c>
      <c r="AL129" s="120" t="s">
        <v>299</v>
      </c>
    </row>
    <row r="130" spans="1:38" ht="26.45" customHeight="1" thickBot="1" x14ac:dyDescent="0.25">
      <c r="A130" s="49" t="s">
        <v>287</v>
      </c>
      <c r="B130" s="53" t="s">
        <v>300</v>
      </c>
      <c r="C130" s="67" t="s">
        <v>301</v>
      </c>
      <c r="D130" s="51"/>
      <c r="E130" s="52" t="s">
        <v>442</v>
      </c>
      <c r="F130" s="52">
        <v>8.8801849999999988E-3</v>
      </c>
      <c r="G130" s="52" t="s">
        <v>442</v>
      </c>
      <c r="H130" s="52" t="s">
        <v>441</v>
      </c>
      <c r="I130" s="52" t="s">
        <v>442</v>
      </c>
      <c r="J130" s="52" t="s">
        <v>442</v>
      </c>
      <c r="K130" s="52" t="s">
        <v>442</v>
      </c>
      <c r="L130" s="52" t="s">
        <v>442</v>
      </c>
      <c r="M130" s="52" t="s">
        <v>442</v>
      </c>
      <c r="N130" s="52">
        <v>1.5600325E-3</v>
      </c>
      <c r="O130" s="52">
        <v>1.200025E-4</v>
      </c>
      <c r="P130" s="52">
        <v>6.7201399999999997E-5</v>
      </c>
      <c r="Q130" s="52">
        <v>1.92004E-5</v>
      </c>
      <c r="R130" s="52" t="s">
        <v>441</v>
      </c>
      <c r="S130" s="52" t="s">
        <v>441</v>
      </c>
      <c r="T130" s="52">
        <v>1.6800349999999999E-4</v>
      </c>
      <c r="U130" s="52" t="s">
        <v>441</v>
      </c>
      <c r="V130" s="52" t="s">
        <v>441</v>
      </c>
      <c r="W130" s="52">
        <v>1.200025E-2</v>
      </c>
      <c r="X130" s="52" t="s">
        <v>441</v>
      </c>
      <c r="Y130" s="52" t="s">
        <v>441</v>
      </c>
      <c r="Z130" s="52" t="s">
        <v>441</v>
      </c>
      <c r="AA130" s="52" t="s">
        <v>441</v>
      </c>
      <c r="AB130" s="52">
        <v>2.4000499999999998E-5</v>
      </c>
      <c r="AC130" s="52">
        <v>2.4000499999999999E-3</v>
      </c>
      <c r="AD130" s="52" t="s">
        <v>441</v>
      </c>
      <c r="AE130" s="40"/>
      <c r="AF130" s="52" t="s">
        <v>441</v>
      </c>
      <c r="AG130" s="52" t="s">
        <v>441</v>
      </c>
      <c r="AH130" s="52" t="s">
        <v>441</v>
      </c>
      <c r="AI130" s="52" t="s">
        <v>441</v>
      </c>
      <c r="AJ130" s="52" t="s">
        <v>441</v>
      </c>
      <c r="AK130" s="52">
        <v>1.2000249999999999</v>
      </c>
      <c r="AL130" s="120" t="s">
        <v>299</v>
      </c>
    </row>
    <row r="131" spans="1:38" ht="26.45" customHeight="1" thickBot="1" x14ac:dyDescent="0.25">
      <c r="A131" s="49" t="s">
        <v>287</v>
      </c>
      <c r="B131" s="53" t="s">
        <v>302</v>
      </c>
      <c r="C131" s="61" t="s">
        <v>303</v>
      </c>
      <c r="D131" s="51"/>
      <c r="E131" s="52" t="s">
        <v>442</v>
      </c>
      <c r="F131" s="52">
        <v>2.4359999999999996E-4</v>
      </c>
      <c r="G131" s="52" t="s">
        <v>442</v>
      </c>
      <c r="H131" s="52" t="s">
        <v>441</v>
      </c>
      <c r="I131" s="52" t="s">
        <v>442</v>
      </c>
      <c r="J131" s="52" t="s">
        <v>442</v>
      </c>
      <c r="K131" s="52" t="s">
        <v>442</v>
      </c>
      <c r="L131" s="52" t="s">
        <v>442</v>
      </c>
      <c r="M131" s="52" t="s">
        <v>442</v>
      </c>
      <c r="N131" s="52" t="s">
        <v>435</v>
      </c>
      <c r="O131" s="52">
        <v>4.1760000000000041E-5</v>
      </c>
      <c r="P131" s="52">
        <v>5.637600000000005E-4</v>
      </c>
      <c r="Q131" s="52">
        <v>3.4800000000000031E-7</v>
      </c>
      <c r="R131" s="52">
        <v>5.568000000000005E-6</v>
      </c>
      <c r="S131" s="52">
        <v>8.5608000000000006E-4</v>
      </c>
      <c r="T131" s="52">
        <v>1.0439999999999999E-4</v>
      </c>
      <c r="U131" s="52" t="s">
        <v>441</v>
      </c>
      <c r="V131" s="52" t="s">
        <v>441</v>
      </c>
      <c r="W131" s="52">
        <v>0.1392000000000001</v>
      </c>
      <c r="X131" s="52" t="s">
        <v>441</v>
      </c>
      <c r="Y131" s="52" t="s">
        <v>441</v>
      </c>
      <c r="Z131" s="52" t="s">
        <v>441</v>
      </c>
      <c r="AA131" s="52" t="s">
        <v>441</v>
      </c>
      <c r="AB131" s="52">
        <v>1.392E-8</v>
      </c>
      <c r="AC131" s="52">
        <v>3.4799999999999998E-2</v>
      </c>
      <c r="AD131" s="52">
        <v>6.96E-3</v>
      </c>
      <c r="AE131" s="40"/>
      <c r="AF131" s="52" t="s">
        <v>441</v>
      </c>
      <c r="AG131" s="52" t="s">
        <v>441</v>
      </c>
      <c r="AH131" s="52" t="s">
        <v>441</v>
      </c>
      <c r="AI131" s="52" t="s">
        <v>441</v>
      </c>
      <c r="AJ131" s="52" t="s">
        <v>441</v>
      </c>
      <c r="AK131" s="52">
        <v>0.34799999999999998</v>
      </c>
      <c r="AL131" s="120" t="s">
        <v>299</v>
      </c>
    </row>
    <row r="132" spans="1:38" ht="26.45" customHeight="1" thickBot="1" x14ac:dyDescent="0.25">
      <c r="A132" s="49" t="s">
        <v>287</v>
      </c>
      <c r="B132" s="53" t="s">
        <v>304</v>
      </c>
      <c r="C132" s="61" t="s">
        <v>305</v>
      </c>
      <c r="D132" s="51"/>
      <c r="E132" s="52" t="s">
        <v>442</v>
      </c>
      <c r="F132" s="52">
        <v>5.5500000000000005E-4</v>
      </c>
      <c r="G132" s="52" t="s">
        <v>442</v>
      </c>
      <c r="H132" s="52" t="s">
        <v>441</v>
      </c>
      <c r="I132" s="52" t="s">
        <v>442</v>
      </c>
      <c r="J132" s="52" t="s">
        <v>442</v>
      </c>
      <c r="K132" s="52" t="s">
        <v>442</v>
      </c>
      <c r="L132" s="52" t="s">
        <v>442</v>
      </c>
      <c r="M132" s="52" t="s">
        <v>442</v>
      </c>
      <c r="N132" s="52">
        <v>9.7500000000000012E-5</v>
      </c>
      <c r="O132" s="52">
        <v>7.5000000000000002E-6</v>
      </c>
      <c r="P132" s="52">
        <v>4.1999999999999996E-6</v>
      </c>
      <c r="Q132" s="52">
        <v>1.1999999999999999E-6</v>
      </c>
      <c r="R132" s="52" t="s">
        <v>441</v>
      </c>
      <c r="S132" s="52" t="s">
        <v>441</v>
      </c>
      <c r="T132" s="52">
        <v>1.0500000000000001E-5</v>
      </c>
      <c r="U132" s="52" t="s">
        <v>441</v>
      </c>
      <c r="V132" s="52" t="s">
        <v>441</v>
      </c>
      <c r="W132" s="52">
        <v>7.5000000000000002E-4</v>
      </c>
      <c r="X132" s="52" t="s">
        <v>441</v>
      </c>
      <c r="Y132" s="52" t="s">
        <v>441</v>
      </c>
      <c r="Z132" s="52" t="s">
        <v>441</v>
      </c>
      <c r="AA132" s="52" t="s">
        <v>441</v>
      </c>
      <c r="AB132" s="52">
        <v>1.5E-6</v>
      </c>
      <c r="AC132" s="52">
        <v>1.4999999999999999E-4</v>
      </c>
      <c r="AD132" s="52" t="s">
        <v>441</v>
      </c>
      <c r="AE132" s="40"/>
      <c r="AF132" s="52" t="s">
        <v>441</v>
      </c>
      <c r="AG132" s="52" t="s">
        <v>441</v>
      </c>
      <c r="AH132" s="52" t="s">
        <v>441</v>
      </c>
      <c r="AI132" s="52" t="s">
        <v>441</v>
      </c>
      <c r="AJ132" s="52" t="s">
        <v>441</v>
      </c>
      <c r="AK132" s="52">
        <v>7.4999999999999997E-2</v>
      </c>
      <c r="AL132" s="120" t="s">
        <v>426</v>
      </c>
    </row>
    <row r="133" spans="1:38" ht="26.45" customHeight="1" thickBot="1" x14ac:dyDescent="0.25">
      <c r="A133" s="49" t="s">
        <v>287</v>
      </c>
      <c r="B133" s="53" t="s">
        <v>306</v>
      </c>
      <c r="C133" s="61" t="s">
        <v>307</v>
      </c>
      <c r="D133" s="51"/>
      <c r="E133" s="52">
        <v>5.9234999999999995E-4</v>
      </c>
      <c r="F133" s="52">
        <v>9.3339999999999991E-6</v>
      </c>
      <c r="G133" s="52">
        <v>8.1133999999999999E-5</v>
      </c>
      <c r="H133" s="52" t="s">
        <v>441</v>
      </c>
      <c r="I133" s="52">
        <v>2.4914600000000004E-5</v>
      </c>
      <c r="J133" s="52">
        <v>2.4914600000000004E-5</v>
      </c>
      <c r="K133" s="52">
        <v>2.7686080000000004E-5</v>
      </c>
      <c r="L133" s="52" t="s">
        <v>441</v>
      </c>
      <c r="M133" s="52">
        <v>1.0052000000000001E-4</v>
      </c>
      <c r="N133" s="52">
        <v>2.1561540000000003E-5</v>
      </c>
      <c r="O133" s="52">
        <v>3.6115400000000003E-6</v>
      </c>
      <c r="P133" s="52">
        <v>1.06982E-3</v>
      </c>
      <c r="Q133" s="52">
        <v>9.7719800000000009E-6</v>
      </c>
      <c r="R133" s="52">
        <v>9.7360800000000001E-6</v>
      </c>
      <c r="S133" s="52">
        <v>8.9247400000000005E-6</v>
      </c>
      <c r="T133" s="52">
        <v>1.244294E-5</v>
      </c>
      <c r="U133" s="52">
        <v>1.4202040000000002E-5</v>
      </c>
      <c r="V133" s="52">
        <v>1.1496616000000001E-4</v>
      </c>
      <c r="W133" s="52">
        <v>1.9385999999999997E-5</v>
      </c>
      <c r="X133" s="52">
        <v>9.4776000000000004E-9</v>
      </c>
      <c r="Y133" s="52">
        <v>5.17678E-9</v>
      </c>
      <c r="Z133" s="52">
        <v>4.6239199999999999E-9</v>
      </c>
      <c r="AA133" s="52">
        <v>5.0188199999999998E-9</v>
      </c>
      <c r="AB133" s="52">
        <v>2.4297119999999998E-8</v>
      </c>
      <c r="AC133" s="52">
        <v>1.077E-4</v>
      </c>
      <c r="AD133" s="52">
        <v>2.9437999999999996E-4</v>
      </c>
      <c r="AE133" s="40"/>
      <c r="AF133" s="52" t="s">
        <v>441</v>
      </c>
      <c r="AG133" s="52" t="s">
        <v>441</v>
      </c>
      <c r="AH133" s="52" t="s">
        <v>441</v>
      </c>
      <c r="AI133" s="52" t="s">
        <v>441</v>
      </c>
      <c r="AJ133" s="52" t="s">
        <v>441</v>
      </c>
      <c r="AK133" s="52">
        <v>718</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7.4919710265794481E-4</v>
      </c>
      <c r="F139" s="52">
        <v>3.5349626862962655E-3</v>
      </c>
      <c r="G139" s="52">
        <v>8.3804427566448614E-3</v>
      </c>
      <c r="H139" s="52" t="s">
        <v>441</v>
      </c>
      <c r="I139" s="52">
        <v>7.0314349505009519E-3</v>
      </c>
      <c r="J139" s="52">
        <v>7.0314349505009519E-3</v>
      </c>
      <c r="K139" s="52">
        <v>7.0314349505009519E-3</v>
      </c>
      <c r="L139" s="52" t="s">
        <v>441</v>
      </c>
      <c r="M139" s="52">
        <v>1.5478458733725262E-2</v>
      </c>
      <c r="N139" s="52">
        <v>0.11673055208975737</v>
      </c>
      <c r="O139" s="52">
        <v>2.5147253725925307E-4</v>
      </c>
      <c r="P139" s="52">
        <v>9.4800000000000007E-6</v>
      </c>
      <c r="Q139" s="52">
        <v>5.2260623345532829E-5</v>
      </c>
      <c r="R139" s="52">
        <v>5.5539449505009506E-4</v>
      </c>
      <c r="S139" s="52">
        <v>3.8771208858822551E-3</v>
      </c>
      <c r="T139" s="52">
        <v>3.985759437211227E-4</v>
      </c>
      <c r="U139" s="52" t="s">
        <v>441</v>
      </c>
      <c r="V139" s="52">
        <v>0.45551536425271172</v>
      </c>
      <c r="W139" s="52">
        <v>8.8293942053158908E-2</v>
      </c>
      <c r="X139" s="52">
        <v>2.2913237045358945E-3</v>
      </c>
      <c r="Y139" s="52">
        <v>4.8934582079258084E-3</v>
      </c>
      <c r="Z139" s="52">
        <v>4.7015582079258083E-3</v>
      </c>
      <c r="AA139" s="52">
        <v>3.5179212459650572E-3</v>
      </c>
      <c r="AB139" s="52">
        <v>1.5404261366352567E-2</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16.452669186611004</v>
      </c>
      <c r="F141" s="68">
        <f>SUM(F14:F140)</f>
        <v>5.3289399995333913</v>
      </c>
      <c r="G141" s="68">
        <f t="shared" ref="G141:AD141" si="0">SUM(G14:G140)</f>
        <v>49.392829795818066</v>
      </c>
      <c r="H141" s="68">
        <f>SUM(H14:H140)</f>
        <v>5.0558980286642701</v>
      </c>
      <c r="I141" s="68">
        <f t="shared" si="0"/>
        <v>1.2691239275341739</v>
      </c>
      <c r="J141" s="68">
        <f t="shared" si="0"/>
        <v>2.6210329706499422</v>
      </c>
      <c r="K141" s="68">
        <f t="shared" si="0"/>
        <v>5.1217055384400147</v>
      </c>
      <c r="L141" s="68">
        <f t="shared" si="0"/>
        <v>0.12999556291544992</v>
      </c>
      <c r="M141" s="68">
        <f t="shared" si="0"/>
        <v>108.64771643755186</v>
      </c>
      <c r="N141" s="68">
        <f t="shared" si="0"/>
        <v>0.88212447123767379</v>
      </c>
      <c r="O141" s="68">
        <f t="shared" si="0"/>
        <v>0.13292951552578541</v>
      </c>
      <c r="P141" s="68">
        <f t="shared" si="0"/>
        <v>1.0269335632364951E-2</v>
      </c>
      <c r="Q141" s="68">
        <f t="shared" si="0"/>
        <v>0.1635032274155386</v>
      </c>
      <c r="R141" s="68">
        <f>SUM(R14:R140)</f>
        <v>0.2504262533867832</v>
      </c>
      <c r="S141" s="68">
        <f t="shared" si="0"/>
        <v>3.2602376170148331</v>
      </c>
      <c r="T141" s="68">
        <f t="shared" si="0"/>
        <v>2.7998393803600852</v>
      </c>
      <c r="U141" s="68">
        <f t="shared" si="0"/>
        <v>2.3514615424861118E-2</v>
      </c>
      <c r="V141" s="68">
        <f t="shared" si="0"/>
        <v>6.0026098306797593</v>
      </c>
      <c r="W141" s="68">
        <f t="shared" si="0"/>
        <v>0.53437823899507975</v>
      </c>
      <c r="X141" s="68">
        <f t="shared" si="0"/>
        <v>1.441139624317391E-2</v>
      </c>
      <c r="Y141" s="68">
        <f t="shared" si="0"/>
        <v>4.5293258931285552E-2</v>
      </c>
      <c r="Z141" s="68">
        <f t="shared" si="0"/>
        <v>2.7843864370356651E-2</v>
      </c>
      <c r="AA141" s="68">
        <f t="shared" si="0"/>
        <v>1.2361629196506423E-2</v>
      </c>
      <c r="AB141" s="68">
        <f t="shared" si="0"/>
        <v>0.10358596316132253</v>
      </c>
      <c r="AC141" s="68">
        <f t="shared" si="0"/>
        <v>0.28841968778535265</v>
      </c>
      <c r="AD141" s="68">
        <f t="shared" si="0"/>
        <v>4.8287541310420595E-2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16.452669186611004</v>
      </c>
      <c r="F152" s="110">
        <f>SUM(F$141, F$151, IF(AND(ISNUMBER(SEARCH($B$4,"AT|BE|CH|GB|IE|LT|LU|NL")),SUM(F$143:F$149)&gt;0),SUM(F$143:F$149)-SUM(F$27:F$33),0))</f>
        <v>5.3289399995333913</v>
      </c>
      <c r="G152" s="10">
        <f t="shared" ref="G152:AD152" si="1">SUM(G$141, G$151, IF(AND(ISNUMBER(SEARCH($B$4,"AT|BE|CH|GB|IE|LT|LU|NL")),SUM(G$143:G$149)&gt;0),SUM(G$143:G$149)-SUM(G$27:G$33),0))</f>
        <v>49.392829795818066</v>
      </c>
      <c r="H152" s="10">
        <f t="shared" si="1"/>
        <v>5.0558980286642701</v>
      </c>
      <c r="I152" s="10">
        <f t="shared" si="1"/>
        <v>1.2691239275341739</v>
      </c>
      <c r="J152" s="10">
        <f t="shared" si="1"/>
        <v>2.6210329706499422</v>
      </c>
      <c r="K152" s="10">
        <f t="shared" si="1"/>
        <v>5.1217055384400147</v>
      </c>
      <c r="L152" s="10">
        <f t="shared" si="1"/>
        <v>0.12999556291544992</v>
      </c>
      <c r="M152" s="10">
        <f t="shared" si="1"/>
        <v>108.64771643755186</v>
      </c>
      <c r="N152" s="10">
        <f t="shared" si="1"/>
        <v>0.88212447123767379</v>
      </c>
      <c r="O152" s="10">
        <f t="shared" si="1"/>
        <v>0.13292951552578541</v>
      </c>
      <c r="P152" s="10">
        <f t="shared" si="1"/>
        <v>1.0269335632364951E-2</v>
      </c>
      <c r="Q152" s="10">
        <f t="shared" si="1"/>
        <v>0.1635032274155386</v>
      </c>
      <c r="R152" s="10">
        <f t="shared" si="1"/>
        <v>0.2504262533867832</v>
      </c>
      <c r="S152" s="10">
        <f t="shared" si="1"/>
        <v>3.2602376170148331</v>
      </c>
      <c r="T152" s="10">
        <f t="shared" si="1"/>
        <v>2.7998393803600852</v>
      </c>
      <c r="U152" s="10">
        <f t="shared" si="1"/>
        <v>2.3514615424861118E-2</v>
      </c>
      <c r="V152" s="10">
        <f t="shared" si="1"/>
        <v>6.0026098306797593</v>
      </c>
      <c r="W152" s="10">
        <f t="shared" si="1"/>
        <v>0.53437823899507975</v>
      </c>
      <c r="X152" s="10">
        <f t="shared" si="1"/>
        <v>1.441139624317391E-2</v>
      </c>
      <c r="Y152" s="10">
        <f t="shared" si="1"/>
        <v>4.5293258931285552E-2</v>
      </c>
      <c r="Z152" s="10">
        <f t="shared" si="1"/>
        <v>2.7843864370356651E-2</v>
      </c>
      <c r="AA152" s="10">
        <f t="shared" si="1"/>
        <v>1.2361629196506423E-2</v>
      </c>
      <c r="AB152" s="10">
        <f t="shared" si="1"/>
        <v>0.10358596316132253</v>
      </c>
      <c r="AC152" s="10">
        <f t="shared" si="1"/>
        <v>0.28841968778535265</v>
      </c>
      <c r="AD152" s="10">
        <f t="shared" si="1"/>
        <v>4.8287541310420595E-2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16.452669186611004</v>
      </c>
      <c r="F154" s="110">
        <f>SUM(F$141, F$153, -1 * IF(OR($B$6=2005,$B$6&gt;=2020),SUM(F$99:F$122),0), IF(AND(ISNUMBER(SEARCH($B$4,"AT|BE|CH|GB|IE|LT|LU|NL")),SUM(F$143:F$149)&gt;0),SUM(F$143:F$149)-SUM(F$27:F$33),0))</f>
        <v>5.3289399995333913</v>
      </c>
      <c r="G154" s="10">
        <f>SUM(G$141, G$153, IF(AND(ISNUMBER(SEARCH($B$4,"AT|BE|CH|GB|IE|LT|LU|NL")),SUM(G$143:G$149)&gt;0),SUM(G$143:G$149)-SUM(G$27:G$33),0))</f>
        <v>49.392829795818066</v>
      </c>
      <c r="H154" s="10">
        <f>SUM(H$141, H$153, IF(AND(ISNUMBER(SEARCH($B$4,"AT|BE|CH|GB|IE|LT|LU|NL")),SUM(H$143:H$149)&gt;0),SUM(H$143:H$149)-SUM(H$27:H$33),0))</f>
        <v>5.0558980286642701</v>
      </c>
      <c r="I154" s="10">
        <f t="shared" ref="I154:AD154" si="2">SUM(I$141, I$153, IF(AND(ISNUMBER(SEARCH($B$4,"AT|BE|CH|GB|IE|LT|LU|NL")),SUM(I$143:I$149)&gt;0),SUM(I$143:I$149)-SUM(I$27:I$33),0))</f>
        <v>1.2691239275341739</v>
      </c>
      <c r="J154" s="10">
        <f t="shared" si="2"/>
        <v>2.6210329706499422</v>
      </c>
      <c r="K154" s="10">
        <f t="shared" si="2"/>
        <v>5.1217055384400147</v>
      </c>
      <c r="L154" s="10">
        <f t="shared" si="2"/>
        <v>0.12999556291544992</v>
      </c>
      <c r="M154" s="10">
        <f t="shared" si="2"/>
        <v>108.64771643755186</v>
      </c>
      <c r="N154" s="10">
        <f t="shared" si="2"/>
        <v>0.88212447123767379</v>
      </c>
      <c r="O154" s="10">
        <f t="shared" si="2"/>
        <v>0.13292951552578541</v>
      </c>
      <c r="P154" s="10">
        <f t="shared" si="2"/>
        <v>1.0269335632364951E-2</v>
      </c>
      <c r="Q154" s="10">
        <f t="shared" si="2"/>
        <v>0.1635032274155386</v>
      </c>
      <c r="R154" s="10">
        <f t="shared" si="2"/>
        <v>0.2504262533867832</v>
      </c>
      <c r="S154" s="10">
        <f t="shared" si="2"/>
        <v>3.2602376170148331</v>
      </c>
      <c r="T154" s="10">
        <f t="shared" si="2"/>
        <v>2.7998393803600852</v>
      </c>
      <c r="U154" s="10">
        <f t="shared" si="2"/>
        <v>2.3514615424861118E-2</v>
      </c>
      <c r="V154" s="10">
        <f t="shared" si="2"/>
        <v>6.0026098306797593</v>
      </c>
      <c r="W154" s="10">
        <f t="shared" si="2"/>
        <v>0.53437823899507975</v>
      </c>
      <c r="X154" s="10">
        <f t="shared" si="2"/>
        <v>1.441139624317391E-2</v>
      </c>
      <c r="Y154" s="10">
        <f t="shared" si="2"/>
        <v>4.5293258931285552E-2</v>
      </c>
      <c r="Z154" s="10">
        <f t="shared" si="2"/>
        <v>2.7843864370356651E-2</v>
      </c>
      <c r="AA154" s="10">
        <f t="shared" si="2"/>
        <v>1.2361629196506423E-2</v>
      </c>
      <c r="AB154" s="10">
        <f t="shared" si="2"/>
        <v>0.10358596316132253</v>
      </c>
      <c r="AC154" s="10">
        <f t="shared" si="2"/>
        <v>0.28841968778535265</v>
      </c>
      <c r="AD154" s="10">
        <f t="shared" si="2"/>
        <v>4.8287541310420595E-2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3.5485057138104201</v>
      </c>
      <c r="F157" s="112">
        <v>5.6391633036582478</v>
      </c>
      <c r="G157" s="112">
        <v>0.249310382149451</v>
      </c>
      <c r="H157" s="112" t="s">
        <v>441</v>
      </c>
      <c r="I157" s="112">
        <v>8.5346898577856295E-2</v>
      </c>
      <c r="J157" s="112">
        <v>8.5346898577856295E-2</v>
      </c>
      <c r="K157" s="112">
        <v>8.5346898577856295E-2</v>
      </c>
      <c r="L157" s="112">
        <v>1.2802034786678443E-2</v>
      </c>
      <c r="M157" s="112">
        <v>0.57306840993315988</v>
      </c>
      <c r="N157" s="112" t="s">
        <v>441</v>
      </c>
      <c r="O157" s="112" t="s">
        <v>441</v>
      </c>
      <c r="P157" s="112" t="s">
        <v>441</v>
      </c>
      <c r="Q157" s="112" t="s">
        <v>441</v>
      </c>
      <c r="R157" s="112" t="s">
        <v>441</v>
      </c>
      <c r="S157" s="112" t="s">
        <v>441</v>
      </c>
      <c r="T157" s="112" t="s">
        <v>441</v>
      </c>
      <c r="U157" s="112" t="s">
        <v>441</v>
      </c>
      <c r="V157" s="112" t="s">
        <v>441</v>
      </c>
      <c r="W157" s="112">
        <v>1.7807884116815519E-2</v>
      </c>
      <c r="X157" s="112" t="s">
        <v>441</v>
      </c>
      <c r="Y157" s="112" t="s">
        <v>441</v>
      </c>
      <c r="Z157" s="112" t="s">
        <v>441</v>
      </c>
      <c r="AA157" s="112" t="s">
        <v>441</v>
      </c>
      <c r="AB157" s="112" t="s">
        <v>441</v>
      </c>
      <c r="AC157" s="112" t="s">
        <v>441</v>
      </c>
      <c r="AD157" s="112" t="s">
        <v>441</v>
      </c>
      <c r="AE157" s="43"/>
      <c r="AF157" s="16">
        <v>13088.794825859408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8.3473818379083908E-2</v>
      </c>
      <c r="F158" s="112">
        <v>0.1234623310999879</v>
      </c>
      <c r="G158" s="112">
        <v>5.4583348404127E-3</v>
      </c>
      <c r="H158" s="112" t="s">
        <v>441</v>
      </c>
      <c r="I158" s="112">
        <v>6.1732301455581185E-5</v>
      </c>
      <c r="J158" s="112">
        <v>6.1732301455581185E-5</v>
      </c>
      <c r="K158" s="112">
        <v>6.1732301455581185E-5</v>
      </c>
      <c r="L158" s="112">
        <v>9.2598452183371777E-6</v>
      </c>
      <c r="M158" s="112">
        <v>3.4482772349499126E-2</v>
      </c>
      <c r="N158" s="112" t="s">
        <v>441</v>
      </c>
      <c r="O158" s="112" t="s">
        <v>441</v>
      </c>
      <c r="P158" s="112" t="s">
        <v>441</v>
      </c>
      <c r="Q158" s="112" t="s">
        <v>441</v>
      </c>
      <c r="R158" s="112" t="s">
        <v>441</v>
      </c>
      <c r="S158" s="112" t="s">
        <v>441</v>
      </c>
      <c r="T158" s="112" t="s">
        <v>441</v>
      </c>
      <c r="U158" s="112" t="s">
        <v>441</v>
      </c>
      <c r="V158" s="112" t="s">
        <v>441</v>
      </c>
      <c r="W158" s="112">
        <v>3.8988104557890915E-4</v>
      </c>
      <c r="X158" s="112" t="s">
        <v>441</v>
      </c>
      <c r="Y158" s="112" t="s">
        <v>441</v>
      </c>
      <c r="Z158" s="112" t="s">
        <v>441</v>
      </c>
      <c r="AA158" s="112" t="s">
        <v>441</v>
      </c>
      <c r="AB158" s="112" t="s">
        <v>441</v>
      </c>
      <c r="AC158" s="112" t="s">
        <v>441</v>
      </c>
      <c r="AD158" s="112" t="s">
        <v>441</v>
      </c>
      <c r="AE158" s="43"/>
      <c r="AF158" s="16">
        <v>286.56256850049823</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3.0321289081257095</v>
      </c>
      <c r="F159" s="112">
        <v>0.1106220355754316</v>
      </c>
      <c r="G159" s="112">
        <v>1.0161020000000001</v>
      </c>
      <c r="H159" s="112" t="s">
        <v>441</v>
      </c>
      <c r="I159" s="112">
        <v>0.1290498320578172</v>
      </c>
      <c r="J159" s="112">
        <v>0.15176284967947237</v>
      </c>
      <c r="K159" s="112">
        <v>0.15176284967947237</v>
      </c>
      <c r="L159" s="112">
        <v>3.7811419301805697E-3</v>
      </c>
      <c r="M159" s="112">
        <v>0.232552574415653</v>
      </c>
      <c r="N159" s="112">
        <v>8.8253600000000008E-3</v>
      </c>
      <c r="O159" s="112">
        <v>8.2784000000000004E-4</v>
      </c>
      <c r="P159" s="112">
        <v>1.5152399999999999E-3</v>
      </c>
      <c r="Q159" s="112">
        <v>1.783556E-2</v>
      </c>
      <c r="R159" s="112">
        <v>1.9147540000000001E-2</v>
      </c>
      <c r="S159" s="112">
        <v>6.0504349999999998E-2</v>
      </c>
      <c r="T159" s="112">
        <v>0.8089940000000001</v>
      </c>
      <c r="U159" s="112">
        <v>8.5204700000000005E-3</v>
      </c>
      <c r="V159" s="112">
        <v>7.0292400000000005E-2</v>
      </c>
      <c r="W159" s="112">
        <v>1.5845390000000001E-2</v>
      </c>
      <c r="X159" s="112">
        <v>1.8977499999999999E-4</v>
      </c>
      <c r="Y159" s="112">
        <v>1.0699100000000001E-3</v>
      </c>
      <c r="Z159" s="112">
        <v>8.2784000000000004E-4</v>
      </c>
      <c r="AA159" s="112">
        <v>2.5223299999999998E-4</v>
      </c>
      <c r="AB159" s="112">
        <v>2.3397579999999999E-3</v>
      </c>
      <c r="AC159" s="112">
        <v>6.1385800000000011E-3</v>
      </c>
      <c r="AD159" s="112">
        <v>1.5104049999999999E-2</v>
      </c>
      <c r="AE159" s="43"/>
      <c r="AF159" s="16">
        <v>2462.7467999999999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63" priority="9" operator="containsText" text="NR">
      <formula>NOT(ISERROR(SEARCH("NR",E14)))</formula>
    </cfRule>
  </conditionalFormatting>
  <conditionalFormatting sqref="E14:AK140">
    <cfRule type="containsText" dxfId="62" priority="1" operator="containsText" text="NA">
      <formula>NOT(ISERROR(SEARCH("NA",E14)))</formula>
    </cfRule>
    <cfRule type="containsText" dxfId="61" priority="2" operator="containsText" text="IE">
      <formula>NOT(ISERROR(SEARCH("IE",E14)))</formula>
    </cfRule>
    <cfRule type="containsText" dxfId="60" priority="3" operator="containsText" text="NE">
      <formula>NOT(ISERROR(SEARCH("NE",E14)))</formula>
    </cfRule>
    <cfRule type="containsText" dxfId="59" priority="4" operator="containsText" text="NO">
      <formula>NOT(ISERROR(SEARCH("NO",E14)))</formula>
    </cfRule>
    <cfRule type="cellIs" dxfId="58" priority="6" operator="equal">
      <formula>0</formula>
    </cfRule>
  </conditionalFormatting>
  <conditionalFormatting sqref="E23:AK140">
    <cfRule type="cellIs" dxfId="57" priority="5" operator="lessThan">
      <formula>0</formula>
    </cfRule>
    <cfRule type="cellIs" dxfId="56" priority="7" operator="equal">
      <formula>"NR"</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2A3CF-4AD4-4A50-976E-2D20A6EDBBC7}">
  <sheetPr codeName="Sheet2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2017</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2017</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2.2075004999999996E-3</v>
      </c>
      <c r="F14" s="52">
        <v>2.7950199999999999E-5</v>
      </c>
      <c r="G14" s="52">
        <v>2.3570253499999999E-3</v>
      </c>
      <c r="H14" s="52" t="s">
        <v>441</v>
      </c>
      <c r="I14" s="52">
        <v>5.1988200000000005E-5</v>
      </c>
      <c r="J14" s="52">
        <v>1.3442480000000001E-4</v>
      </c>
      <c r="K14" s="52">
        <v>2.5072684999999996E-4</v>
      </c>
      <c r="L14" s="52">
        <v>9.8020812000000001E-6</v>
      </c>
      <c r="M14" s="52">
        <v>5.214858999999999E-4</v>
      </c>
      <c r="N14" s="52">
        <v>1.3209891500000001E-4</v>
      </c>
      <c r="O14" s="52">
        <v>4.3683400000000003E-5</v>
      </c>
      <c r="P14" s="52">
        <v>4.2468774000000005E-5</v>
      </c>
      <c r="Q14" s="52">
        <v>6.1506944999999995E-5</v>
      </c>
      <c r="R14" s="52">
        <v>4.5592300000000001E-5</v>
      </c>
      <c r="S14" s="52">
        <v>9.1481540000000011E-5</v>
      </c>
      <c r="T14" s="52">
        <v>4.0255660000000008E-4</v>
      </c>
      <c r="U14" s="52">
        <v>2.1253711499999998E-4</v>
      </c>
      <c r="V14" s="52">
        <v>1.80028425E-4</v>
      </c>
      <c r="W14" s="52">
        <v>1.8971249999999999E-5</v>
      </c>
      <c r="X14" s="52" t="s">
        <v>441</v>
      </c>
      <c r="Y14" s="52">
        <v>6.3630000000000005E-9</v>
      </c>
      <c r="Z14" s="52">
        <v>6.3630000000000005E-9</v>
      </c>
      <c r="AA14" s="52">
        <v>2.2342258000000001E-7</v>
      </c>
      <c r="AB14" s="52">
        <v>2.3614858000000002E-7</v>
      </c>
      <c r="AC14" s="52" t="s">
        <v>441</v>
      </c>
      <c r="AD14" s="52" t="s">
        <v>441</v>
      </c>
      <c r="AE14" s="33"/>
      <c r="AF14" s="52">
        <v>31.368500000000001</v>
      </c>
      <c r="AG14" s="52" t="s">
        <v>441</v>
      </c>
      <c r="AH14" s="52" t="s">
        <v>441</v>
      </c>
      <c r="AI14" s="52">
        <v>0.91800000000000004</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9.7727304897000013E-3</v>
      </c>
      <c r="F17" s="52">
        <v>4.762539225E-4</v>
      </c>
      <c r="G17" s="52">
        <v>7.2487835999999998E-6</v>
      </c>
      <c r="H17" s="52" t="s">
        <v>441</v>
      </c>
      <c r="I17" s="52">
        <v>3.8100313799999997E-4</v>
      </c>
      <c r="J17" s="52">
        <v>3.8100313799999997E-4</v>
      </c>
      <c r="K17" s="52">
        <v>3.8100313799999997E-4</v>
      </c>
      <c r="L17" s="52">
        <v>2.1336175728000001E-4</v>
      </c>
      <c r="M17" s="52">
        <v>1.2573103554E-3</v>
      </c>
      <c r="N17" s="52">
        <v>1.5240125520000002E-6</v>
      </c>
      <c r="O17" s="52">
        <v>1.143009414E-7</v>
      </c>
      <c r="P17" s="52">
        <v>2.2860188279999999E-6</v>
      </c>
      <c r="Q17" s="52">
        <v>5.7150470699999998E-7</v>
      </c>
      <c r="R17" s="52">
        <v>3.8100313799999998E-6</v>
      </c>
      <c r="S17" s="52">
        <v>4.1910345180000003E-6</v>
      </c>
      <c r="T17" s="52">
        <v>1.5240125520000003E-7</v>
      </c>
      <c r="U17" s="52">
        <v>2.0955172590000001E-6</v>
      </c>
      <c r="V17" s="52">
        <v>5.5245455010000002E-4</v>
      </c>
      <c r="W17" s="52">
        <v>2.6670219660000001E-5</v>
      </c>
      <c r="X17" s="52">
        <v>3.6195298110000003E-8</v>
      </c>
      <c r="Y17" s="52">
        <v>2.8575235349999999E-7</v>
      </c>
      <c r="Z17" s="52">
        <v>3.238526673E-8</v>
      </c>
      <c r="AA17" s="52">
        <v>2.8575235350000001E-8</v>
      </c>
      <c r="AB17" s="52">
        <v>3.8290815368999998E-7</v>
      </c>
      <c r="AC17" s="52" t="s">
        <v>441</v>
      </c>
      <c r="AD17" s="52" t="s">
        <v>441</v>
      </c>
      <c r="AE17" s="40"/>
      <c r="AF17" s="52">
        <v>19.050156900000001</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4.673278836714051E-2</v>
      </c>
      <c r="F18" s="52">
        <v>2.4989989930055E-3</v>
      </c>
      <c r="G18" s="52">
        <v>5.6585422264404113E-2</v>
      </c>
      <c r="H18" s="52" t="s">
        <v>441</v>
      </c>
      <c r="I18" s="52">
        <v>1.7978916698299801E-3</v>
      </c>
      <c r="J18" s="52">
        <v>1.7978916698299801E-3</v>
      </c>
      <c r="K18" s="52">
        <v>1.7978916698299801E-3</v>
      </c>
      <c r="L18" s="52">
        <v>1.0021853775583995E-3</v>
      </c>
      <c r="M18" s="52">
        <v>6.2349580975219997E-3</v>
      </c>
      <c r="N18" s="52">
        <v>7.2815952430910015E-6</v>
      </c>
      <c r="O18" s="52">
        <v>5.4697651407990003E-7</v>
      </c>
      <c r="P18" s="52">
        <v>1.69033513842E-5</v>
      </c>
      <c r="Q18" s="52">
        <v>3.8259647836149994E-6</v>
      </c>
      <c r="R18" s="52">
        <v>1.8038326410433E-5</v>
      </c>
      <c r="S18" s="52">
        <v>1.97084871991766E-5</v>
      </c>
      <c r="T18" s="52">
        <v>8.6411636553700013E-7</v>
      </c>
      <c r="U18" s="52">
        <v>1.0502037960733E-5</v>
      </c>
      <c r="V18" s="52">
        <v>2.6023615184524299E-3</v>
      </c>
      <c r="W18" s="52">
        <v>1.2522861491070004E-4</v>
      </c>
      <c r="X18" s="52">
        <v>1.6995312023595003E-7</v>
      </c>
      <c r="Y18" s="52">
        <v>1.3417351597574998E-6</v>
      </c>
      <c r="Z18" s="52">
        <v>1.5206331810584999E-7</v>
      </c>
      <c r="AA18" s="52">
        <v>1.3417351597575001E-7</v>
      </c>
      <c r="AB18" s="52">
        <v>1.7979251140750499E-6</v>
      </c>
      <c r="AC18" s="52" t="s">
        <v>441</v>
      </c>
      <c r="AD18" s="52" t="s">
        <v>441</v>
      </c>
      <c r="AE18" s="40"/>
      <c r="AF18" s="52">
        <v>100.87395529150001</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0.13898760299999999</v>
      </c>
      <c r="F21" s="52">
        <v>6.7732749999999987E-3</v>
      </c>
      <c r="G21" s="52">
        <v>3.8248264000000004E-2</v>
      </c>
      <c r="H21" s="52" t="s">
        <v>441</v>
      </c>
      <c r="I21" s="52">
        <v>5.418619999999999E-3</v>
      </c>
      <c r="J21" s="52">
        <v>5.418619999999999E-3</v>
      </c>
      <c r="K21" s="52">
        <v>5.418619999999999E-3</v>
      </c>
      <c r="L21" s="52">
        <v>3.0344271999999998E-3</v>
      </c>
      <c r="M21" s="52">
        <v>1.7881445999999999E-2</v>
      </c>
      <c r="N21" s="52">
        <v>2.1674479999999999E-5</v>
      </c>
      <c r="O21" s="52">
        <v>1.625586E-6</v>
      </c>
      <c r="P21" s="52">
        <v>3.2511719999999997E-5</v>
      </c>
      <c r="Q21" s="52">
        <v>8.1279299999999993E-6</v>
      </c>
      <c r="R21" s="52">
        <v>5.4186199999999993E-5</v>
      </c>
      <c r="S21" s="52">
        <v>5.960481999999999E-5</v>
      </c>
      <c r="T21" s="52">
        <v>2.1674480000000003E-6</v>
      </c>
      <c r="U21" s="52">
        <v>2.9802409999999995E-5</v>
      </c>
      <c r="V21" s="52">
        <v>7.8569989999999999E-3</v>
      </c>
      <c r="W21" s="52">
        <v>3.7930339999999997E-4</v>
      </c>
      <c r="X21" s="52">
        <v>5.1476889999999998E-7</v>
      </c>
      <c r="Y21" s="52">
        <v>4.0639649999999996E-6</v>
      </c>
      <c r="Z21" s="52">
        <v>4.6058270000000001E-7</v>
      </c>
      <c r="AA21" s="52">
        <v>4.063965E-7</v>
      </c>
      <c r="AB21" s="52">
        <v>5.4457130999999999E-6</v>
      </c>
      <c r="AC21" s="52" t="s">
        <v>441</v>
      </c>
      <c r="AD21" s="52" t="s">
        <v>441</v>
      </c>
      <c r="AE21" s="40"/>
      <c r="AF21" s="52">
        <v>224.98239999999998</v>
      </c>
      <c r="AG21" s="52" t="s">
        <v>441</v>
      </c>
      <c r="AH21" s="52" t="s">
        <v>441</v>
      </c>
      <c r="AI21" s="52" t="s">
        <v>435</v>
      </c>
      <c r="AJ21" s="52">
        <v>45.948600000000006</v>
      </c>
      <c r="AK21" s="52" t="s">
        <v>441</v>
      </c>
      <c r="AL21" s="120" t="s">
        <v>49</v>
      </c>
    </row>
    <row r="22" spans="1:38" ht="26.45" customHeight="1" thickBot="1" x14ac:dyDescent="0.25">
      <c r="A22" s="49" t="s">
        <v>53</v>
      </c>
      <c r="B22" s="53" t="s">
        <v>68</v>
      </c>
      <c r="C22" s="50" t="s">
        <v>69</v>
      </c>
      <c r="D22" s="51"/>
      <c r="E22" s="52">
        <v>2.7087991839000003E-3</v>
      </c>
      <c r="F22" s="52">
        <v>1.3200775750000002E-4</v>
      </c>
      <c r="G22" s="52">
        <v>2.0092132000000002E-6</v>
      </c>
      <c r="H22" s="52" t="s">
        <v>441</v>
      </c>
      <c r="I22" s="52">
        <v>1.0560620600000001E-4</v>
      </c>
      <c r="J22" s="52">
        <v>1.0560620600000001E-4</v>
      </c>
      <c r="K22" s="52">
        <v>1.0560620600000001E-4</v>
      </c>
      <c r="L22" s="52">
        <v>5.9139475360000011E-5</v>
      </c>
      <c r="M22" s="52">
        <v>3.4850047980000004E-4</v>
      </c>
      <c r="N22" s="52">
        <v>4.2242482400000008E-7</v>
      </c>
      <c r="O22" s="52">
        <v>3.1681861800000004E-8</v>
      </c>
      <c r="P22" s="52">
        <v>6.3363723600000003E-7</v>
      </c>
      <c r="Q22" s="52">
        <v>1.5840930900000001E-7</v>
      </c>
      <c r="R22" s="52">
        <v>1.0560620600000002E-6</v>
      </c>
      <c r="S22" s="52">
        <v>1.1616682660000001E-6</v>
      </c>
      <c r="T22" s="52">
        <v>4.224248240000001E-8</v>
      </c>
      <c r="U22" s="52">
        <v>5.8083413300000006E-7</v>
      </c>
      <c r="V22" s="52">
        <v>1.5312899870000002E-4</v>
      </c>
      <c r="W22" s="52">
        <v>7.3924344200000013E-6</v>
      </c>
      <c r="X22" s="52">
        <v>1.0032589570000002E-8</v>
      </c>
      <c r="Y22" s="52">
        <v>7.9204654500000004E-8</v>
      </c>
      <c r="Z22" s="52">
        <v>8.9765275100000013E-9</v>
      </c>
      <c r="AA22" s="52">
        <v>7.9204654500000011E-9</v>
      </c>
      <c r="AB22" s="52">
        <v>1.0613423703E-7</v>
      </c>
      <c r="AC22" s="52" t="s">
        <v>441</v>
      </c>
      <c r="AD22" s="52" t="s">
        <v>441</v>
      </c>
      <c r="AE22" s="40"/>
      <c r="AF22" s="52">
        <v>5.2803103000000009</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0.65918676838628598</v>
      </c>
      <c r="F23" s="52">
        <v>6.8223779976109844E-2</v>
      </c>
      <c r="G23" s="52">
        <v>3.3132069636014253E-4</v>
      </c>
      <c r="H23" s="52">
        <v>1.6161985188299635E-4</v>
      </c>
      <c r="I23" s="52">
        <v>4.2506021045228048E-2</v>
      </c>
      <c r="J23" s="52">
        <v>4.2506021045228048E-2</v>
      </c>
      <c r="K23" s="52">
        <v>4.2506021045228048E-2</v>
      </c>
      <c r="L23" s="52">
        <v>2.6384440819899158E-2</v>
      </c>
      <c r="M23" s="52">
        <v>0.21766153552342532</v>
      </c>
      <c r="N23" s="52">
        <v>4.5455583342092723E-2</v>
      </c>
      <c r="O23" s="52">
        <v>2.0202481485374546E-4</v>
      </c>
      <c r="P23" s="52" t="s">
        <v>441</v>
      </c>
      <c r="Q23" s="52" t="s">
        <v>441</v>
      </c>
      <c r="R23" s="52">
        <v>1.0101240742687273E-3</v>
      </c>
      <c r="S23" s="52">
        <v>3.4344218525136729E-2</v>
      </c>
      <c r="T23" s="52">
        <v>1.4141737039762184E-3</v>
      </c>
      <c r="U23" s="52">
        <v>2.0202481485374546E-4</v>
      </c>
      <c r="V23" s="52">
        <v>2.0202481485374544E-2</v>
      </c>
      <c r="W23" s="52">
        <v>2.0202481485374546E-3</v>
      </c>
      <c r="X23" s="52">
        <v>6.0607444456123631E-4</v>
      </c>
      <c r="Y23" s="52">
        <v>1.0101240742687273E-3</v>
      </c>
      <c r="Z23" s="52" t="s">
        <v>441</v>
      </c>
      <c r="AA23" s="52" t="s">
        <v>441</v>
      </c>
      <c r="AB23" s="52">
        <v>1.6161985188299635E-3</v>
      </c>
      <c r="AC23" s="52" t="s">
        <v>441</v>
      </c>
      <c r="AD23" s="52" t="s">
        <v>441</v>
      </c>
      <c r="AE23" s="40"/>
      <c r="AF23" s="52">
        <v>870.72695201964291</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1.7507679431659998E-3</v>
      </c>
      <c r="F24" s="52">
        <v>5.4415760395699995E-4</v>
      </c>
      <c r="G24" s="52">
        <v>5.2049857769799989E-7</v>
      </c>
      <c r="H24" s="52" t="s">
        <v>441</v>
      </c>
      <c r="I24" s="52">
        <v>1.8454040482019995E-5</v>
      </c>
      <c r="J24" s="52">
        <v>1.8454040482019995E-5</v>
      </c>
      <c r="K24" s="52">
        <v>1.8454040482019995E-5</v>
      </c>
      <c r="L24" s="52">
        <v>7.3816161928079977E-7</v>
      </c>
      <c r="M24" s="52">
        <v>6.8611176151099997E-4</v>
      </c>
      <c r="N24" s="52">
        <v>2.6024928884899995E-7</v>
      </c>
      <c r="O24" s="52">
        <v>2.1293123633099993E-8</v>
      </c>
      <c r="P24" s="52">
        <v>1.2775874179859999E-5</v>
      </c>
      <c r="Q24" s="52">
        <v>2.3659026258999998E-6</v>
      </c>
      <c r="R24" s="52">
        <v>3.0756734136699993E-7</v>
      </c>
      <c r="S24" s="52">
        <v>6.1513468273399981E-8</v>
      </c>
      <c r="T24" s="52">
        <v>3.0756734136699993E-7</v>
      </c>
      <c r="U24" s="52">
        <v>1.3722235230219998E-6</v>
      </c>
      <c r="V24" s="52">
        <v>1.7271089169069997E-5</v>
      </c>
      <c r="W24" s="52" t="s">
        <v>435</v>
      </c>
      <c r="X24" s="52" t="s">
        <v>435</v>
      </c>
      <c r="Y24" s="52" t="s">
        <v>435</v>
      </c>
      <c r="Z24" s="52" t="s">
        <v>435</v>
      </c>
      <c r="AA24" s="52" t="s">
        <v>435</v>
      </c>
      <c r="AB24" s="52" t="s">
        <v>435</v>
      </c>
      <c r="AC24" s="52" t="s">
        <v>441</v>
      </c>
      <c r="AD24" s="52" t="s">
        <v>441</v>
      </c>
      <c r="AE24" s="40"/>
      <c r="AF24" s="52">
        <v>23.659026258999997</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0.43914127856583995</v>
      </c>
      <c r="F25" s="52">
        <v>0.61202151825240247</v>
      </c>
      <c r="G25" s="52">
        <v>2.7057793405918601E-2</v>
      </c>
      <c r="H25" s="52" t="s">
        <v>441</v>
      </c>
      <c r="I25" s="52">
        <v>5.0287102502162197E-3</v>
      </c>
      <c r="J25" s="52">
        <v>5.0287102502162197E-3</v>
      </c>
      <c r="K25" s="52">
        <v>5.0287102502162197E-3</v>
      </c>
      <c r="L25" s="52">
        <v>7.543065375324329E-4</v>
      </c>
      <c r="M25" s="52">
        <v>0.28455891181092202</v>
      </c>
      <c r="N25" s="52" t="s">
        <v>441</v>
      </c>
      <c r="O25" s="52" t="s">
        <v>441</v>
      </c>
      <c r="P25" s="52" t="s">
        <v>441</v>
      </c>
      <c r="Q25" s="52" t="s">
        <v>441</v>
      </c>
      <c r="R25" s="52" t="s">
        <v>441</v>
      </c>
      <c r="S25" s="52" t="s">
        <v>441</v>
      </c>
      <c r="T25" s="52" t="s">
        <v>441</v>
      </c>
      <c r="U25" s="52" t="s">
        <v>441</v>
      </c>
      <c r="V25" s="52" t="s">
        <v>441</v>
      </c>
      <c r="W25" s="52">
        <v>1.9326995313233757E-3</v>
      </c>
      <c r="X25" s="52" t="s">
        <v>441</v>
      </c>
      <c r="Y25" s="52" t="s">
        <v>441</v>
      </c>
      <c r="Z25" s="52" t="s">
        <v>441</v>
      </c>
      <c r="AA25" s="52" t="s">
        <v>441</v>
      </c>
      <c r="AB25" s="52" t="s">
        <v>441</v>
      </c>
      <c r="AC25" s="52" t="s">
        <v>441</v>
      </c>
      <c r="AD25" s="52" t="s">
        <v>441</v>
      </c>
      <c r="AE25" s="40"/>
      <c r="AF25" s="52">
        <v>1420.5341555226814</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2.6837112847982098E-2</v>
      </c>
      <c r="F26" s="52">
        <v>5.7778370618641842E-2</v>
      </c>
      <c r="G26" s="52">
        <v>2.5795025895491196E-3</v>
      </c>
      <c r="H26" s="52" t="s">
        <v>441</v>
      </c>
      <c r="I26" s="52">
        <v>6.0123486890455701E-5</v>
      </c>
      <c r="J26" s="52">
        <v>6.0123486890455701E-5</v>
      </c>
      <c r="K26" s="52">
        <v>6.0123486890455701E-5</v>
      </c>
      <c r="L26" s="52">
        <v>9.0185230335683542E-6</v>
      </c>
      <c r="M26" s="52">
        <v>0.2430418084376105</v>
      </c>
      <c r="N26" s="52">
        <v>0.13180356000000001</v>
      </c>
      <c r="O26" s="52" t="s">
        <v>441</v>
      </c>
      <c r="P26" s="52" t="s">
        <v>441</v>
      </c>
      <c r="Q26" s="52" t="s">
        <v>441</v>
      </c>
      <c r="R26" s="52" t="s">
        <v>441</v>
      </c>
      <c r="S26" s="52" t="s">
        <v>441</v>
      </c>
      <c r="T26" s="52" t="s">
        <v>441</v>
      </c>
      <c r="U26" s="52" t="s">
        <v>441</v>
      </c>
      <c r="V26" s="52" t="s">
        <v>441</v>
      </c>
      <c r="W26" s="52">
        <v>4.866793377430216E-4</v>
      </c>
      <c r="X26" s="52" t="s">
        <v>441</v>
      </c>
      <c r="Y26" s="52" t="s">
        <v>441</v>
      </c>
      <c r="Z26" s="52" t="s">
        <v>441</v>
      </c>
      <c r="AA26" s="52" t="s">
        <v>441</v>
      </c>
      <c r="AB26" s="52" t="s">
        <v>441</v>
      </c>
      <c r="AC26" s="52" t="s">
        <v>441</v>
      </c>
      <c r="AD26" s="52" t="s">
        <v>441</v>
      </c>
      <c r="AE26" s="40"/>
      <c r="AF26" s="52">
        <v>134.13800219596536</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0.90665887697661529</v>
      </c>
      <c r="F27" s="52">
        <v>0.26095579045592227</v>
      </c>
      <c r="G27" s="52">
        <v>3.3727453287490999E-3</v>
      </c>
      <c r="H27" s="52">
        <v>6.5778988180524925E-2</v>
      </c>
      <c r="I27" s="52">
        <v>1.9311877650670863E-2</v>
      </c>
      <c r="J27" s="52">
        <v>1.9311877650670863E-2</v>
      </c>
      <c r="K27" s="52">
        <v>1.9311877650670863E-2</v>
      </c>
      <c r="L27" s="52">
        <v>1.1058732417312186E-2</v>
      </c>
      <c r="M27" s="52">
        <v>2.8864390564521867</v>
      </c>
      <c r="N27" s="52">
        <v>2.3754838064816281E-4</v>
      </c>
      <c r="O27" s="52">
        <v>2.8450221723766057E-5</v>
      </c>
      <c r="P27" s="52">
        <v>1.5484161092973977E-3</v>
      </c>
      <c r="Q27" s="52">
        <v>4.516198430015768E-5</v>
      </c>
      <c r="R27" s="52">
        <v>1.5849845092175104E-3</v>
      </c>
      <c r="S27" s="52">
        <v>1.0951872525398079E-3</v>
      </c>
      <c r="T27" s="52">
        <v>2.898777741056811E-4</v>
      </c>
      <c r="U27" s="52">
        <v>3.342352515278324E-5</v>
      </c>
      <c r="V27" s="52">
        <v>5.6640807530797489E-3</v>
      </c>
      <c r="W27" s="52">
        <v>4.0868500000000002E-2</v>
      </c>
      <c r="X27" s="52">
        <v>3.0516121720000002E-3</v>
      </c>
      <c r="Y27" s="52">
        <v>3.5064191267000001E-3</v>
      </c>
      <c r="Z27" s="52">
        <v>2.6160004701E-3</v>
      </c>
      <c r="AA27" s="52">
        <v>3.1451566126000003E-3</v>
      </c>
      <c r="AB27" s="52">
        <v>1.23191883814E-2</v>
      </c>
      <c r="AC27" s="52">
        <v>4.0868799999999997E-5</v>
      </c>
      <c r="AD27" s="52">
        <v>8.1761999999999997E-6</v>
      </c>
      <c r="AE27" s="40"/>
      <c r="AF27" s="52">
        <v>8965.8914630999006</v>
      </c>
      <c r="AG27" s="52" t="s">
        <v>441</v>
      </c>
      <c r="AH27" s="52" t="s">
        <v>441</v>
      </c>
      <c r="AI27" s="52">
        <v>363.79320827560002</v>
      </c>
      <c r="AJ27" s="52" t="s">
        <v>441</v>
      </c>
      <c r="AK27" s="52" t="s">
        <v>441</v>
      </c>
      <c r="AL27" s="120" t="s">
        <v>49</v>
      </c>
    </row>
    <row r="28" spans="1:38" ht="26.45" customHeight="1" thickBot="1" x14ac:dyDescent="0.25">
      <c r="A28" s="49" t="s">
        <v>78</v>
      </c>
      <c r="B28" s="49" t="s">
        <v>81</v>
      </c>
      <c r="C28" s="50" t="s">
        <v>82</v>
      </c>
      <c r="D28" s="51"/>
      <c r="E28" s="52">
        <v>0.21926172651732243</v>
      </c>
      <c r="F28" s="52">
        <v>3.7648673013725639E-2</v>
      </c>
      <c r="G28" s="52">
        <v>4.2785882328992097E-4</v>
      </c>
      <c r="H28" s="52">
        <v>6.4346358215631068E-3</v>
      </c>
      <c r="I28" s="52">
        <v>9.0028014791127351E-3</v>
      </c>
      <c r="J28" s="52">
        <v>9.0028014791127351E-3</v>
      </c>
      <c r="K28" s="52">
        <v>9.0028014791127351E-3</v>
      </c>
      <c r="L28" s="52">
        <v>5.4782527639746642E-3</v>
      </c>
      <c r="M28" s="52">
        <v>0.53161193757251934</v>
      </c>
      <c r="N28" s="52">
        <v>2.721265494579301E-5</v>
      </c>
      <c r="O28" s="52">
        <v>3.2084978916871897E-6</v>
      </c>
      <c r="P28" s="52">
        <v>1.8784065242262671E-4</v>
      </c>
      <c r="Q28" s="52">
        <v>5.1989147906046553E-6</v>
      </c>
      <c r="R28" s="52">
        <v>2.0803620658960871E-4</v>
      </c>
      <c r="S28" s="52">
        <v>1.4285993797548015E-4</v>
      </c>
      <c r="T28" s="52">
        <v>3.1105206458294614E-5</v>
      </c>
      <c r="U28" s="52">
        <v>3.980833797834932E-6</v>
      </c>
      <c r="V28" s="52">
        <v>6.8000765382719578E-4</v>
      </c>
      <c r="W28" s="52">
        <v>9.4687E-3</v>
      </c>
      <c r="X28" s="52">
        <v>4.0135546080000004E-4</v>
      </c>
      <c r="Y28" s="52">
        <v>4.5084492070000001E-4</v>
      </c>
      <c r="Z28" s="52">
        <v>3.4915265909999998E-4</v>
      </c>
      <c r="AA28" s="52">
        <v>3.9002114940000002E-4</v>
      </c>
      <c r="AB28" s="52">
        <v>1.5913741899999999E-3</v>
      </c>
      <c r="AC28" s="52">
        <v>9.4693999999999995E-6</v>
      </c>
      <c r="AD28" s="52">
        <v>1.9222999999999998E-6</v>
      </c>
      <c r="AE28" s="40"/>
      <c r="AF28" s="52">
        <v>1135.0340295297001</v>
      </c>
      <c r="AG28" s="52" t="s">
        <v>441</v>
      </c>
      <c r="AH28" s="52" t="s">
        <v>441</v>
      </c>
      <c r="AI28" s="52">
        <v>41.541536097399998</v>
      </c>
      <c r="AJ28" s="52" t="s">
        <v>441</v>
      </c>
      <c r="AK28" s="52" t="s">
        <v>441</v>
      </c>
      <c r="AL28" s="120" t="s">
        <v>49</v>
      </c>
    </row>
    <row r="29" spans="1:38" ht="26.45" customHeight="1" thickBot="1" x14ac:dyDescent="0.25">
      <c r="A29" s="49" t="s">
        <v>78</v>
      </c>
      <c r="B29" s="49" t="s">
        <v>83</v>
      </c>
      <c r="C29" s="50" t="s">
        <v>84</v>
      </c>
      <c r="D29" s="51"/>
      <c r="E29" s="52">
        <v>1.3133777697767341</v>
      </c>
      <c r="F29" s="52">
        <v>0.15241026698263557</v>
      </c>
      <c r="G29" s="52">
        <v>1.0607490168757111E-3</v>
      </c>
      <c r="H29" s="52">
        <v>1.8001819266547424E-3</v>
      </c>
      <c r="I29" s="52">
        <v>1.6773933502151953E-2</v>
      </c>
      <c r="J29" s="52">
        <v>1.6773933502151953E-2</v>
      </c>
      <c r="K29" s="52">
        <v>1.6773933502151953E-2</v>
      </c>
      <c r="L29" s="52">
        <v>1.1365738973611095E-2</v>
      </c>
      <c r="M29" s="52">
        <v>0.4231563023110087</v>
      </c>
      <c r="N29" s="52">
        <v>4.2607538673621632E-5</v>
      </c>
      <c r="O29" s="52">
        <v>4.5464646679939358E-6</v>
      </c>
      <c r="P29" s="52">
        <v>3.9264062960992884E-4</v>
      </c>
      <c r="Q29" s="52">
        <v>8.3786523344084402E-6</v>
      </c>
      <c r="R29" s="52">
        <v>5.75044264121468E-4</v>
      </c>
      <c r="S29" s="52">
        <v>3.875842808622735E-4</v>
      </c>
      <c r="T29" s="52">
        <v>2.8900013695667157E-5</v>
      </c>
      <c r="U29" s="52">
        <v>7.6643753328290154E-6</v>
      </c>
      <c r="V29" s="52">
        <v>1.3581592498618396E-3</v>
      </c>
      <c r="W29" s="52">
        <v>1.5287700000000001E-2</v>
      </c>
      <c r="X29" s="52">
        <v>3.0263750169999998E-4</v>
      </c>
      <c r="Y29" s="52">
        <v>1.8326382044000001E-3</v>
      </c>
      <c r="Z29" s="52">
        <v>2.0478470945999999E-3</v>
      </c>
      <c r="AA29" s="52">
        <v>4.7076944700000001E-4</v>
      </c>
      <c r="AB29" s="52">
        <v>4.6538922477E-3</v>
      </c>
      <c r="AC29" s="52">
        <v>1.1244799999999999E-5</v>
      </c>
      <c r="AD29" s="52">
        <v>2.6564999999999999E-6</v>
      </c>
      <c r="AE29" s="40"/>
      <c r="AF29" s="52">
        <v>2793.9160507997999</v>
      </c>
      <c r="AG29" s="52" t="s">
        <v>441</v>
      </c>
      <c r="AH29" s="52" t="s">
        <v>441</v>
      </c>
      <c r="AI29" s="52">
        <v>140.28407360520001</v>
      </c>
      <c r="AJ29" s="52" t="s">
        <v>441</v>
      </c>
      <c r="AK29" s="52" t="s">
        <v>441</v>
      </c>
      <c r="AL29" s="120" t="s">
        <v>49</v>
      </c>
    </row>
    <row r="30" spans="1:38" ht="26.45" customHeight="1" thickBot="1" x14ac:dyDescent="0.25">
      <c r="A30" s="49" t="s">
        <v>78</v>
      </c>
      <c r="B30" s="49" t="s">
        <v>85</v>
      </c>
      <c r="C30" s="50" t="s">
        <v>86</v>
      </c>
      <c r="D30" s="51"/>
      <c r="E30" s="52">
        <v>4.6846960465399675E-3</v>
      </c>
      <c r="F30" s="52">
        <v>1.4520153426831533E-2</v>
      </c>
      <c r="G30" s="52">
        <v>2.3226575414415759E-5</v>
      </c>
      <c r="H30" s="52">
        <v>8.222690923837572E-5</v>
      </c>
      <c r="I30" s="52">
        <v>3.3138346414258128E-4</v>
      </c>
      <c r="J30" s="52">
        <v>3.3138346414258128E-4</v>
      </c>
      <c r="K30" s="52">
        <v>3.3138346414258128E-4</v>
      </c>
      <c r="L30" s="52">
        <v>7.0672866783350014E-5</v>
      </c>
      <c r="M30" s="52">
        <v>0.13006945970051326</v>
      </c>
      <c r="N30" s="52">
        <v>2.4027443231255153E-6</v>
      </c>
      <c r="O30" s="52">
        <v>8.4285011854382737E-6</v>
      </c>
      <c r="P30" s="52">
        <v>1.2742844982911186E-5</v>
      </c>
      <c r="Q30" s="52">
        <v>4.3940844768659254E-7</v>
      </c>
      <c r="R30" s="52">
        <v>4.3482576223792668E-5</v>
      </c>
      <c r="S30" s="52">
        <v>1.3946322248302545E-3</v>
      </c>
      <c r="T30" s="52">
        <v>6.0264210205467742E-5</v>
      </c>
      <c r="U30" s="52">
        <v>8.3928188949983017E-6</v>
      </c>
      <c r="V30" s="52">
        <v>8.5154328704932091E-4</v>
      </c>
      <c r="W30" s="52">
        <v>4.3709999999999995E-4</v>
      </c>
      <c r="X30" s="52">
        <v>1.3271891900000001E-5</v>
      </c>
      <c r="Y30" s="52">
        <v>1.5845598700000002E-5</v>
      </c>
      <c r="Z30" s="52">
        <v>1.054128E-5</v>
      </c>
      <c r="AA30" s="52">
        <v>1.7372326200000001E-5</v>
      </c>
      <c r="AB30" s="52">
        <v>5.7031096799999999E-5</v>
      </c>
      <c r="AC30" s="52">
        <v>4.3640000000000002E-7</v>
      </c>
      <c r="AD30" s="52">
        <v>1.5489999999999999E-7</v>
      </c>
      <c r="AE30" s="40"/>
      <c r="AF30" s="52">
        <v>62.315202331599998</v>
      </c>
      <c r="AG30" s="52" t="s">
        <v>441</v>
      </c>
      <c r="AH30" s="52" t="s">
        <v>441</v>
      </c>
      <c r="AI30" s="52">
        <v>1.3078861337000001</v>
      </c>
      <c r="AJ30" s="52" t="s">
        <v>441</v>
      </c>
      <c r="AK30" s="52" t="s">
        <v>441</v>
      </c>
      <c r="AL30" s="120" t="s">
        <v>49</v>
      </c>
    </row>
    <row r="31" spans="1:38" ht="26.45" customHeight="1" thickBot="1" x14ac:dyDescent="0.25">
      <c r="A31" s="49" t="s">
        <v>78</v>
      </c>
      <c r="B31" s="49" t="s">
        <v>87</v>
      </c>
      <c r="C31" s="50" t="s">
        <v>88</v>
      </c>
      <c r="D31" s="51"/>
      <c r="E31" s="52" t="s">
        <v>441</v>
      </c>
      <c r="F31" s="52">
        <v>0.15613674078081724</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40"/>
      <c r="AF31" s="52" t="s">
        <v>441</v>
      </c>
      <c r="AG31" s="52" t="s">
        <v>441</v>
      </c>
      <c r="AH31" s="52" t="s">
        <v>441</v>
      </c>
      <c r="AI31" s="52" t="s">
        <v>441</v>
      </c>
      <c r="AJ31" s="52" t="s">
        <v>441</v>
      </c>
      <c r="AK31" s="52">
        <v>7.0910837010999996</v>
      </c>
      <c r="AL31" s="120" t="s">
        <v>49</v>
      </c>
    </row>
    <row r="32" spans="1:38" ht="26.45" customHeight="1" thickBot="1" x14ac:dyDescent="0.25">
      <c r="A32" s="49" t="s">
        <v>78</v>
      </c>
      <c r="B32" s="49" t="s">
        <v>89</v>
      </c>
      <c r="C32" s="50" t="s">
        <v>90</v>
      </c>
      <c r="D32" s="51"/>
      <c r="E32" s="52" t="s">
        <v>441</v>
      </c>
      <c r="F32" s="52" t="s">
        <v>441</v>
      </c>
      <c r="G32" s="52" t="s">
        <v>441</v>
      </c>
      <c r="H32" s="52" t="s">
        <v>441</v>
      </c>
      <c r="I32" s="52">
        <v>4.5787168119689525E-2</v>
      </c>
      <c r="J32" s="52">
        <v>8.8154464668323274E-2</v>
      </c>
      <c r="K32" s="52">
        <v>0.11285899676538104</v>
      </c>
      <c r="L32" s="52">
        <v>1.0441853998013591E-2</v>
      </c>
      <c r="M32" s="52" t="s">
        <v>441</v>
      </c>
      <c r="N32" s="52">
        <v>0.33699143797602693</v>
      </c>
      <c r="O32" s="52">
        <v>1.4824674926419603E-3</v>
      </c>
      <c r="P32" s="52" t="s">
        <v>441</v>
      </c>
      <c r="Q32" s="52">
        <v>3.8550971956014032E-3</v>
      </c>
      <c r="R32" s="52">
        <v>0.12570771030280847</v>
      </c>
      <c r="S32" s="52">
        <v>2.7594405573689107</v>
      </c>
      <c r="T32" s="52">
        <v>1.9354606870553306E-2</v>
      </c>
      <c r="U32" s="52">
        <v>2.2571799353076241E-3</v>
      </c>
      <c r="V32" s="52">
        <v>0.90579725755514817</v>
      </c>
      <c r="W32" s="52" t="s">
        <v>441</v>
      </c>
      <c r="X32" s="52" t="s">
        <v>441</v>
      </c>
      <c r="Y32" s="52" t="s">
        <v>441</v>
      </c>
      <c r="Z32" s="52" t="s">
        <v>441</v>
      </c>
      <c r="AA32" s="52" t="s">
        <v>441</v>
      </c>
      <c r="AB32" s="52" t="s">
        <v>441</v>
      </c>
      <c r="AC32" s="52" t="s">
        <v>441</v>
      </c>
      <c r="AD32" s="52" t="s">
        <v>441</v>
      </c>
      <c r="AE32" s="40"/>
      <c r="AF32" s="52" t="s">
        <v>441</v>
      </c>
      <c r="AG32" s="52" t="s">
        <v>441</v>
      </c>
      <c r="AH32" s="52" t="s">
        <v>441</v>
      </c>
      <c r="AI32" s="52" t="s">
        <v>441</v>
      </c>
      <c r="AJ32" s="52" t="s">
        <v>441</v>
      </c>
      <c r="AK32" s="52">
        <v>4146.945823710771</v>
      </c>
      <c r="AL32" s="120" t="s">
        <v>410</v>
      </c>
    </row>
    <row r="33" spans="1:38" ht="26.45" customHeight="1" thickBot="1" x14ac:dyDescent="0.25">
      <c r="A33" s="49" t="s">
        <v>78</v>
      </c>
      <c r="B33" s="49" t="s">
        <v>91</v>
      </c>
      <c r="C33" s="50" t="s">
        <v>92</v>
      </c>
      <c r="D33" s="51"/>
      <c r="E33" s="52" t="s">
        <v>441</v>
      </c>
      <c r="F33" s="52" t="s">
        <v>441</v>
      </c>
      <c r="G33" s="52" t="s">
        <v>441</v>
      </c>
      <c r="H33" s="52" t="s">
        <v>441</v>
      </c>
      <c r="I33" s="52">
        <v>0.21335303110801279</v>
      </c>
      <c r="J33" s="52">
        <v>0.39509820575557963</v>
      </c>
      <c r="K33" s="52">
        <v>0.79019641151115927</v>
      </c>
      <c r="L33" s="52">
        <v>8.3760819620182798E-3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40"/>
      <c r="AF33" s="52" t="s">
        <v>441</v>
      </c>
      <c r="AG33" s="52" t="s">
        <v>441</v>
      </c>
      <c r="AH33" s="52" t="s">
        <v>441</v>
      </c>
      <c r="AI33" s="52" t="s">
        <v>441</v>
      </c>
      <c r="AJ33" s="52" t="s">
        <v>441</v>
      </c>
      <c r="AK33" s="52">
        <v>4146.945823710771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0.39151564880577999</v>
      </c>
      <c r="F36" s="52">
        <v>2.1050373002560997E-2</v>
      </c>
      <c r="G36" s="52">
        <v>3.0677599999999996E-2</v>
      </c>
      <c r="H36" s="52" t="s">
        <v>441</v>
      </c>
      <c r="I36" s="52">
        <v>6.7318851064923496E-3</v>
      </c>
      <c r="J36" s="52">
        <v>7.9128133517657601E-3</v>
      </c>
      <c r="K36" s="52">
        <v>7.9128133517657601E-3</v>
      </c>
      <c r="L36" s="52">
        <v>4.5472487675682398E-4</v>
      </c>
      <c r="M36" s="52">
        <v>4.2306581298728593E-2</v>
      </c>
      <c r="N36" s="52">
        <v>1.2864799999999998E-3</v>
      </c>
      <c r="O36" s="52">
        <v>9.8960000000000001E-5</v>
      </c>
      <c r="P36" s="52">
        <v>2.9687999999999996E-4</v>
      </c>
      <c r="Q36" s="52">
        <v>3.9584E-4</v>
      </c>
      <c r="R36" s="52">
        <v>4.9479999999999999E-4</v>
      </c>
      <c r="S36" s="52">
        <v>8.7084799999999993E-3</v>
      </c>
      <c r="T36" s="52">
        <v>9.8959999999999985E-3</v>
      </c>
      <c r="U36" s="52">
        <v>9.8959999999999998E-4</v>
      </c>
      <c r="V36" s="52">
        <v>1.1875199999999997E-2</v>
      </c>
      <c r="W36" s="52">
        <v>1.2864799999999998E-3</v>
      </c>
      <c r="X36" s="52">
        <v>1.9791999999999996E-5</v>
      </c>
      <c r="Y36" s="52">
        <v>9.8960000000000001E-5</v>
      </c>
      <c r="Z36" s="52">
        <v>9.8960000000000001E-5</v>
      </c>
      <c r="AA36" s="52">
        <v>9.8959999999999981E-6</v>
      </c>
      <c r="AB36" s="52">
        <v>2.2760799999999999E-4</v>
      </c>
      <c r="AC36" s="52">
        <v>7.9168000000000001E-4</v>
      </c>
      <c r="AD36" s="52">
        <v>3.7604799999999992E-4</v>
      </c>
      <c r="AE36" s="40"/>
      <c r="AF36" s="52">
        <v>426.47449999999998</v>
      </c>
      <c r="AG36" s="52" t="s">
        <v>441</v>
      </c>
      <c r="AH36" s="52" t="s">
        <v>441</v>
      </c>
      <c r="AI36" s="52">
        <v>2.7E-2</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0.18187794604820429</v>
      </c>
      <c r="F38" s="52">
        <v>1.8823801642857147E-2</v>
      </c>
      <c r="G38" s="52">
        <v>9.1415560243665145E-5</v>
      </c>
      <c r="H38" s="52">
        <v>4.4592956216422018E-5</v>
      </c>
      <c r="I38" s="52">
        <v>1.1727947484918993E-2</v>
      </c>
      <c r="J38" s="52">
        <v>1.1727947484918993E-2</v>
      </c>
      <c r="K38" s="52">
        <v>1.1727947484918993E-2</v>
      </c>
      <c r="L38" s="52">
        <v>7.2798001023308967E-3</v>
      </c>
      <c r="M38" s="52">
        <v>6.0055563784466359E-2</v>
      </c>
      <c r="N38" s="52">
        <v>1.2541768935868695E-2</v>
      </c>
      <c r="O38" s="52">
        <v>5.5741195270527538E-5</v>
      </c>
      <c r="P38" s="52" t="s">
        <v>441</v>
      </c>
      <c r="Q38" s="52" t="s">
        <v>441</v>
      </c>
      <c r="R38" s="52">
        <v>2.787059763526377E-4</v>
      </c>
      <c r="S38" s="52">
        <v>9.4760031959896796E-3</v>
      </c>
      <c r="T38" s="52">
        <v>3.9018836689369275E-4</v>
      </c>
      <c r="U38" s="52">
        <v>5.5741195270527538E-5</v>
      </c>
      <c r="V38" s="52">
        <v>5.5741195270527528E-3</v>
      </c>
      <c r="W38" s="52">
        <v>5.5741195270527541E-4</v>
      </c>
      <c r="X38" s="52">
        <v>1.6722358581158257E-4</v>
      </c>
      <c r="Y38" s="52">
        <v>2.7870597635263765E-4</v>
      </c>
      <c r="Z38" s="52" t="s">
        <v>441</v>
      </c>
      <c r="AA38" s="52" t="s">
        <v>441</v>
      </c>
      <c r="AB38" s="52">
        <v>4.459295621642202E-4</v>
      </c>
      <c r="AC38" s="52" t="s">
        <v>441</v>
      </c>
      <c r="AD38" s="52" t="s">
        <v>441</v>
      </c>
      <c r="AE38" s="40"/>
      <c r="AF38" s="52">
        <v>239.50025161597367</v>
      </c>
      <c r="AG38" s="52" t="s">
        <v>441</v>
      </c>
      <c r="AH38" s="52" t="s">
        <v>441</v>
      </c>
      <c r="AI38" s="52">
        <v>0.48599999999999999</v>
      </c>
      <c r="AJ38" s="52" t="s">
        <v>441</v>
      </c>
      <c r="AK38" s="52" t="s">
        <v>441</v>
      </c>
      <c r="AL38" s="120" t="s">
        <v>49</v>
      </c>
    </row>
    <row r="39" spans="1:38" ht="26.45" customHeight="1" thickBot="1" x14ac:dyDescent="0.25">
      <c r="A39" s="49" t="s">
        <v>103</v>
      </c>
      <c r="B39" s="49" t="s">
        <v>104</v>
      </c>
      <c r="C39" s="50" t="s">
        <v>388</v>
      </c>
      <c r="D39" s="51"/>
      <c r="E39" s="52">
        <v>3.7529859053999992E-3</v>
      </c>
      <c r="F39" s="52">
        <v>6.8089467329999999E-4</v>
      </c>
      <c r="G39" s="52">
        <v>2.9876122961999994E-6</v>
      </c>
      <c r="H39" s="52" t="s">
        <v>441</v>
      </c>
      <c r="I39" s="52">
        <v>1.3507625413800001E-4</v>
      </c>
      <c r="J39" s="52">
        <v>1.5447125413800002E-4</v>
      </c>
      <c r="K39" s="52">
        <v>1.5447125413800002E-4</v>
      </c>
      <c r="L39" s="52">
        <v>6.5915450165520009E-5</v>
      </c>
      <c r="M39" s="52">
        <v>1.2967339358999999E-3</v>
      </c>
      <c r="N39" s="52">
        <v>5.1983806148100009E-5</v>
      </c>
      <c r="O39" s="52">
        <v>9.9133413939000002E-7</v>
      </c>
      <c r="P39" s="52">
        <v>3.04473771E-6</v>
      </c>
      <c r="Q39" s="52">
        <v>5.6307377100000008E-6</v>
      </c>
      <c r="R39" s="52">
        <v>6.4961770902299994E-5</v>
      </c>
      <c r="S39" s="52">
        <v>1.9457354180459999E-5</v>
      </c>
      <c r="T39" s="52">
        <v>8.0843677090230005E-4</v>
      </c>
      <c r="U39" s="52">
        <v>2.0374778718E-6</v>
      </c>
      <c r="V39" s="52">
        <v>1.3387713528300002E-4</v>
      </c>
      <c r="W39" s="52">
        <v>3.879E-5</v>
      </c>
      <c r="X39" s="52">
        <v>1.22835E-8</v>
      </c>
      <c r="Y39" s="52">
        <v>9.6975000000000006E-8</v>
      </c>
      <c r="Z39" s="52">
        <v>1.09905E-8</v>
      </c>
      <c r="AA39" s="52">
        <v>9.6974999999999997E-9</v>
      </c>
      <c r="AB39" s="52">
        <v>1.299465E-7</v>
      </c>
      <c r="AC39" s="52">
        <v>1.4223000000000001E-6</v>
      </c>
      <c r="AD39" s="52">
        <v>8.4044999999999993E-10</v>
      </c>
      <c r="AE39" s="40"/>
      <c r="AF39" s="52">
        <v>30.447377099999997</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7.1487592270000006E-3</v>
      </c>
      <c r="F41" s="52">
        <v>3.6334202898E-3</v>
      </c>
      <c r="G41" s="52">
        <v>9.9491238843999998E-5</v>
      </c>
      <c r="H41" s="52">
        <v>4.6505451999999999E-5</v>
      </c>
      <c r="I41" s="52">
        <v>4.5267499024000003E-3</v>
      </c>
      <c r="J41" s="52">
        <v>4.6430135323999996E-3</v>
      </c>
      <c r="K41" s="52">
        <v>4.8755407924000009E-3</v>
      </c>
      <c r="L41" s="52">
        <v>4.4767907929960002E-4</v>
      </c>
      <c r="M41" s="52">
        <v>2.9566847252000004E-2</v>
      </c>
      <c r="N41" s="52">
        <v>1.5811203727799999E-4</v>
      </c>
      <c r="O41" s="52">
        <v>7.5673151063000005E-5</v>
      </c>
      <c r="P41" s="52">
        <v>1.8520594840000003E-5</v>
      </c>
      <c r="Q41" s="52">
        <v>2.7242638010000002E-6</v>
      </c>
      <c r="R41" s="52">
        <v>1.5191587123552001E-4</v>
      </c>
      <c r="S41" s="52">
        <v>4.6699127673552003E-5</v>
      </c>
      <c r="T41" s="52">
        <v>1.210307557252E-5</v>
      </c>
      <c r="U41" s="52">
        <v>3.567707722E-6</v>
      </c>
      <c r="V41" s="52">
        <v>3.014591407978E-3</v>
      </c>
      <c r="W41" s="52">
        <v>5.242117210000001E-3</v>
      </c>
      <c r="X41" s="52">
        <v>7.1066679350000007E-4</v>
      </c>
      <c r="Y41" s="52">
        <v>6.4889906249999995E-4</v>
      </c>
      <c r="Z41" s="52">
        <v>2.5051647599999999E-4</v>
      </c>
      <c r="AA41" s="52">
        <v>4.272795505E-4</v>
      </c>
      <c r="AB41" s="52">
        <v>2.0373618825000003E-3</v>
      </c>
      <c r="AC41" s="52">
        <v>2.90659075E-5</v>
      </c>
      <c r="AD41" s="52">
        <v>3.4879088999999999E-7</v>
      </c>
      <c r="AE41" s="40"/>
      <c r="AF41" s="52">
        <v>134.47255200000001</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40"/>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3.8502199999999999E-5</v>
      </c>
      <c r="F43" s="52">
        <v>1.1966899999999999E-5</v>
      </c>
      <c r="G43" s="52">
        <v>1.1446599999999998E-8</v>
      </c>
      <c r="H43" s="52" t="s">
        <v>441</v>
      </c>
      <c r="I43" s="52">
        <v>4.0583400000000003E-7</v>
      </c>
      <c r="J43" s="52">
        <v>4.0583400000000003E-7</v>
      </c>
      <c r="K43" s="52">
        <v>4.0583400000000003E-7</v>
      </c>
      <c r="L43" s="52">
        <v>1.6233360000000003E-8</v>
      </c>
      <c r="M43" s="52">
        <v>1.5088699999999998E-5</v>
      </c>
      <c r="N43" s="52">
        <v>5.7232999999999999E-9</v>
      </c>
      <c r="O43" s="52">
        <v>4.6826999999999998E-10</v>
      </c>
      <c r="P43" s="52">
        <v>5.2030000000000003E-8</v>
      </c>
      <c r="Q43" s="52">
        <v>5.2030000000000003E-8</v>
      </c>
      <c r="R43" s="52">
        <v>6.7638999999999989E-9</v>
      </c>
      <c r="S43" s="52">
        <v>1.35278E-9</v>
      </c>
      <c r="T43" s="52">
        <v>6.7638999999999989E-9</v>
      </c>
      <c r="U43" s="52">
        <v>3.0177400000000001E-8</v>
      </c>
      <c r="V43" s="52">
        <v>3.7981899999999999E-7</v>
      </c>
      <c r="W43" s="52" t="s">
        <v>441</v>
      </c>
      <c r="X43" s="52" t="s">
        <v>441</v>
      </c>
      <c r="Y43" s="52" t="s">
        <v>441</v>
      </c>
      <c r="Z43" s="52" t="s">
        <v>441</v>
      </c>
      <c r="AA43" s="52" t="s">
        <v>441</v>
      </c>
      <c r="AB43" s="52" t="s">
        <v>441</v>
      </c>
      <c r="AC43" s="52" t="s">
        <v>441</v>
      </c>
      <c r="AD43" s="52" t="s">
        <v>441</v>
      </c>
      <c r="AE43" s="40"/>
      <c r="AF43" s="52">
        <v>0.52029999999999998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0.44846599456550956</v>
      </c>
      <c r="F44" s="52">
        <v>4.6414835381032998E-2</v>
      </c>
      <c r="G44" s="52">
        <v>2.2540814339619227E-4</v>
      </c>
      <c r="H44" s="52">
        <v>1.0995519190058161E-4</v>
      </c>
      <c r="I44" s="52">
        <v>2.8918215469852959E-2</v>
      </c>
      <c r="J44" s="52">
        <v>2.8918215469852959E-2</v>
      </c>
      <c r="K44" s="52">
        <v>2.8918215469852959E-2</v>
      </c>
      <c r="L44" s="52">
        <v>1.7950185077769944E-2</v>
      </c>
      <c r="M44" s="52">
        <v>0.14808215469210825</v>
      </c>
      <c r="N44" s="52">
        <v>3.0924897722038575E-2</v>
      </c>
      <c r="O44" s="52">
        <v>1.3744398987572702E-4</v>
      </c>
      <c r="P44" s="52" t="s">
        <v>441</v>
      </c>
      <c r="Q44" s="52" t="s">
        <v>441</v>
      </c>
      <c r="R44" s="52">
        <v>6.8721994937863504E-4</v>
      </c>
      <c r="S44" s="52">
        <v>2.3365478278873589E-2</v>
      </c>
      <c r="T44" s="52">
        <v>9.6210792913008908E-4</v>
      </c>
      <c r="U44" s="52">
        <v>1.3744398987572702E-4</v>
      </c>
      <c r="V44" s="52">
        <v>1.37443989875727E-2</v>
      </c>
      <c r="W44" s="52">
        <v>1.3744398987572701E-3</v>
      </c>
      <c r="X44" s="52">
        <v>4.1233196962718095E-4</v>
      </c>
      <c r="Y44" s="52">
        <v>6.8721994937863493E-4</v>
      </c>
      <c r="Z44" s="52" t="s">
        <v>441</v>
      </c>
      <c r="AA44" s="52" t="s">
        <v>441</v>
      </c>
      <c r="AB44" s="52">
        <v>1.0995519190058159E-3</v>
      </c>
      <c r="AC44" s="52" t="s">
        <v>441</v>
      </c>
      <c r="AD44" s="52" t="s">
        <v>441</v>
      </c>
      <c r="AE44" s="40"/>
      <c r="AF44" s="52">
        <v>592.38359636438338</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8.4705325105527098</v>
      </c>
      <c r="F45" s="52">
        <v>0.32086390452709201</v>
      </c>
      <c r="G45" s="52">
        <v>1.3067772000000002</v>
      </c>
      <c r="H45" s="52" t="s">
        <v>441</v>
      </c>
      <c r="I45" s="52">
        <v>0.27354203229477697</v>
      </c>
      <c r="J45" s="52">
        <v>0.32155280013079496</v>
      </c>
      <c r="K45" s="52">
        <v>0.32155280013079496</v>
      </c>
      <c r="L45" s="52">
        <v>9.4168948622742298E-3</v>
      </c>
      <c r="M45" s="52">
        <v>0.7312706401307949</v>
      </c>
      <c r="N45" s="52">
        <v>2.3384960000000003E-2</v>
      </c>
      <c r="O45" s="52">
        <v>2.0152E-3</v>
      </c>
      <c r="P45" s="52">
        <v>4.6392800000000008E-3</v>
      </c>
      <c r="Q45" s="52">
        <v>2.9155600000000004E-2</v>
      </c>
      <c r="R45" s="52">
        <v>3.187396E-2</v>
      </c>
      <c r="S45" s="52">
        <v>0.15940702000000001</v>
      </c>
      <c r="T45" s="52">
        <v>1.2562600000000002</v>
      </c>
      <c r="U45" s="52">
        <v>2.0503580000000004E-2</v>
      </c>
      <c r="V45" s="52">
        <v>0.19963440000000002</v>
      </c>
      <c r="W45" s="52">
        <v>3.3580780000000005E-2</v>
      </c>
      <c r="X45" s="52">
        <v>4.3819800000000005E-4</v>
      </c>
      <c r="Y45" s="52">
        <v>2.3667800000000002E-3</v>
      </c>
      <c r="Z45" s="52">
        <v>2.0152E-3</v>
      </c>
      <c r="AA45" s="52">
        <v>4.4762600000000001E-4</v>
      </c>
      <c r="AB45" s="52">
        <v>5.2678040000000009E-3</v>
      </c>
      <c r="AC45" s="52">
        <v>1.5418440000000002E-2</v>
      </c>
      <c r="AD45" s="52">
        <v>2.5025812000000001E-2</v>
      </c>
      <c r="AE45" s="40"/>
      <c r="AF45" s="52">
        <v>7073.6809000000003</v>
      </c>
      <c r="AG45" s="52" t="s">
        <v>441</v>
      </c>
      <c r="AH45" s="52" t="s">
        <v>441</v>
      </c>
      <c r="AI45" s="52">
        <v>0.999</v>
      </c>
      <c r="AJ45" s="52" t="s">
        <v>441</v>
      </c>
      <c r="AK45" s="52" t="s">
        <v>441</v>
      </c>
      <c r="AL45" s="120" t="s">
        <v>49</v>
      </c>
    </row>
    <row r="46" spans="1:38" ht="26.45" customHeight="1" thickBot="1" x14ac:dyDescent="0.25">
      <c r="A46" s="49" t="s">
        <v>103</v>
      </c>
      <c r="B46" s="49" t="s">
        <v>115</v>
      </c>
      <c r="C46" s="50" t="s">
        <v>116</v>
      </c>
      <c r="D46" s="51"/>
      <c r="E46" s="52">
        <v>2.3907641831999995E-3</v>
      </c>
      <c r="F46" s="52">
        <v>1.760764664E-4</v>
      </c>
      <c r="G46" s="52">
        <v>1.1968056451999997E-6</v>
      </c>
      <c r="H46" s="52" t="s">
        <v>441</v>
      </c>
      <c r="I46" s="52">
        <v>8.6741751903999988E-5</v>
      </c>
      <c r="J46" s="52">
        <v>8.6741751903999988E-5</v>
      </c>
      <c r="K46" s="52">
        <v>8.6741751903999988E-5</v>
      </c>
      <c r="L46" s="52">
        <v>4.7329590076159999E-5</v>
      </c>
      <c r="M46" s="52">
        <v>3.6741462719999993E-4</v>
      </c>
      <c r="N46" s="52">
        <v>3.7117024479999995E-7</v>
      </c>
      <c r="O46" s="52">
        <v>2.806812912E-8</v>
      </c>
      <c r="P46" s="52">
        <v>2.1646734720000001E-6</v>
      </c>
      <c r="Q46" s="52">
        <v>4.3366668000000002E-7</v>
      </c>
      <c r="R46" s="52">
        <v>8.8338919839999995E-7</v>
      </c>
      <c r="S46" s="52">
        <v>9.3579183967999989E-7</v>
      </c>
      <c r="T46" s="52">
        <v>7.3667598399999999E-8</v>
      </c>
      <c r="U46" s="52">
        <v>6.4204865439999992E-7</v>
      </c>
      <c r="V46" s="52">
        <v>1.24543878064E-4</v>
      </c>
      <c r="W46" s="52">
        <v>5.9042199999999999E-6</v>
      </c>
      <c r="X46" s="52">
        <v>8.0128700000000003E-9</v>
      </c>
      <c r="Y46" s="52">
        <v>6.3259499999999998E-8</v>
      </c>
      <c r="Z46" s="52">
        <v>7.1694099999999995E-9</v>
      </c>
      <c r="AA46" s="52">
        <v>6.3259499999999996E-9</v>
      </c>
      <c r="AB46" s="52">
        <v>8.4767729999999995E-8</v>
      </c>
      <c r="AC46" s="52" t="s">
        <v>441</v>
      </c>
      <c r="AD46" s="52" t="s">
        <v>441</v>
      </c>
      <c r="AE46" s="40"/>
      <c r="AF46" s="52">
        <v>2.6242999999999999</v>
      </c>
      <c r="AG46" s="52" t="s">
        <v>441</v>
      </c>
      <c r="AH46" s="52" t="s">
        <v>441</v>
      </c>
      <c r="AI46" s="52">
        <v>4.6644768000000001</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0.29209211072740165</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40"/>
      <c r="AF53" s="52" t="s">
        <v>441</v>
      </c>
      <c r="AG53" s="52" t="s">
        <v>441</v>
      </c>
      <c r="AH53" s="52" t="s">
        <v>441</v>
      </c>
      <c r="AI53" s="52" t="s">
        <v>441</v>
      </c>
      <c r="AJ53" s="52">
        <v>41902.842077850502</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32.762352941176474</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40"/>
      <c r="AF56" s="52" t="s">
        <v>441</v>
      </c>
      <c r="AG56" s="52" t="s">
        <v>441</v>
      </c>
      <c r="AH56" s="52" t="s">
        <v>441</v>
      </c>
      <c r="AI56" s="52" t="s">
        <v>441</v>
      </c>
      <c r="AJ56" s="52" t="s">
        <v>441</v>
      </c>
      <c r="AK56" s="52">
        <v>5169.5990000000002</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1.5029550153539057E-2</v>
      </c>
      <c r="J60" s="52">
        <v>4.2604294922864772E-2</v>
      </c>
      <c r="K60" s="52">
        <v>8.9975080954499187E-2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40"/>
      <c r="AF60" s="52" t="s">
        <v>441</v>
      </c>
      <c r="AG60" s="52" t="s">
        <v>441</v>
      </c>
      <c r="AH60" s="52" t="s">
        <v>441</v>
      </c>
      <c r="AI60" s="52" t="s">
        <v>441</v>
      </c>
      <c r="AJ60" s="52" t="s">
        <v>441</v>
      </c>
      <c r="AK60" s="52">
        <v>2.4674287499999998</v>
      </c>
      <c r="AL60" s="120" t="s">
        <v>415</v>
      </c>
    </row>
    <row r="61" spans="1:38" ht="26.45" customHeight="1" thickBot="1" x14ac:dyDescent="0.25">
      <c r="A61" s="49" t="s">
        <v>53</v>
      </c>
      <c r="B61" s="57" t="s">
        <v>152</v>
      </c>
      <c r="C61" s="50" t="s">
        <v>153</v>
      </c>
      <c r="D61" s="51"/>
      <c r="E61" s="52" t="s">
        <v>441</v>
      </c>
      <c r="F61" s="52" t="s">
        <v>441</v>
      </c>
      <c r="G61" s="52" t="s">
        <v>441</v>
      </c>
      <c r="H61" s="52" t="s">
        <v>441</v>
      </c>
      <c r="I61" s="52">
        <v>7.0414918096277312E-2</v>
      </c>
      <c r="J61" s="52">
        <v>0.7041491809627729</v>
      </c>
      <c r="K61" s="52">
        <v>2.3535610277123737</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40"/>
      <c r="AF61" s="52" t="s">
        <v>441</v>
      </c>
      <c r="AG61" s="52" t="s">
        <v>441</v>
      </c>
      <c r="AH61" s="52" t="s">
        <v>441</v>
      </c>
      <c r="AI61" s="52" t="s">
        <v>441</v>
      </c>
      <c r="AJ61" s="52" t="s">
        <v>441</v>
      </c>
      <c r="AK61" s="52">
        <v>1180211.97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1.100717E-3</v>
      </c>
      <c r="H63" s="52">
        <v>1.3721400000000002E-2</v>
      </c>
      <c r="I63" s="52">
        <v>6.5964203389830521E-3</v>
      </c>
      <c r="J63" s="52">
        <v>7.4844000000000013E-3</v>
      </c>
      <c r="K63" s="52">
        <v>8.4992338983050867E-3</v>
      </c>
      <c r="L63" s="52">
        <v>1.3192840677966105E-4</v>
      </c>
      <c r="M63" s="52">
        <v>3.1185000000000002E-3</v>
      </c>
      <c r="N63" s="52" t="s">
        <v>441</v>
      </c>
      <c r="O63" s="52" t="s">
        <v>441</v>
      </c>
      <c r="P63" s="52" t="s">
        <v>441</v>
      </c>
      <c r="Q63" s="52" t="s">
        <v>441</v>
      </c>
      <c r="R63" s="52" t="s">
        <v>441</v>
      </c>
      <c r="S63" s="52" t="s">
        <v>441</v>
      </c>
      <c r="T63" s="52" t="s">
        <v>441</v>
      </c>
      <c r="U63" s="52" t="s">
        <v>441</v>
      </c>
      <c r="V63" s="52" t="s">
        <v>441</v>
      </c>
      <c r="W63" s="52">
        <v>5.6811200000000003E-5</v>
      </c>
      <c r="X63" s="52" t="s">
        <v>441</v>
      </c>
      <c r="Y63" s="52" t="s">
        <v>441</v>
      </c>
      <c r="Z63" s="52" t="s">
        <v>441</v>
      </c>
      <c r="AA63" s="52" t="s">
        <v>441</v>
      </c>
      <c r="AB63" s="52" t="s">
        <v>441</v>
      </c>
      <c r="AC63" s="52" t="s">
        <v>441</v>
      </c>
      <c r="AD63" s="52" t="s">
        <v>441</v>
      </c>
      <c r="AE63" s="40"/>
      <c r="AF63" s="52" t="s">
        <v>441</v>
      </c>
      <c r="AG63" s="52" t="s">
        <v>441</v>
      </c>
      <c r="AH63" s="52" t="s">
        <v>441</v>
      </c>
      <c r="AI63" s="52" t="s">
        <v>441</v>
      </c>
      <c r="AJ63" s="52" t="s">
        <v>441</v>
      </c>
      <c r="AK63" s="52">
        <v>9.9469999999999992</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1.3499492649999998</v>
      </c>
      <c r="F73" s="52">
        <v>5.1357600000000005E-3</v>
      </c>
      <c r="G73" s="52">
        <v>2.1094735999999998</v>
      </c>
      <c r="H73" s="52" t="s">
        <v>441</v>
      </c>
      <c r="I73" s="52">
        <v>7.6948850999999999E-2</v>
      </c>
      <c r="J73" s="52">
        <v>0.10901087225000002</v>
      </c>
      <c r="K73" s="52">
        <v>0.12824808500000001</v>
      </c>
      <c r="L73" s="52">
        <v>6.0329073840000003E-4</v>
      </c>
      <c r="M73" s="52">
        <v>0.28532000000000002</v>
      </c>
      <c r="N73" s="52">
        <v>3.4478068800000003E-3</v>
      </c>
      <c r="O73" s="52">
        <v>6.581076992000001E-5</v>
      </c>
      <c r="P73" s="52">
        <v>4.4277098879999999E-4</v>
      </c>
      <c r="Q73" s="52">
        <v>2.2622452160000008E-3</v>
      </c>
      <c r="R73" s="52">
        <v>4.7083734656000013E-3</v>
      </c>
      <c r="S73" s="52">
        <v>1.21870900032E-2</v>
      </c>
      <c r="T73" s="52" t="s">
        <v>441</v>
      </c>
      <c r="U73" s="52" t="s">
        <v>441</v>
      </c>
      <c r="V73" s="52">
        <v>1.4771130528E-2</v>
      </c>
      <c r="W73" s="52">
        <v>1.3026877313467048E-2</v>
      </c>
      <c r="X73" s="52">
        <v>3.1843477877363904E-4</v>
      </c>
      <c r="Y73" s="52">
        <v>1.1666292349616048E-2</v>
      </c>
      <c r="Z73" s="52">
        <v>3.3869881015014332E-3</v>
      </c>
      <c r="AA73" s="52">
        <v>1.0710988013295129E-3</v>
      </c>
      <c r="AB73" s="52">
        <v>1.6442814031220634E-2</v>
      </c>
      <c r="AC73" s="52" t="s">
        <v>441</v>
      </c>
      <c r="AD73" s="52" t="s">
        <v>441</v>
      </c>
      <c r="AE73" s="40"/>
      <c r="AF73" s="52" t="s">
        <v>441</v>
      </c>
      <c r="AG73" s="52" t="s">
        <v>441</v>
      </c>
      <c r="AH73" s="52" t="s">
        <v>441</v>
      </c>
      <c r="AI73" s="52" t="s">
        <v>441</v>
      </c>
      <c r="AJ73" s="52" t="s">
        <v>441</v>
      </c>
      <c r="AK73" s="52">
        <v>121.40040500000001</v>
      </c>
      <c r="AL73" s="120" t="s">
        <v>184</v>
      </c>
    </row>
    <row r="74" spans="1:38" ht="26.45" customHeight="1" thickBot="1" x14ac:dyDescent="0.25">
      <c r="A74" s="49" t="s">
        <v>53</v>
      </c>
      <c r="B74" s="49" t="s">
        <v>185</v>
      </c>
      <c r="C74" s="50" t="s">
        <v>186</v>
      </c>
      <c r="D74" s="51"/>
      <c r="E74" s="52">
        <v>0.81732574123618162</v>
      </c>
      <c r="F74" s="52" t="s">
        <v>441</v>
      </c>
      <c r="G74" s="52">
        <v>10.874602010299999</v>
      </c>
      <c r="H74" s="52" t="s">
        <v>441</v>
      </c>
      <c r="I74" s="52">
        <v>0.28558211869299704</v>
      </c>
      <c r="J74" s="52">
        <v>0.40514770827990998</v>
      </c>
      <c r="K74" s="52">
        <v>0.48636988433129996</v>
      </c>
      <c r="L74" s="52">
        <v>5.7070041133745154E-3</v>
      </c>
      <c r="M74" s="52">
        <v>105.8935524</v>
      </c>
      <c r="N74" s="52">
        <v>0.17451030711728993</v>
      </c>
      <c r="O74" s="52">
        <v>0.13088273033796743</v>
      </c>
      <c r="P74" s="52" t="s">
        <v>441</v>
      </c>
      <c r="Q74" s="52">
        <v>0.1352454880158997</v>
      </c>
      <c r="R74" s="52">
        <v>8.7255153558644966E-2</v>
      </c>
      <c r="S74" s="52">
        <v>0.14397100337176422</v>
      </c>
      <c r="T74" s="52">
        <v>1.7451030711728994</v>
      </c>
      <c r="U74" s="52" t="s">
        <v>441</v>
      </c>
      <c r="V74" s="52">
        <v>4.3627576779322474</v>
      </c>
      <c r="W74" s="52">
        <v>3.9044709505111554E-2</v>
      </c>
      <c r="X74" s="52">
        <v>2.3125918351895578E-3</v>
      </c>
      <c r="Y74" s="52">
        <v>1.0672919270299916E-2</v>
      </c>
      <c r="Z74" s="52">
        <v>3.0998151504724849E-3</v>
      </c>
      <c r="AA74" s="52">
        <v>1.3274340152093799E-3</v>
      </c>
      <c r="AB74" s="52">
        <v>1.7412760271171338E-2</v>
      </c>
      <c r="AC74" s="52">
        <v>1.4584999999999999E-2</v>
      </c>
      <c r="AD74" s="52" t="s">
        <v>441</v>
      </c>
      <c r="AE74" s="40"/>
      <c r="AF74" s="52" t="s">
        <v>441</v>
      </c>
      <c r="AG74" s="52" t="s">
        <v>441</v>
      </c>
      <c r="AH74" s="52" t="s">
        <v>441</v>
      </c>
      <c r="AI74" s="52" t="s">
        <v>441</v>
      </c>
      <c r="AJ74" s="52" t="s">
        <v>441</v>
      </c>
      <c r="AK74" s="52">
        <v>885.36326999999994</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1.5082935E-2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0.59851259999999995</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40"/>
      <c r="AF82" s="52" t="s">
        <v>441</v>
      </c>
      <c r="AG82" s="52" t="s">
        <v>441</v>
      </c>
      <c r="AH82" s="52" t="s">
        <v>441</v>
      </c>
      <c r="AI82" s="52" t="s">
        <v>441</v>
      </c>
      <c r="AJ82" s="52" t="s">
        <v>441</v>
      </c>
      <c r="AK82" s="52">
        <v>332507</v>
      </c>
      <c r="AL82" s="120" t="s">
        <v>417</v>
      </c>
    </row>
    <row r="83" spans="1:38" ht="26.45" customHeight="1" thickBot="1" x14ac:dyDescent="0.25">
      <c r="A83" s="49" t="s">
        <v>53</v>
      </c>
      <c r="B83" s="60" t="s">
        <v>211</v>
      </c>
      <c r="C83" s="61" t="s">
        <v>212</v>
      </c>
      <c r="D83" s="51"/>
      <c r="E83" s="52" t="s">
        <v>441</v>
      </c>
      <c r="F83" s="52">
        <v>5.188288000000001E-3</v>
      </c>
      <c r="G83" s="52" t="s">
        <v>441</v>
      </c>
      <c r="H83" s="52" t="s">
        <v>441</v>
      </c>
      <c r="I83" s="52">
        <v>1.8529600000000005E-4</v>
      </c>
      <c r="J83" s="52">
        <v>1.3897200000000001E-3</v>
      </c>
      <c r="K83" s="52">
        <v>6.4853600000000008E-3</v>
      </c>
      <c r="L83" s="52">
        <v>1.0561872000000003E-5</v>
      </c>
      <c r="M83" s="52" t="s">
        <v>441</v>
      </c>
      <c r="N83" s="52" t="s">
        <v>441</v>
      </c>
      <c r="O83" s="52" t="s">
        <v>441</v>
      </c>
      <c r="P83" s="52" t="s">
        <v>441</v>
      </c>
      <c r="Q83" s="52" t="s">
        <v>441</v>
      </c>
      <c r="R83" s="52" t="s">
        <v>441</v>
      </c>
      <c r="S83" s="52" t="s">
        <v>441</v>
      </c>
      <c r="T83" s="52" t="s">
        <v>441</v>
      </c>
      <c r="U83" s="52" t="s">
        <v>441</v>
      </c>
      <c r="V83" s="52" t="s">
        <v>441</v>
      </c>
      <c r="W83" s="52">
        <v>2.2698760000000005E-3</v>
      </c>
      <c r="X83" s="52" t="s">
        <v>441</v>
      </c>
      <c r="Y83" s="52" t="s">
        <v>441</v>
      </c>
      <c r="Z83" s="52" t="s">
        <v>441</v>
      </c>
      <c r="AA83" s="52" t="s">
        <v>441</v>
      </c>
      <c r="AB83" s="52" t="s">
        <v>441</v>
      </c>
      <c r="AC83" s="52" t="s">
        <v>441</v>
      </c>
      <c r="AD83" s="52" t="s">
        <v>441</v>
      </c>
      <c r="AE83" s="40"/>
      <c r="AF83" s="52" t="s">
        <v>441</v>
      </c>
      <c r="AG83" s="52" t="s">
        <v>441</v>
      </c>
      <c r="AH83" s="52" t="s">
        <v>441</v>
      </c>
      <c r="AI83" s="52" t="s">
        <v>441</v>
      </c>
      <c r="AJ83" s="52" t="s">
        <v>441</v>
      </c>
      <c r="AK83" s="52">
        <v>324.26800000000003</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0.32921808999999996</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40"/>
      <c r="AF85" s="52" t="s">
        <v>441</v>
      </c>
      <c r="AG85" s="52" t="s">
        <v>441</v>
      </c>
      <c r="AH85" s="52" t="s">
        <v>441</v>
      </c>
      <c r="AI85" s="52" t="s">
        <v>441</v>
      </c>
      <c r="AJ85" s="52" t="s">
        <v>441</v>
      </c>
      <c r="AK85" s="52">
        <v>1.4313829999999998</v>
      </c>
      <c r="AL85" s="120" t="s">
        <v>216</v>
      </c>
    </row>
    <row r="86" spans="1:38" ht="26.45" customHeight="1" thickBot="1" x14ac:dyDescent="0.25">
      <c r="A86" s="49" t="s">
        <v>208</v>
      </c>
      <c r="B86" s="55" t="s">
        <v>217</v>
      </c>
      <c r="C86" s="59" t="s">
        <v>218</v>
      </c>
      <c r="D86" s="51"/>
      <c r="E86" s="52" t="s">
        <v>441</v>
      </c>
      <c r="F86" s="52">
        <v>5.0755019999999998E-2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40"/>
      <c r="AF86" s="52" t="s">
        <v>441</v>
      </c>
      <c r="AG86" s="52" t="s">
        <v>441</v>
      </c>
      <c r="AH86" s="52" t="s">
        <v>441</v>
      </c>
      <c r="AI86" s="52" t="s">
        <v>441</v>
      </c>
      <c r="AJ86" s="52" t="s">
        <v>441</v>
      </c>
      <c r="AK86" s="52">
        <v>0.11033699999999999</v>
      </c>
      <c r="AL86" s="120" t="s">
        <v>219</v>
      </c>
    </row>
    <row r="87" spans="1:38" ht="26.45" customHeight="1" thickBot="1" x14ac:dyDescent="0.25">
      <c r="A87" s="49" t="s">
        <v>208</v>
      </c>
      <c r="B87" s="55" t="s">
        <v>220</v>
      </c>
      <c r="C87" s="59" t="s">
        <v>221</v>
      </c>
      <c r="D87" s="51"/>
      <c r="E87" s="52" t="s">
        <v>441</v>
      </c>
      <c r="F87" s="52">
        <v>1.9421733869999999E-3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40"/>
      <c r="AF87" s="52" t="s">
        <v>441</v>
      </c>
      <c r="AG87" s="52" t="s">
        <v>441</v>
      </c>
      <c r="AH87" s="52" t="s">
        <v>441</v>
      </c>
      <c r="AI87" s="52" t="s">
        <v>441</v>
      </c>
      <c r="AJ87" s="52" t="s">
        <v>441</v>
      </c>
      <c r="AK87" s="52">
        <v>99752.099999999991</v>
      </c>
      <c r="AL87" s="120" t="s">
        <v>434</v>
      </c>
    </row>
    <row r="88" spans="1:38" ht="26.45" customHeight="1" thickBot="1" x14ac:dyDescent="0.25">
      <c r="A88" s="49" t="s">
        <v>208</v>
      </c>
      <c r="B88" s="55" t="s">
        <v>222</v>
      </c>
      <c r="C88" s="59" t="s">
        <v>223</v>
      </c>
      <c r="D88" s="51"/>
      <c r="E88" s="52" t="s">
        <v>441</v>
      </c>
      <c r="F88" s="52">
        <v>2.3548690000000003E-3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40"/>
      <c r="AF88" s="52" t="s">
        <v>441</v>
      </c>
      <c r="AG88" s="52" t="s">
        <v>441</v>
      </c>
      <c r="AH88" s="52" t="s">
        <v>441</v>
      </c>
      <c r="AI88" s="52" t="s">
        <v>441</v>
      </c>
      <c r="AJ88" s="52" t="s">
        <v>441</v>
      </c>
      <c r="AK88" s="52">
        <v>0.21407899999999999</v>
      </c>
      <c r="AL88" s="120" t="s">
        <v>419</v>
      </c>
    </row>
    <row r="89" spans="1:38" ht="26.45" customHeight="1" thickBot="1" x14ac:dyDescent="0.25">
      <c r="A89" s="49" t="s">
        <v>208</v>
      </c>
      <c r="B89" s="55" t="s">
        <v>224</v>
      </c>
      <c r="C89" s="59" t="s">
        <v>225</v>
      </c>
      <c r="D89" s="51"/>
      <c r="E89" s="52" t="s">
        <v>441</v>
      </c>
      <c r="F89" s="52">
        <v>0.17465749999999999</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40"/>
      <c r="AF89" s="52" t="s">
        <v>441</v>
      </c>
      <c r="AG89" s="52" t="s">
        <v>441</v>
      </c>
      <c r="AH89" s="52" t="s">
        <v>441</v>
      </c>
      <c r="AI89" s="52" t="s">
        <v>441</v>
      </c>
      <c r="AJ89" s="52" t="s">
        <v>441</v>
      </c>
      <c r="AK89" s="52">
        <v>0.34931499999999999</v>
      </c>
      <c r="AL89" s="120" t="s">
        <v>420</v>
      </c>
    </row>
    <row r="90" spans="1:38" s="4" customFormat="1" ht="26.45" customHeight="1" thickBot="1" x14ac:dyDescent="0.25">
      <c r="A90" s="49" t="s">
        <v>208</v>
      </c>
      <c r="B90" s="55" t="s">
        <v>226</v>
      </c>
      <c r="C90" s="59" t="s">
        <v>227</v>
      </c>
      <c r="D90" s="51"/>
      <c r="E90" s="52" t="s">
        <v>441</v>
      </c>
      <c r="F90" s="52">
        <v>8.5045847898000002E-2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40"/>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5.7413480000000007E-4</v>
      </c>
      <c r="F91" s="52">
        <v>1.1192984E-3</v>
      </c>
      <c r="G91" s="52">
        <v>1.8336835999999998E-3</v>
      </c>
      <c r="H91" s="52">
        <v>9.5972900000000009E-4</v>
      </c>
      <c r="I91" s="52">
        <v>3.7780949200000004E-2</v>
      </c>
      <c r="J91" s="52">
        <v>6.6913445599999996E-2</v>
      </c>
      <c r="K91" s="52">
        <v>7.293059939999999E-2</v>
      </c>
      <c r="L91" s="52">
        <v>2.8098090000000001E-5</v>
      </c>
      <c r="M91" s="52">
        <v>1.7083763000000002E-2</v>
      </c>
      <c r="N91" s="52">
        <v>2.961221482105263E-2</v>
      </c>
      <c r="O91" s="52">
        <v>9.0325159999999998E-4</v>
      </c>
      <c r="P91" s="52">
        <v>3.692186E-5</v>
      </c>
      <c r="Q91" s="52">
        <v>8.4431974000000003E-4</v>
      </c>
      <c r="R91" s="52">
        <v>9.5071595199999991E-3</v>
      </c>
      <c r="S91" s="52">
        <v>0.26966978603999997</v>
      </c>
      <c r="T91" s="52">
        <v>1.8222337799999998E-2</v>
      </c>
      <c r="U91" s="52">
        <v>2.3126000000000001E-6</v>
      </c>
      <c r="V91" s="52">
        <v>0.15823912859999997</v>
      </c>
      <c r="W91" s="52">
        <v>2.3126000000000002E-5</v>
      </c>
      <c r="X91" s="52">
        <v>2.566986E-5</v>
      </c>
      <c r="Y91" s="52">
        <v>1.04067E-5</v>
      </c>
      <c r="Z91" s="52">
        <v>1.04067E-5</v>
      </c>
      <c r="AA91" s="52">
        <v>1.04067E-5</v>
      </c>
      <c r="AB91" s="52">
        <v>5.6889959999999996E-5</v>
      </c>
      <c r="AC91" s="52">
        <v>0.12699183015350876</v>
      </c>
      <c r="AD91" s="52" t="s">
        <v>441</v>
      </c>
      <c r="AE91" s="40"/>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0.31917755105109502</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40"/>
      <c r="AF93" s="52" t="s">
        <v>441</v>
      </c>
      <c r="AG93" s="52" t="s">
        <v>441</v>
      </c>
      <c r="AH93" s="52" t="s">
        <v>441</v>
      </c>
      <c r="AI93" s="52" t="s">
        <v>441</v>
      </c>
      <c r="AJ93" s="52" t="s">
        <v>441</v>
      </c>
      <c r="AK93" s="52">
        <v>177.59737467235715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3.5305454790573505E-4</v>
      </c>
      <c r="F99" s="52">
        <v>0.43477934952994018</v>
      </c>
      <c r="G99" s="52" t="s">
        <v>441</v>
      </c>
      <c r="H99" s="52">
        <v>0.70499496855650812</v>
      </c>
      <c r="I99" s="52">
        <v>1.2132354014170996E-2</v>
      </c>
      <c r="J99" s="52">
        <v>1.8647877466225787E-2</v>
      </c>
      <c r="K99" s="52">
        <v>4.0665853269721303E-2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40"/>
      <c r="AF99" s="52" t="s">
        <v>441</v>
      </c>
      <c r="AG99" s="52" t="s">
        <v>441</v>
      </c>
      <c r="AH99" s="52" t="s">
        <v>441</v>
      </c>
      <c r="AI99" s="52" t="s">
        <v>441</v>
      </c>
      <c r="AJ99" s="52" t="s">
        <v>441</v>
      </c>
      <c r="AK99" s="52">
        <v>26.742000000000001</v>
      </c>
      <c r="AL99" s="120" t="s">
        <v>244</v>
      </c>
    </row>
    <row r="100" spans="1:38" ht="26.45" customHeight="1" thickBot="1" x14ac:dyDescent="0.25">
      <c r="A100" s="49" t="s">
        <v>242</v>
      </c>
      <c r="B100" s="49" t="s">
        <v>245</v>
      </c>
      <c r="C100" s="50" t="s">
        <v>406</v>
      </c>
      <c r="D100" s="63"/>
      <c r="E100" s="52">
        <v>4.6345736314781557E-3</v>
      </c>
      <c r="F100" s="52">
        <v>0.19119123283777159</v>
      </c>
      <c r="G100" s="52" t="s">
        <v>441</v>
      </c>
      <c r="H100" s="52">
        <v>0.48760700491953834</v>
      </c>
      <c r="I100" s="52">
        <v>4.6527367123287665E-3</v>
      </c>
      <c r="J100" s="52">
        <v>7.1489635013698627E-3</v>
      </c>
      <c r="K100" s="52">
        <v>1.5983762104109588E-2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40"/>
      <c r="AF100" s="52" t="s">
        <v>441</v>
      </c>
      <c r="AG100" s="52" t="s">
        <v>441</v>
      </c>
      <c r="AH100" s="52" t="s">
        <v>441</v>
      </c>
      <c r="AI100" s="52" t="s">
        <v>441</v>
      </c>
      <c r="AJ100" s="52" t="s">
        <v>441</v>
      </c>
      <c r="AK100" s="52">
        <v>54.152999999999999</v>
      </c>
      <c r="AL100" s="120" t="s">
        <v>244</v>
      </c>
    </row>
    <row r="101" spans="1:38" ht="26.45" customHeight="1" thickBot="1" x14ac:dyDescent="0.25">
      <c r="A101" s="49" t="s">
        <v>242</v>
      </c>
      <c r="B101" s="49" t="s">
        <v>246</v>
      </c>
      <c r="C101" s="50" t="s">
        <v>247</v>
      </c>
      <c r="D101" s="63"/>
      <c r="E101" s="52">
        <v>1.3657978202193092E-2</v>
      </c>
      <c r="F101" s="52">
        <v>0.20265556497067286</v>
      </c>
      <c r="G101" s="52" t="s">
        <v>441</v>
      </c>
      <c r="H101" s="52">
        <v>0.59759875109778182</v>
      </c>
      <c r="I101" s="52">
        <v>2.7841398356164382E-3</v>
      </c>
      <c r="J101" s="52">
        <v>9.1712841643835606E-3</v>
      </c>
      <c r="K101" s="52">
        <v>2.2928210410958903E-2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40"/>
      <c r="AF101" s="52" t="s">
        <v>441</v>
      </c>
      <c r="AG101" s="52" t="s">
        <v>441</v>
      </c>
      <c r="AH101" s="52" t="s">
        <v>441</v>
      </c>
      <c r="AI101" s="52" t="s">
        <v>441</v>
      </c>
      <c r="AJ101" s="52" t="s">
        <v>441</v>
      </c>
      <c r="AK101" s="52">
        <v>726.36403215294922</v>
      </c>
      <c r="AL101" s="120" t="s">
        <v>244</v>
      </c>
    </row>
    <row r="102" spans="1:38" ht="26.45" customHeight="1" thickBot="1" x14ac:dyDescent="0.25">
      <c r="A102" s="49" t="s">
        <v>242</v>
      </c>
      <c r="B102" s="49" t="s">
        <v>248</v>
      </c>
      <c r="C102" s="50" t="s">
        <v>384</v>
      </c>
      <c r="D102" s="63"/>
      <c r="E102" s="52">
        <v>1.3426635304542855E-4</v>
      </c>
      <c r="F102" s="52">
        <v>2.793801221917808E-2</v>
      </c>
      <c r="G102" s="52" t="s">
        <v>441</v>
      </c>
      <c r="H102" s="52">
        <v>0.23657871513672851</v>
      </c>
      <c r="I102" s="52">
        <v>2.7720723287671229E-3</v>
      </c>
      <c r="J102" s="52">
        <v>1.4471373698630137E-2</v>
      </c>
      <c r="K102" s="52">
        <v>3.2615003835616434E-2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40"/>
      <c r="AF102" s="52" t="s">
        <v>441</v>
      </c>
      <c r="AG102" s="52" t="s">
        <v>441</v>
      </c>
      <c r="AH102" s="52" t="s">
        <v>441</v>
      </c>
      <c r="AI102" s="52" t="s">
        <v>441</v>
      </c>
      <c r="AJ102" s="52" t="s">
        <v>441</v>
      </c>
      <c r="AK102" s="52">
        <v>43.221205479452053</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4.780479097023809E-5</v>
      </c>
      <c r="F104" s="52">
        <v>1.1846899999999997E-3</v>
      </c>
      <c r="G104" s="52" t="s">
        <v>441</v>
      </c>
      <c r="H104" s="52">
        <v>1.5737050388273807E-3</v>
      </c>
      <c r="I104" s="52">
        <v>1.7685045662100451E-5</v>
      </c>
      <c r="J104" s="52">
        <v>5.8256621004566197E-5</v>
      </c>
      <c r="K104" s="52">
        <v>1.4460125570776253E-4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40"/>
      <c r="AF104" s="52" t="s">
        <v>441</v>
      </c>
      <c r="AG104" s="52" t="s">
        <v>441</v>
      </c>
      <c r="AH104" s="52" t="s">
        <v>441</v>
      </c>
      <c r="AI104" s="52" t="s">
        <v>441</v>
      </c>
      <c r="AJ104" s="52" t="s">
        <v>441</v>
      </c>
      <c r="AK104" s="52">
        <v>1.8985416666666666</v>
      </c>
      <c r="AL104" s="120" t="s">
        <v>244</v>
      </c>
    </row>
    <row r="105" spans="1:38" ht="26.45" customHeight="1" thickBot="1" x14ac:dyDescent="0.25">
      <c r="A105" s="49" t="s">
        <v>242</v>
      </c>
      <c r="B105" s="49" t="s">
        <v>253</v>
      </c>
      <c r="C105" s="50" t="s">
        <v>254</v>
      </c>
      <c r="D105" s="63"/>
      <c r="E105" s="52">
        <v>2.3024552893919996E-3</v>
      </c>
      <c r="F105" s="52">
        <v>0.60102083920959815</v>
      </c>
      <c r="G105" s="52" t="s">
        <v>441</v>
      </c>
      <c r="H105" s="52">
        <v>7.6067322723017181E-2</v>
      </c>
      <c r="I105" s="52">
        <v>1.3410299334769423E-3</v>
      </c>
      <c r="J105" s="52">
        <v>2.1073327526066232E-3</v>
      </c>
      <c r="K105" s="52">
        <v>4.5978169147780868E-3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40"/>
      <c r="AF105" s="52" t="s">
        <v>441</v>
      </c>
      <c r="AG105" s="52" t="s">
        <v>441</v>
      </c>
      <c r="AH105" s="52" t="s">
        <v>441</v>
      </c>
      <c r="AI105" s="52" t="s">
        <v>441</v>
      </c>
      <c r="AJ105" s="52" t="s">
        <v>441</v>
      </c>
      <c r="AK105" s="52">
        <v>77.242107596658286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1.4677180276031871E-3</v>
      </c>
      <c r="F107" s="52">
        <v>3.8789520000000001E-2</v>
      </c>
      <c r="G107" s="52" t="s">
        <v>441</v>
      </c>
      <c r="H107" s="52">
        <v>4.4305161891656002E-2</v>
      </c>
      <c r="I107" s="52">
        <v>3.3330254222222215E-3</v>
      </c>
      <c r="J107" s="52">
        <v>1.8227678684444443E-2</v>
      </c>
      <c r="K107" s="52">
        <v>1.8227678684444443E-2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40"/>
      <c r="AF107" s="52" t="s">
        <v>441</v>
      </c>
      <c r="AG107" s="52" t="s">
        <v>441</v>
      </c>
      <c r="AH107" s="52" t="s">
        <v>441</v>
      </c>
      <c r="AI107" s="52" t="s">
        <v>441</v>
      </c>
      <c r="AJ107" s="52" t="s">
        <v>441</v>
      </c>
      <c r="AK107" s="52">
        <v>235.08799999999999</v>
      </c>
      <c r="AL107" s="120" t="s">
        <v>244</v>
      </c>
    </row>
    <row r="108" spans="1:38" ht="26.45" customHeight="1" thickBot="1" x14ac:dyDescent="0.25">
      <c r="A108" s="49" t="s">
        <v>242</v>
      </c>
      <c r="B108" s="49" t="s">
        <v>258</v>
      </c>
      <c r="C108" s="50" t="s">
        <v>378</v>
      </c>
      <c r="D108" s="63"/>
      <c r="E108" s="52">
        <v>5.0988163677098989E-3</v>
      </c>
      <c r="F108" s="52">
        <v>6.309308515068493E-2</v>
      </c>
      <c r="G108" s="52" t="s">
        <v>441</v>
      </c>
      <c r="H108" s="52">
        <v>0.10662054369352647</v>
      </c>
      <c r="I108" s="52">
        <v>5.2577570958904103E-3</v>
      </c>
      <c r="J108" s="52">
        <v>4.0309471068493155E-2</v>
      </c>
      <c r="K108" s="52">
        <v>4.0309471068493155E-2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40"/>
      <c r="AF108" s="52" t="s">
        <v>441</v>
      </c>
      <c r="AG108" s="52" t="s">
        <v>441</v>
      </c>
      <c r="AH108" s="52" t="s">
        <v>441</v>
      </c>
      <c r="AI108" s="52" t="s">
        <v>441</v>
      </c>
      <c r="AJ108" s="52" t="s">
        <v>441</v>
      </c>
      <c r="AK108" s="52">
        <v>584.19523287671234</v>
      </c>
      <c r="AL108" s="120" t="s">
        <v>244</v>
      </c>
    </row>
    <row r="109" spans="1:38" ht="26.45" customHeight="1" thickBot="1" x14ac:dyDescent="0.25">
      <c r="A109" s="49" t="s">
        <v>242</v>
      </c>
      <c r="B109" s="49" t="s">
        <v>259</v>
      </c>
      <c r="C109" s="50" t="s">
        <v>379</v>
      </c>
      <c r="D109" s="63"/>
      <c r="E109" s="52">
        <v>2.5701888179759997E-4</v>
      </c>
      <c r="F109" s="52">
        <v>4.5771927287671221E-3</v>
      </c>
      <c r="G109" s="52" t="s">
        <v>441</v>
      </c>
      <c r="H109" s="52">
        <v>7.3942355224847975E-3</v>
      </c>
      <c r="I109" s="52">
        <v>6.5522186301369869E-4</v>
      </c>
      <c r="J109" s="52">
        <v>4.8673624109589033E-3</v>
      </c>
      <c r="K109" s="52">
        <v>4.8673624109589033E-3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40"/>
      <c r="AF109" s="52" t="s">
        <v>441</v>
      </c>
      <c r="AG109" s="52" t="s">
        <v>441</v>
      </c>
      <c r="AH109" s="52" t="s">
        <v>441</v>
      </c>
      <c r="AI109" s="52" t="s">
        <v>441</v>
      </c>
      <c r="AJ109" s="52" t="s">
        <v>441</v>
      </c>
      <c r="AK109" s="52">
        <v>9.3603123287671224</v>
      </c>
      <c r="AL109" s="120" t="s">
        <v>244</v>
      </c>
    </row>
    <row r="110" spans="1:38" ht="26.45" customHeight="1" thickBot="1" x14ac:dyDescent="0.25">
      <c r="A110" s="49" t="s">
        <v>242</v>
      </c>
      <c r="B110" s="49" t="s">
        <v>260</v>
      </c>
      <c r="C110" s="50" t="s">
        <v>380</v>
      </c>
      <c r="D110" s="63"/>
      <c r="E110" s="52">
        <v>1.1636525503349999E-5</v>
      </c>
      <c r="F110" s="52">
        <v>4.2494099999999997E-4</v>
      </c>
      <c r="G110" s="52" t="s">
        <v>441</v>
      </c>
      <c r="H110" s="52">
        <v>2.7431776470509991E-4</v>
      </c>
      <c r="I110" s="52">
        <v>1.7419999999999999E-5</v>
      </c>
      <c r="J110" s="52">
        <v>1.3436000000000001E-4</v>
      </c>
      <c r="K110" s="52">
        <v>1.3436000000000001E-4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40"/>
      <c r="AF110" s="52" t="s">
        <v>441</v>
      </c>
      <c r="AG110" s="52" t="s">
        <v>441</v>
      </c>
      <c r="AH110" s="52" t="s">
        <v>441</v>
      </c>
      <c r="AI110" s="52" t="s">
        <v>441</v>
      </c>
      <c r="AJ110" s="52" t="s">
        <v>441</v>
      </c>
      <c r="AK110" s="52">
        <v>0.86899999999999999</v>
      </c>
      <c r="AL110" s="120" t="s">
        <v>244</v>
      </c>
    </row>
    <row r="111" spans="1:38" ht="26.45" customHeight="1" thickBot="1" x14ac:dyDescent="0.25">
      <c r="A111" s="49" t="s">
        <v>242</v>
      </c>
      <c r="B111" s="49" t="s">
        <v>261</v>
      </c>
      <c r="C111" s="50" t="s">
        <v>374</v>
      </c>
      <c r="D111" s="63"/>
      <c r="E111" s="52">
        <v>3.6558928236342849E-3</v>
      </c>
      <c r="F111" s="52">
        <v>6.6507692999999993E-2</v>
      </c>
      <c r="G111" s="52" t="s">
        <v>441</v>
      </c>
      <c r="H111" s="52">
        <v>6.2131669908274262E-2</v>
      </c>
      <c r="I111" s="52">
        <v>1.4466899999999999E-4</v>
      </c>
      <c r="J111" s="52">
        <v>2.7900449999999997E-4</v>
      </c>
      <c r="K111" s="52">
        <v>6.2000999999999983E-4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40"/>
      <c r="AF111" s="52" t="s">
        <v>441</v>
      </c>
      <c r="AG111" s="52" t="s">
        <v>441</v>
      </c>
      <c r="AH111" s="52" t="s">
        <v>441</v>
      </c>
      <c r="AI111" s="52" t="s">
        <v>441</v>
      </c>
      <c r="AJ111" s="52" t="s">
        <v>441</v>
      </c>
      <c r="AK111" s="52">
        <v>34.445</v>
      </c>
      <c r="AL111" s="120" t="s">
        <v>244</v>
      </c>
    </row>
    <row r="112" spans="1:38" ht="26.45" customHeight="1" thickBot="1" x14ac:dyDescent="0.25">
      <c r="A112" s="49" t="s">
        <v>262</v>
      </c>
      <c r="B112" s="49" t="s">
        <v>263</v>
      </c>
      <c r="C112" s="50" t="s">
        <v>264</v>
      </c>
      <c r="D112" s="51"/>
      <c r="E112" s="52">
        <v>0.52291432051200004</v>
      </c>
      <c r="F112" s="52" t="s">
        <v>441</v>
      </c>
      <c r="G112" s="52" t="s">
        <v>441</v>
      </c>
      <c r="H112" s="52">
        <v>0.36070549989428846</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40"/>
      <c r="AF112" s="52" t="s">
        <v>441</v>
      </c>
      <c r="AG112" s="52" t="s">
        <v>441</v>
      </c>
      <c r="AH112" s="52" t="s">
        <v>441</v>
      </c>
      <c r="AI112" s="52" t="s">
        <v>441</v>
      </c>
      <c r="AJ112" s="52" t="s">
        <v>441</v>
      </c>
      <c r="AK112" s="52">
        <v>13011.158012800001</v>
      </c>
      <c r="AL112" s="120" t="s">
        <v>431</v>
      </c>
    </row>
    <row r="113" spans="1:38" ht="26.45" customHeight="1" thickBot="1" x14ac:dyDescent="0.25">
      <c r="A113" s="49" t="s">
        <v>262</v>
      </c>
      <c r="B113" s="64" t="s">
        <v>265</v>
      </c>
      <c r="C113" s="65" t="s">
        <v>266</v>
      </c>
      <c r="D113" s="51"/>
      <c r="E113" s="52">
        <v>0.24875832955847196</v>
      </c>
      <c r="F113" s="52" t="s">
        <v>441</v>
      </c>
      <c r="G113" s="52" t="s">
        <v>441</v>
      </c>
      <c r="H113" s="52">
        <v>1.4667830078528667</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40"/>
      <c r="AF113" s="52" t="s">
        <v>441</v>
      </c>
      <c r="AG113" s="52" t="s">
        <v>441</v>
      </c>
      <c r="AH113" s="52" t="s">
        <v>441</v>
      </c>
      <c r="AI113" s="52" t="s">
        <v>441</v>
      </c>
      <c r="AJ113" s="52" t="s">
        <v>441</v>
      </c>
      <c r="AK113" s="52">
        <v>6218.958238961799</v>
      </c>
      <c r="AL113" s="120" t="s">
        <v>431</v>
      </c>
    </row>
    <row r="114" spans="1:38" ht="26.45" customHeight="1" thickBot="1" x14ac:dyDescent="0.25">
      <c r="A114" s="49" t="s">
        <v>262</v>
      </c>
      <c r="B114" s="64" t="s">
        <v>267</v>
      </c>
      <c r="C114" s="65" t="s">
        <v>385</v>
      </c>
      <c r="D114" s="51"/>
      <c r="E114" s="52">
        <v>1.7969200000000001E-4</v>
      </c>
      <c r="F114" s="52" t="s">
        <v>441</v>
      </c>
      <c r="G114" s="52" t="s">
        <v>441</v>
      </c>
      <c r="H114" s="52">
        <v>5.8399899999999998E-4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40"/>
      <c r="AF114" s="52" t="s">
        <v>441</v>
      </c>
      <c r="AG114" s="52" t="s">
        <v>441</v>
      </c>
      <c r="AH114" s="52" t="s">
        <v>441</v>
      </c>
      <c r="AI114" s="52" t="s">
        <v>441</v>
      </c>
      <c r="AJ114" s="52" t="s">
        <v>441</v>
      </c>
      <c r="AK114" s="52">
        <v>4.4923000000000002</v>
      </c>
      <c r="AL114" s="120" t="s">
        <v>431</v>
      </c>
    </row>
    <row r="115" spans="1:38" ht="26.45" customHeight="1" thickBot="1" x14ac:dyDescent="0.25">
      <c r="A115" s="49" t="s">
        <v>262</v>
      </c>
      <c r="B115" s="64" t="s">
        <v>268</v>
      </c>
      <c r="C115" s="65" t="s">
        <v>269</v>
      </c>
      <c r="D115" s="51"/>
      <c r="E115" s="52">
        <v>7.6310533600000008E-3</v>
      </c>
      <c r="F115" s="52" t="s">
        <v>441</v>
      </c>
      <c r="G115" s="52" t="s">
        <v>441</v>
      </c>
      <c r="H115" s="52">
        <v>1.5262106720000002E-2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40"/>
      <c r="AF115" s="52" t="s">
        <v>441</v>
      </c>
      <c r="AG115" s="52" t="s">
        <v>441</v>
      </c>
      <c r="AH115" s="52" t="s">
        <v>441</v>
      </c>
      <c r="AI115" s="52" t="s">
        <v>441</v>
      </c>
      <c r="AJ115" s="52" t="s">
        <v>441</v>
      </c>
      <c r="AK115" s="52">
        <v>190.77633400000002</v>
      </c>
      <c r="AL115" s="120" t="s">
        <v>431</v>
      </c>
    </row>
    <row r="116" spans="1:38" ht="26.45" customHeight="1" thickBot="1" x14ac:dyDescent="0.25">
      <c r="A116" s="49" t="s">
        <v>262</v>
      </c>
      <c r="B116" s="49" t="s">
        <v>270</v>
      </c>
      <c r="C116" s="55" t="s">
        <v>407</v>
      </c>
      <c r="D116" s="51"/>
      <c r="E116" s="52">
        <v>0.28103977135928948</v>
      </c>
      <c r="F116" s="52" t="s">
        <v>441</v>
      </c>
      <c r="G116" s="52" t="s">
        <v>441</v>
      </c>
      <c r="H116" s="52">
        <v>0.79242996859655546</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40"/>
      <c r="AF116" s="52" t="s">
        <v>441</v>
      </c>
      <c r="AG116" s="52" t="s">
        <v>441</v>
      </c>
      <c r="AH116" s="52" t="s">
        <v>441</v>
      </c>
      <c r="AI116" s="52" t="s">
        <v>441</v>
      </c>
      <c r="AJ116" s="52" t="s">
        <v>441</v>
      </c>
      <c r="AK116" s="52">
        <v>7025.994283982237</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40"/>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40"/>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2.5420661647361847E-3</v>
      </c>
      <c r="J119" s="52">
        <v>6.005282495286033E-2</v>
      </c>
      <c r="K119" s="52">
        <v>6.005282495286033E-2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40"/>
      <c r="AF119" s="52" t="s">
        <v>441</v>
      </c>
      <c r="AG119" s="52" t="s">
        <v>441</v>
      </c>
      <c r="AH119" s="52" t="s">
        <v>441</v>
      </c>
      <c r="AI119" s="52" t="s">
        <v>441</v>
      </c>
      <c r="AJ119" s="52" t="s">
        <v>441</v>
      </c>
      <c r="AK119" s="52">
        <v>104539.43322248834</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40"/>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1.0453943322248834E-2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40"/>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40"/>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2.915515860867501E-2</v>
      </c>
      <c r="G125" s="52" t="s">
        <v>441</v>
      </c>
      <c r="H125" s="52" t="s">
        <v>441</v>
      </c>
      <c r="I125" s="52">
        <v>6.8727677040000002E-6</v>
      </c>
      <c r="J125" s="52">
        <v>4.5610185671999997E-5</v>
      </c>
      <c r="K125" s="52">
        <v>9.6427013544000004E-5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40"/>
      <c r="AF125" s="52" t="s">
        <v>441</v>
      </c>
      <c r="AG125" s="52" t="s">
        <v>441</v>
      </c>
      <c r="AH125" s="52" t="s">
        <v>441</v>
      </c>
      <c r="AI125" s="52" t="s">
        <v>441</v>
      </c>
      <c r="AJ125" s="52" t="s">
        <v>441</v>
      </c>
      <c r="AK125" s="52">
        <v>208.26568800000001</v>
      </c>
      <c r="AL125" s="120" t="s">
        <v>433</v>
      </c>
    </row>
    <row r="126" spans="1:38" ht="26.45" customHeight="1" thickBot="1" x14ac:dyDescent="0.25">
      <c r="A126" s="49" t="s">
        <v>287</v>
      </c>
      <c r="B126" s="49" t="s">
        <v>290</v>
      </c>
      <c r="C126" s="50" t="s">
        <v>291</v>
      </c>
      <c r="D126" s="51"/>
      <c r="E126" s="52" t="s">
        <v>441</v>
      </c>
      <c r="F126" s="52" t="s">
        <v>441</v>
      </c>
      <c r="G126" s="52" t="s">
        <v>441</v>
      </c>
      <c r="H126" s="52">
        <v>5.2092067200000007E-3</v>
      </c>
      <c r="I126" s="52" t="s">
        <v>441</v>
      </c>
      <c r="J126" s="52" t="s">
        <v>441</v>
      </c>
      <c r="K126" s="52" t="s">
        <v>441</v>
      </c>
      <c r="L126" s="52" t="s">
        <v>441</v>
      </c>
      <c r="M126" s="52">
        <v>1.2154815680000004E-2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40"/>
      <c r="AF126" s="52" t="s">
        <v>441</v>
      </c>
      <c r="AG126" s="52" t="s">
        <v>441</v>
      </c>
      <c r="AH126" s="52" t="s">
        <v>441</v>
      </c>
      <c r="AI126" s="52" t="s">
        <v>441</v>
      </c>
      <c r="AJ126" s="52" t="s">
        <v>441</v>
      </c>
      <c r="AK126" s="52">
        <v>21.705028000000006</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3.4030999999999999E-2</v>
      </c>
      <c r="F128" s="52">
        <v>7.5002113292799998E-5</v>
      </c>
      <c r="G128" s="52">
        <v>8.6699999999999993E-4</v>
      </c>
      <c r="H128" s="52">
        <v>3.8136667775999992E-5</v>
      </c>
      <c r="I128" s="52">
        <v>3.1000000000000001E-5</v>
      </c>
      <c r="J128" s="52">
        <v>3.1000000000000001E-5</v>
      </c>
      <c r="K128" s="52">
        <v>3.1000000000000001E-5</v>
      </c>
      <c r="L128" s="52">
        <v>1.0850000000000002E-6</v>
      </c>
      <c r="M128" s="52">
        <v>2.3099999999999998E-4</v>
      </c>
      <c r="N128" s="52">
        <v>7.3730891033599994E-4</v>
      </c>
      <c r="O128" s="52">
        <v>5.847622392319999E-5</v>
      </c>
      <c r="P128" s="52">
        <v>2.3898978472960001E-4</v>
      </c>
      <c r="Q128" s="52">
        <v>7.8815780070399995E-5</v>
      </c>
      <c r="R128" s="52">
        <v>2.0848045050879998E-4</v>
      </c>
      <c r="S128" s="52">
        <v>1.7415744951039999E-4</v>
      </c>
      <c r="T128" s="52">
        <v>2.7458400798720001E-4</v>
      </c>
      <c r="U128" s="52">
        <v>1.4873300432639998E-4</v>
      </c>
      <c r="V128" s="52">
        <v>3.1144945350400002E-4</v>
      </c>
      <c r="W128" s="52">
        <v>6.6739168607999992E-4</v>
      </c>
      <c r="X128" s="52">
        <v>1.0678266977280001E-7</v>
      </c>
      <c r="Y128" s="52">
        <v>2.275487843968E-7</v>
      </c>
      <c r="Z128" s="52">
        <v>1.2076611462400001E-7</v>
      </c>
      <c r="AA128" s="52">
        <v>1.4746178206720002E-7</v>
      </c>
      <c r="AB128" s="52">
        <v>6.0255935086080008E-7</v>
      </c>
      <c r="AC128" s="52">
        <v>5.7459246115840006E-4</v>
      </c>
      <c r="AD128" s="52">
        <v>4.3221556812799997E-8</v>
      </c>
      <c r="AE128" s="40"/>
      <c r="AF128" s="52" t="s">
        <v>441</v>
      </c>
      <c r="AG128" s="52" t="s">
        <v>441</v>
      </c>
      <c r="AH128" s="52" t="s">
        <v>441</v>
      </c>
      <c r="AI128" s="52" t="s">
        <v>441</v>
      </c>
      <c r="AJ128" s="52" t="s">
        <v>441</v>
      </c>
      <c r="AK128" s="52">
        <v>12.712222592</v>
      </c>
      <c r="AL128" s="120" t="s">
        <v>299</v>
      </c>
    </row>
    <row r="129" spans="1:38" ht="26.45" customHeight="1" thickBot="1" x14ac:dyDescent="0.25">
      <c r="A129" s="49" t="s">
        <v>287</v>
      </c>
      <c r="B129" s="53" t="s">
        <v>297</v>
      </c>
      <c r="C129" s="61" t="s">
        <v>298</v>
      </c>
      <c r="D129" s="51"/>
      <c r="E129" s="52" t="s">
        <v>442</v>
      </c>
      <c r="F129" s="52">
        <v>6.0408826999999998E-3</v>
      </c>
      <c r="G129" s="52" t="s">
        <v>442</v>
      </c>
      <c r="H129" s="52" t="s">
        <v>441</v>
      </c>
      <c r="I129" s="52" t="s">
        <v>442</v>
      </c>
      <c r="J129" s="52" t="s">
        <v>442</v>
      </c>
      <c r="K129" s="52" t="s">
        <v>442</v>
      </c>
      <c r="L129" s="52" t="s">
        <v>442</v>
      </c>
      <c r="M129" s="52" t="s">
        <v>442</v>
      </c>
      <c r="N129" s="52">
        <v>1.0612361500000002E-3</v>
      </c>
      <c r="O129" s="52">
        <v>8.1633550000000007E-5</v>
      </c>
      <c r="P129" s="52">
        <v>4.5714787999999999E-5</v>
      </c>
      <c r="Q129" s="52">
        <v>1.3061368000000001E-5</v>
      </c>
      <c r="R129" s="52" t="s">
        <v>441</v>
      </c>
      <c r="S129" s="52" t="s">
        <v>441</v>
      </c>
      <c r="T129" s="52">
        <v>1.1428697000000002E-4</v>
      </c>
      <c r="U129" s="52" t="s">
        <v>441</v>
      </c>
      <c r="V129" s="52" t="s">
        <v>441</v>
      </c>
      <c r="W129" s="52">
        <v>8.1633549999999989E-3</v>
      </c>
      <c r="X129" s="52" t="s">
        <v>441</v>
      </c>
      <c r="Y129" s="52" t="s">
        <v>441</v>
      </c>
      <c r="Z129" s="52" t="s">
        <v>441</v>
      </c>
      <c r="AA129" s="52" t="s">
        <v>441</v>
      </c>
      <c r="AB129" s="52">
        <v>1.6326710000000001E-5</v>
      </c>
      <c r="AC129" s="52">
        <v>1.632671E-3</v>
      </c>
      <c r="AD129" s="52" t="s">
        <v>441</v>
      </c>
      <c r="AE129" s="40"/>
      <c r="AF129" s="52" t="s">
        <v>441</v>
      </c>
      <c r="AG129" s="52" t="s">
        <v>441</v>
      </c>
      <c r="AH129" s="52" t="s">
        <v>441</v>
      </c>
      <c r="AI129" s="52" t="s">
        <v>441</v>
      </c>
      <c r="AJ129" s="52" t="s">
        <v>441</v>
      </c>
      <c r="AK129" s="52">
        <v>0.81633549999999999</v>
      </c>
      <c r="AL129" s="120" t="s">
        <v>299</v>
      </c>
    </row>
    <row r="130" spans="1:38" ht="26.45" customHeight="1" thickBot="1" x14ac:dyDescent="0.25">
      <c r="A130" s="49" t="s">
        <v>287</v>
      </c>
      <c r="B130" s="53" t="s">
        <v>300</v>
      </c>
      <c r="C130" s="67" t="s">
        <v>301</v>
      </c>
      <c r="D130" s="51"/>
      <c r="E130" s="52" t="s">
        <v>442</v>
      </c>
      <c r="F130" s="52">
        <v>9.8376000192000011E-3</v>
      </c>
      <c r="G130" s="52" t="s">
        <v>442</v>
      </c>
      <c r="H130" s="52" t="s">
        <v>441</v>
      </c>
      <c r="I130" s="52" t="s">
        <v>442</v>
      </c>
      <c r="J130" s="52" t="s">
        <v>442</v>
      </c>
      <c r="K130" s="52" t="s">
        <v>442</v>
      </c>
      <c r="L130" s="52" t="s">
        <v>442</v>
      </c>
      <c r="M130" s="52" t="s">
        <v>442</v>
      </c>
      <c r="N130" s="52">
        <v>1.7282270304000004E-3</v>
      </c>
      <c r="O130" s="52">
        <v>1.3294054080000004E-4</v>
      </c>
      <c r="P130" s="52">
        <v>7.4446702848000014E-5</v>
      </c>
      <c r="Q130" s="52">
        <v>2.1270486528000004E-5</v>
      </c>
      <c r="R130" s="52" t="s">
        <v>441</v>
      </c>
      <c r="S130" s="52" t="s">
        <v>441</v>
      </c>
      <c r="T130" s="52">
        <v>1.8611675712000003E-4</v>
      </c>
      <c r="U130" s="52" t="s">
        <v>441</v>
      </c>
      <c r="V130" s="52" t="s">
        <v>441</v>
      </c>
      <c r="W130" s="52">
        <v>1.3294054080000003E-2</v>
      </c>
      <c r="X130" s="52" t="s">
        <v>441</v>
      </c>
      <c r="Y130" s="52" t="s">
        <v>441</v>
      </c>
      <c r="Z130" s="52" t="s">
        <v>441</v>
      </c>
      <c r="AA130" s="52" t="s">
        <v>441</v>
      </c>
      <c r="AB130" s="52">
        <v>2.6588108160000006E-5</v>
      </c>
      <c r="AC130" s="52">
        <v>2.6588108160000004E-3</v>
      </c>
      <c r="AD130" s="52" t="s">
        <v>441</v>
      </c>
      <c r="AE130" s="40"/>
      <c r="AF130" s="52" t="s">
        <v>441</v>
      </c>
      <c r="AG130" s="52" t="s">
        <v>441</v>
      </c>
      <c r="AH130" s="52" t="s">
        <v>441</v>
      </c>
      <c r="AI130" s="52" t="s">
        <v>441</v>
      </c>
      <c r="AJ130" s="52" t="s">
        <v>441</v>
      </c>
      <c r="AK130" s="52">
        <v>1.3294054080000002</v>
      </c>
      <c r="AL130" s="120" t="s">
        <v>299</v>
      </c>
    </row>
    <row r="131" spans="1:38" ht="26.45" customHeight="1" thickBot="1" x14ac:dyDescent="0.25">
      <c r="A131" s="49" t="s">
        <v>287</v>
      </c>
      <c r="B131" s="53" t="s">
        <v>302</v>
      </c>
      <c r="C131" s="61" t="s">
        <v>303</v>
      </c>
      <c r="D131" s="51"/>
      <c r="E131" s="52" t="s">
        <v>442</v>
      </c>
      <c r="F131" s="52">
        <v>2.3095583000000002E-4</v>
      </c>
      <c r="G131" s="52" t="s">
        <v>442</v>
      </c>
      <c r="H131" s="52" t="s">
        <v>441</v>
      </c>
      <c r="I131" s="52" t="s">
        <v>442</v>
      </c>
      <c r="J131" s="52" t="s">
        <v>442</v>
      </c>
      <c r="K131" s="52" t="s">
        <v>442</v>
      </c>
      <c r="L131" s="52" t="s">
        <v>442</v>
      </c>
      <c r="M131" s="52" t="s">
        <v>442</v>
      </c>
      <c r="N131" s="52" t="s">
        <v>435</v>
      </c>
      <c r="O131" s="52">
        <v>3.9592428000000034E-5</v>
      </c>
      <c r="P131" s="52">
        <v>5.3449777800000057E-4</v>
      </c>
      <c r="Q131" s="52">
        <v>3.2993690000000035E-7</v>
      </c>
      <c r="R131" s="52">
        <v>5.2789904000000056E-6</v>
      </c>
      <c r="S131" s="52">
        <v>8.1164477400000009E-4</v>
      </c>
      <c r="T131" s="52">
        <v>9.8981070000000011E-5</v>
      </c>
      <c r="U131" s="52" t="s">
        <v>441</v>
      </c>
      <c r="V131" s="52" t="s">
        <v>441</v>
      </c>
      <c r="W131" s="52">
        <v>0.13197476000000014</v>
      </c>
      <c r="X131" s="52" t="s">
        <v>441</v>
      </c>
      <c r="Y131" s="52" t="s">
        <v>441</v>
      </c>
      <c r="Z131" s="52" t="s">
        <v>441</v>
      </c>
      <c r="AA131" s="52" t="s">
        <v>441</v>
      </c>
      <c r="AB131" s="52">
        <v>1.3197476000000002E-8</v>
      </c>
      <c r="AC131" s="52">
        <v>3.2993690000000006E-2</v>
      </c>
      <c r="AD131" s="52">
        <v>6.5987380000000007E-3</v>
      </c>
      <c r="AE131" s="40"/>
      <c r="AF131" s="52" t="s">
        <v>441</v>
      </c>
      <c r="AG131" s="52" t="s">
        <v>441</v>
      </c>
      <c r="AH131" s="52" t="s">
        <v>441</v>
      </c>
      <c r="AI131" s="52" t="s">
        <v>441</v>
      </c>
      <c r="AJ131" s="52" t="s">
        <v>441</v>
      </c>
      <c r="AK131" s="52">
        <v>0.32993690000000003</v>
      </c>
      <c r="AL131" s="120" t="s">
        <v>299</v>
      </c>
    </row>
    <row r="132" spans="1:38" ht="26.45" customHeight="1" thickBot="1" x14ac:dyDescent="0.25">
      <c r="A132" s="49" t="s">
        <v>287</v>
      </c>
      <c r="B132" s="53" t="s">
        <v>304</v>
      </c>
      <c r="C132" s="61" t="s">
        <v>305</v>
      </c>
      <c r="D132" s="51"/>
      <c r="E132" s="52" t="s">
        <v>442</v>
      </c>
      <c r="F132" s="52">
        <v>3.9752800000000002E-4</v>
      </c>
      <c r="G132" s="52" t="s">
        <v>442</v>
      </c>
      <c r="H132" s="52" t="s">
        <v>441</v>
      </c>
      <c r="I132" s="52" t="s">
        <v>442</v>
      </c>
      <c r="J132" s="52" t="s">
        <v>442</v>
      </c>
      <c r="K132" s="52" t="s">
        <v>442</v>
      </c>
      <c r="L132" s="52" t="s">
        <v>442</v>
      </c>
      <c r="M132" s="52" t="s">
        <v>442</v>
      </c>
      <c r="N132" s="52">
        <v>6.9836E-5</v>
      </c>
      <c r="O132" s="52">
        <v>5.3720000000000004E-6</v>
      </c>
      <c r="P132" s="52">
        <v>3.0083200000000002E-6</v>
      </c>
      <c r="Q132" s="52">
        <v>8.5952000000000001E-7</v>
      </c>
      <c r="R132" s="52" t="s">
        <v>441</v>
      </c>
      <c r="S132" s="52" t="s">
        <v>441</v>
      </c>
      <c r="T132" s="52">
        <v>7.5208000000000001E-6</v>
      </c>
      <c r="U132" s="52" t="s">
        <v>441</v>
      </c>
      <c r="V132" s="52" t="s">
        <v>441</v>
      </c>
      <c r="W132" s="52">
        <v>5.3720000000000005E-4</v>
      </c>
      <c r="X132" s="52" t="s">
        <v>441</v>
      </c>
      <c r="Y132" s="52" t="s">
        <v>441</v>
      </c>
      <c r="Z132" s="52" t="s">
        <v>441</v>
      </c>
      <c r="AA132" s="52" t="s">
        <v>441</v>
      </c>
      <c r="AB132" s="52">
        <v>1.0743999999999998E-6</v>
      </c>
      <c r="AC132" s="52">
        <v>1.0744E-4</v>
      </c>
      <c r="AD132" s="52" t="s">
        <v>441</v>
      </c>
      <c r="AE132" s="40"/>
      <c r="AF132" s="52" t="s">
        <v>441</v>
      </c>
      <c r="AG132" s="52" t="s">
        <v>441</v>
      </c>
      <c r="AH132" s="52" t="s">
        <v>441</v>
      </c>
      <c r="AI132" s="52" t="s">
        <v>441</v>
      </c>
      <c r="AJ132" s="52" t="s">
        <v>441</v>
      </c>
      <c r="AK132" s="52">
        <v>5.3719999999999997E-2</v>
      </c>
      <c r="AL132" s="120" t="s">
        <v>426</v>
      </c>
    </row>
    <row r="133" spans="1:38" ht="26.45" customHeight="1" thickBot="1" x14ac:dyDescent="0.25">
      <c r="A133" s="49" t="s">
        <v>287</v>
      </c>
      <c r="B133" s="53" t="s">
        <v>306</v>
      </c>
      <c r="C133" s="61" t="s">
        <v>307</v>
      </c>
      <c r="D133" s="51"/>
      <c r="E133" s="52">
        <v>6.5174999999999999E-4</v>
      </c>
      <c r="F133" s="52">
        <v>1.027E-5</v>
      </c>
      <c r="G133" s="52">
        <v>8.9269999999999991E-5</v>
      </c>
      <c r="H133" s="52" t="s">
        <v>441</v>
      </c>
      <c r="I133" s="52">
        <v>2.7413000000000007E-5</v>
      </c>
      <c r="J133" s="52">
        <v>2.7413000000000007E-5</v>
      </c>
      <c r="K133" s="52">
        <v>3.0462400000000005E-5</v>
      </c>
      <c r="L133" s="52" t="s">
        <v>441</v>
      </c>
      <c r="M133" s="52">
        <v>1.106E-4</v>
      </c>
      <c r="N133" s="52">
        <v>2.3723700000000001E-5</v>
      </c>
      <c r="O133" s="52">
        <v>3.9737000000000006E-6</v>
      </c>
      <c r="P133" s="52">
        <v>1.1770999999999999E-3</v>
      </c>
      <c r="Q133" s="52">
        <v>1.0751899999999999E-5</v>
      </c>
      <c r="R133" s="52">
        <v>1.0712400000000001E-5</v>
      </c>
      <c r="S133" s="52">
        <v>9.8197000000000002E-6</v>
      </c>
      <c r="T133" s="52">
        <v>1.3690699999999999E-5</v>
      </c>
      <c r="U133" s="52">
        <v>1.5626200000000003E-5</v>
      </c>
      <c r="V133" s="52">
        <v>1.264948E-4</v>
      </c>
      <c r="W133" s="52">
        <v>2.1329999999999997E-5</v>
      </c>
      <c r="X133" s="52">
        <v>1.0427999999999999E-8</v>
      </c>
      <c r="Y133" s="52">
        <v>5.6958999999999997E-9</v>
      </c>
      <c r="Z133" s="52">
        <v>5.0876000000000005E-9</v>
      </c>
      <c r="AA133" s="52">
        <v>5.5221000000000002E-9</v>
      </c>
      <c r="AB133" s="52">
        <v>2.6733600000000001E-8</v>
      </c>
      <c r="AC133" s="52">
        <v>1.1849999999999999E-4</v>
      </c>
      <c r="AD133" s="52">
        <v>3.2389999999999996E-4</v>
      </c>
      <c r="AE133" s="40"/>
      <c r="AF133" s="52" t="s">
        <v>441</v>
      </c>
      <c r="AG133" s="52" t="s">
        <v>441</v>
      </c>
      <c r="AH133" s="52" t="s">
        <v>441</v>
      </c>
      <c r="AI133" s="52" t="s">
        <v>441</v>
      </c>
      <c r="AJ133" s="52" t="s">
        <v>441</v>
      </c>
      <c r="AK133" s="52">
        <v>790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40"/>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40"/>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7.3463261480975479E-4</v>
      </c>
      <c r="F139" s="52">
        <v>3.520563612941458E-3</v>
      </c>
      <c r="G139" s="52">
        <v>9.0286315370243873E-3</v>
      </c>
      <c r="H139" s="52" t="s">
        <v>441</v>
      </c>
      <c r="I139" s="52">
        <v>5.8079896813853426E-3</v>
      </c>
      <c r="J139" s="52">
        <v>5.8079896813853426E-3</v>
      </c>
      <c r="K139" s="52">
        <v>5.8079896813853426E-3</v>
      </c>
      <c r="L139" s="52" t="s">
        <v>441</v>
      </c>
      <c r="M139" s="52">
        <v>1.3921877366507279E-2</v>
      </c>
      <c r="N139" s="52">
        <v>8.5011832071999485E-2</v>
      </c>
      <c r="O139" s="52">
        <v>1.8715272258829164E-4</v>
      </c>
      <c r="P139" s="52">
        <v>1.092E-5</v>
      </c>
      <c r="Q139" s="52">
        <v>4.4523239925268137E-5</v>
      </c>
      <c r="R139" s="52">
        <v>4.1060196813853421E-4</v>
      </c>
      <c r="S139" s="52">
        <v>2.8378202999316906E-3</v>
      </c>
      <c r="T139" s="52">
        <v>2.9026566073365675E-4</v>
      </c>
      <c r="U139" s="52" t="s">
        <v>441</v>
      </c>
      <c r="V139" s="52">
        <v>0.33173218369560775</v>
      </c>
      <c r="W139" s="52">
        <v>9.7946652296195091E-2</v>
      </c>
      <c r="X139" s="52">
        <v>1.7498947188516983E-3</v>
      </c>
      <c r="Y139" s="52">
        <v>3.6840217291775408E-3</v>
      </c>
      <c r="Z139" s="52">
        <v>3.4661217291775408E-3</v>
      </c>
      <c r="AA139" s="52">
        <v>2.6438249625336443E-3</v>
      </c>
      <c r="AB139" s="52">
        <v>1.1543863139740424E-2</v>
      </c>
      <c r="AC139" s="52" t="s">
        <v>441</v>
      </c>
      <c r="AD139" s="52" t="s">
        <v>441</v>
      </c>
      <c r="AE139" s="40"/>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68">
        <f>SUM(E14:E140)</f>
        <v>16.577848435971013</v>
      </c>
      <c r="F141" s="68">
        <f>SUM(F14:F140)</f>
        <v>5.3409773431835577</v>
      </c>
      <c r="G141" s="68">
        <f t="shared" ref="G141:AD141" si="0">SUM(G14:G140)</f>
        <v>47.229463850966454</v>
      </c>
      <c r="H141" s="68">
        <f>SUM(H14:H140)</f>
        <v>5.0706258919945153</v>
      </c>
      <c r="I141" s="68">
        <f t="shared" si="0"/>
        <v>1.2267822238056811</v>
      </c>
      <c r="J141" s="68">
        <f t="shared" si="0"/>
        <v>2.484874354669985</v>
      </c>
      <c r="K141" s="68">
        <f t="shared" si="0"/>
        <v>4.7803416024280967</v>
      </c>
      <c r="L141" s="68">
        <f t="shared" si="0"/>
        <v>0.12339492640778334</v>
      </c>
      <c r="M141" s="68">
        <f t="shared" si="0"/>
        <v>112.07683380487013</v>
      </c>
      <c r="N141" s="68">
        <f t="shared" si="0"/>
        <v>0.88010768638957426</v>
      </c>
      <c r="O141" s="68">
        <f t="shared" si="0"/>
        <v>0.13669012131135214</v>
      </c>
      <c r="P141" s="68">
        <f t="shared" si="0"/>
        <v>9.7906678703405248E-3</v>
      </c>
      <c r="Q141" s="68">
        <f t="shared" si="0"/>
        <v>0.17276977871341412</v>
      </c>
      <c r="R141" s="68">
        <f>SUM(R14:R140)</f>
        <v>0.26492758649468112</v>
      </c>
      <c r="S141" s="68">
        <f t="shared" si="0"/>
        <v>3.4280066453934497</v>
      </c>
      <c r="T141" s="68">
        <f t="shared" si="0"/>
        <v>3.0542859896671772</v>
      </c>
      <c r="U141" s="68">
        <f t="shared" si="0"/>
        <v>2.4747870842336425E-2</v>
      </c>
      <c r="V141" s="68">
        <f t="shared" si="0"/>
        <v>6.0777563493300715</v>
      </c>
      <c r="W141" s="68">
        <f t="shared" si="0"/>
        <v>0.52217125929891095</v>
      </c>
      <c r="X141" s="68">
        <f t="shared" si="0"/>
        <v>1.4491623469662585E-2</v>
      </c>
      <c r="Y141" s="68">
        <f t="shared" si="0"/>
        <v>4.4807247461445661E-2</v>
      </c>
      <c r="Z141" s="68">
        <f t="shared" si="0"/>
        <v>2.7008354045388427E-2</v>
      </c>
      <c r="AA141" s="68">
        <f t="shared" si="0"/>
        <v>1.2134455060401381E-2</v>
      </c>
      <c r="AB141" s="68">
        <f t="shared" si="0"/>
        <v>9.8485682452534057E-2</v>
      </c>
      <c r="AC141" s="68">
        <f t="shared" si="0"/>
        <v>0.19611816203816715</v>
      </c>
      <c r="AD141" s="68">
        <f t="shared" si="0"/>
        <v>3.2339636752896812E-2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16.577848435971013</v>
      </c>
      <c r="F152" s="110">
        <f>SUM(F$141, F$151, IF(AND(ISNUMBER(SEARCH($B$4,"AT|BE|CH|GB|IE|LT|LU|NL")),SUM(F$143:F$149)&gt;0),SUM(F$143:F$149)-SUM(F$27:F$33),0))</f>
        <v>5.3409773431835577</v>
      </c>
      <c r="G152" s="10">
        <f t="shared" ref="G152:AD152" si="1">SUM(G$141, G$151, IF(AND(ISNUMBER(SEARCH($B$4,"AT|BE|CH|GB|IE|LT|LU|NL")),SUM(G$143:G$149)&gt;0),SUM(G$143:G$149)-SUM(G$27:G$33),0))</f>
        <v>47.229463850966454</v>
      </c>
      <c r="H152" s="10">
        <f t="shared" si="1"/>
        <v>5.0706258919945153</v>
      </c>
      <c r="I152" s="10">
        <f t="shared" si="1"/>
        <v>1.2267822238056811</v>
      </c>
      <c r="J152" s="10">
        <f t="shared" si="1"/>
        <v>2.484874354669985</v>
      </c>
      <c r="K152" s="10">
        <f t="shared" si="1"/>
        <v>4.7803416024280967</v>
      </c>
      <c r="L152" s="10">
        <f t="shared" si="1"/>
        <v>0.12339492640778334</v>
      </c>
      <c r="M152" s="10">
        <f t="shared" si="1"/>
        <v>112.07683380487013</v>
      </c>
      <c r="N152" s="10">
        <f t="shared" si="1"/>
        <v>0.88010768638957426</v>
      </c>
      <c r="O152" s="10">
        <f t="shared" si="1"/>
        <v>0.13669012131135214</v>
      </c>
      <c r="P152" s="10">
        <f t="shared" si="1"/>
        <v>9.7906678703405248E-3</v>
      </c>
      <c r="Q152" s="10">
        <f t="shared" si="1"/>
        <v>0.17276977871341412</v>
      </c>
      <c r="R152" s="10">
        <f t="shared" si="1"/>
        <v>0.26492758649468112</v>
      </c>
      <c r="S152" s="10">
        <f t="shared" si="1"/>
        <v>3.4280066453934497</v>
      </c>
      <c r="T152" s="10">
        <f t="shared" si="1"/>
        <v>3.0542859896671772</v>
      </c>
      <c r="U152" s="10">
        <f t="shared" si="1"/>
        <v>2.4747870842336425E-2</v>
      </c>
      <c r="V152" s="10">
        <f t="shared" si="1"/>
        <v>6.0777563493300715</v>
      </c>
      <c r="W152" s="10">
        <f t="shared" si="1"/>
        <v>0.52217125929891095</v>
      </c>
      <c r="X152" s="10">
        <f t="shared" si="1"/>
        <v>1.4491623469662585E-2</v>
      </c>
      <c r="Y152" s="10">
        <f t="shared" si="1"/>
        <v>4.4807247461445661E-2</v>
      </c>
      <c r="Z152" s="10">
        <f t="shared" si="1"/>
        <v>2.7008354045388427E-2</v>
      </c>
      <c r="AA152" s="10">
        <f t="shared" si="1"/>
        <v>1.2134455060401381E-2</v>
      </c>
      <c r="AB152" s="10">
        <f t="shared" si="1"/>
        <v>9.8485682452534057E-2</v>
      </c>
      <c r="AC152" s="10">
        <f t="shared" si="1"/>
        <v>0.19611816203816715</v>
      </c>
      <c r="AD152" s="10">
        <f t="shared" si="1"/>
        <v>3.2339636752896812E-2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16.577848435971013</v>
      </c>
      <c r="F154" s="110">
        <f>SUM(F$141, F$153, -1 * IF(OR($B$6=2005,$B$6&gt;=2020),SUM(F$99:F$122),0), IF(AND(ISNUMBER(SEARCH($B$4,"AT|BE|CH|GB|IE|LT|LU|NL")),SUM(F$143:F$149)&gt;0),SUM(F$143:F$149)-SUM(F$27:F$33),0))</f>
        <v>5.3409773431835577</v>
      </c>
      <c r="G154" s="10">
        <f>SUM(G$141, G$153, IF(AND(ISNUMBER(SEARCH($B$4,"AT|BE|CH|GB|IE|LT|LU|NL")),SUM(G$143:G$149)&gt;0),SUM(G$143:G$149)-SUM(G$27:G$33),0))</f>
        <v>47.229463850966454</v>
      </c>
      <c r="H154" s="10">
        <f>SUM(H$141, H$153, IF(AND(ISNUMBER(SEARCH($B$4,"AT|BE|CH|GB|IE|LT|LU|NL")),SUM(H$143:H$149)&gt;0),SUM(H$143:H$149)-SUM(H$27:H$33),0))</f>
        <v>5.0706258919945153</v>
      </c>
      <c r="I154" s="10">
        <f t="shared" ref="I154:AD154" si="2">SUM(I$141, I$153, IF(AND(ISNUMBER(SEARCH($B$4,"AT|BE|CH|GB|IE|LT|LU|NL")),SUM(I$143:I$149)&gt;0),SUM(I$143:I$149)-SUM(I$27:I$33),0))</f>
        <v>1.2267822238056811</v>
      </c>
      <c r="J154" s="10">
        <f t="shared" si="2"/>
        <v>2.484874354669985</v>
      </c>
      <c r="K154" s="10">
        <f t="shared" si="2"/>
        <v>4.7803416024280967</v>
      </c>
      <c r="L154" s="10">
        <f t="shared" si="2"/>
        <v>0.12339492640778334</v>
      </c>
      <c r="M154" s="10">
        <f t="shared" si="2"/>
        <v>112.07683380487013</v>
      </c>
      <c r="N154" s="10">
        <f t="shared" si="2"/>
        <v>0.88010768638957426</v>
      </c>
      <c r="O154" s="10">
        <f t="shared" si="2"/>
        <v>0.13669012131135214</v>
      </c>
      <c r="P154" s="10">
        <f t="shared" si="2"/>
        <v>9.7906678703405248E-3</v>
      </c>
      <c r="Q154" s="10">
        <f t="shared" si="2"/>
        <v>0.17276977871341412</v>
      </c>
      <c r="R154" s="10">
        <f t="shared" si="2"/>
        <v>0.26492758649468112</v>
      </c>
      <c r="S154" s="10">
        <f t="shared" si="2"/>
        <v>3.4280066453934497</v>
      </c>
      <c r="T154" s="10">
        <f t="shared" si="2"/>
        <v>3.0542859896671772</v>
      </c>
      <c r="U154" s="10">
        <f t="shared" si="2"/>
        <v>2.4747870842336425E-2</v>
      </c>
      <c r="V154" s="10">
        <f t="shared" si="2"/>
        <v>6.0777563493300715</v>
      </c>
      <c r="W154" s="10">
        <f t="shared" si="2"/>
        <v>0.52217125929891095</v>
      </c>
      <c r="X154" s="10">
        <f t="shared" si="2"/>
        <v>1.4491623469662585E-2</v>
      </c>
      <c r="Y154" s="10">
        <f t="shared" si="2"/>
        <v>4.4807247461445661E-2</v>
      </c>
      <c r="Z154" s="10">
        <f t="shared" si="2"/>
        <v>2.7008354045388427E-2</v>
      </c>
      <c r="AA154" s="10">
        <f t="shared" si="2"/>
        <v>1.2134455060401381E-2</v>
      </c>
      <c r="AB154" s="10">
        <f t="shared" si="2"/>
        <v>9.8485682452534057E-2</v>
      </c>
      <c r="AC154" s="10">
        <f t="shared" si="2"/>
        <v>0.19611816203816715</v>
      </c>
      <c r="AD154" s="10">
        <f t="shared" si="2"/>
        <v>3.2339636752896812E-2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4.3967786457539093</v>
      </c>
      <c r="F157" s="112">
        <v>6.6086043682742872</v>
      </c>
      <c r="G157" s="112">
        <v>0.29216987760613899</v>
      </c>
      <c r="H157" s="112" t="s">
        <v>441</v>
      </c>
      <c r="I157" s="112">
        <v>9.8762291459720694E-2</v>
      </c>
      <c r="J157" s="112">
        <v>9.8762291459720694E-2</v>
      </c>
      <c r="K157" s="112">
        <v>9.8762291459720694E-2</v>
      </c>
      <c r="L157" s="112">
        <v>1.4814343718958104E-2</v>
      </c>
      <c r="M157" s="112">
        <v>0.67326689109400994</v>
      </c>
      <c r="N157" s="112" t="s">
        <v>441</v>
      </c>
      <c r="O157" s="112" t="s">
        <v>441</v>
      </c>
      <c r="P157" s="112" t="s">
        <v>441</v>
      </c>
      <c r="Q157" s="112" t="s">
        <v>441</v>
      </c>
      <c r="R157" s="112" t="s">
        <v>441</v>
      </c>
      <c r="S157" s="112" t="s">
        <v>441</v>
      </c>
      <c r="T157" s="112" t="s">
        <v>441</v>
      </c>
      <c r="U157" s="112" t="s">
        <v>441</v>
      </c>
      <c r="V157" s="112" t="s">
        <v>441</v>
      </c>
      <c r="W157" s="112">
        <v>2.0869276952445118E-2</v>
      </c>
      <c r="X157" s="112" t="s">
        <v>441</v>
      </c>
      <c r="Y157" s="112" t="s">
        <v>441</v>
      </c>
      <c r="Z157" s="112" t="s">
        <v>441</v>
      </c>
      <c r="AA157" s="112" t="s">
        <v>441</v>
      </c>
      <c r="AB157" s="112" t="s">
        <v>441</v>
      </c>
      <c r="AC157" s="112" t="s">
        <v>441</v>
      </c>
      <c r="AD157" s="112" t="s">
        <v>441</v>
      </c>
      <c r="AE157" s="43"/>
      <c r="AF157" s="16">
        <v>15338.918560047161</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8.4907193041431156E-2</v>
      </c>
      <c r="F158" s="112">
        <v>0.12187199382473074</v>
      </c>
      <c r="G158" s="112">
        <v>5.388025208773242E-3</v>
      </c>
      <c r="H158" s="112" t="s">
        <v>441</v>
      </c>
      <c r="I158" s="112">
        <v>7.8365594801741592E-5</v>
      </c>
      <c r="J158" s="112">
        <v>7.8365594801741592E-5</v>
      </c>
      <c r="K158" s="112">
        <v>7.8365594801741592E-5</v>
      </c>
      <c r="L158" s="112">
        <v>1.1754839220261238E-5</v>
      </c>
      <c r="M158" s="112">
        <v>2.4841787447685334E-2</v>
      </c>
      <c r="N158" s="112" t="s">
        <v>441</v>
      </c>
      <c r="O158" s="112" t="s">
        <v>441</v>
      </c>
      <c r="P158" s="112" t="s">
        <v>441</v>
      </c>
      <c r="Q158" s="112" t="s">
        <v>441</v>
      </c>
      <c r="R158" s="112" t="s">
        <v>441</v>
      </c>
      <c r="S158" s="112" t="s">
        <v>441</v>
      </c>
      <c r="T158" s="112" t="s">
        <v>441</v>
      </c>
      <c r="U158" s="112" t="s">
        <v>441</v>
      </c>
      <c r="V158" s="112" t="s">
        <v>441</v>
      </c>
      <c r="W158" s="112">
        <v>3.8485892786757067E-4</v>
      </c>
      <c r="X158" s="112" t="s">
        <v>441</v>
      </c>
      <c r="Y158" s="112" t="s">
        <v>441</v>
      </c>
      <c r="Z158" s="112" t="s">
        <v>441</v>
      </c>
      <c r="AA158" s="112" t="s">
        <v>441</v>
      </c>
      <c r="AB158" s="112" t="s">
        <v>441</v>
      </c>
      <c r="AC158" s="112" t="s">
        <v>441</v>
      </c>
      <c r="AD158" s="112" t="s">
        <v>441</v>
      </c>
      <c r="AE158" s="43"/>
      <c r="AF158" s="16">
        <v>282.87131198266451</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3.5770606620295298</v>
      </c>
      <c r="F159" s="112">
        <v>0.12454539742668129</v>
      </c>
      <c r="G159" s="112">
        <v>0.96581680000000003</v>
      </c>
      <c r="H159" s="112" t="s">
        <v>441</v>
      </c>
      <c r="I159" s="112">
        <v>0.17036138686108346</v>
      </c>
      <c r="J159" s="112">
        <v>0.20035286079251788</v>
      </c>
      <c r="K159" s="112">
        <v>0.20035286079251788</v>
      </c>
      <c r="L159" s="112">
        <v>4.5922132477514291E-3</v>
      </c>
      <c r="M159" s="112">
        <v>0.26248149360520395</v>
      </c>
      <c r="N159" s="112">
        <v>1.0413539999999999E-2</v>
      </c>
      <c r="O159" s="112">
        <v>1.00826E-3</v>
      </c>
      <c r="P159" s="112">
        <v>1.67786E-3</v>
      </c>
      <c r="Q159" s="112">
        <v>2.4236840000000003E-2</v>
      </c>
      <c r="R159" s="112">
        <v>2.591856E-2</v>
      </c>
      <c r="S159" s="112">
        <v>7.1553649999999996E-2</v>
      </c>
      <c r="T159" s="112">
        <v>1.111016</v>
      </c>
      <c r="U159" s="112">
        <v>1.0419330000000001E-2</v>
      </c>
      <c r="V159" s="112">
        <v>8.0583600000000005E-2</v>
      </c>
      <c r="W159" s="112">
        <v>2.0178709999999999E-2</v>
      </c>
      <c r="X159" s="112">
        <v>2.3532500000000001E-4</v>
      </c>
      <c r="Y159" s="112">
        <v>1.3449899999999999E-3</v>
      </c>
      <c r="Z159" s="112">
        <v>1.00826E-3</v>
      </c>
      <c r="AA159" s="112">
        <v>3.3653700000000003E-4</v>
      </c>
      <c r="AB159" s="112">
        <v>2.9251120000000001E-3</v>
      </c>
      <c r="AC159" s="112">
        <v>7.3926200000000008E-3</v>
      </c>
      <c r="AD159" s="112">
        <v>2.0465850000000001E-2</v>
      </c>
      <c r="AE159" s="43"/>
      <c r="AF159" s="16">
        <v>2803.3771999999999</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55" priority="9" operator="containsText" text="NR">
      <formula>NOT(ISERROR(SEARCH("NR",E14)))</formula>
    </cfRule>
  </conditionalFormatting>
  <conditionalFormatting sqref="E14:AK140">
    <cfRule type="containsText" dxfId="54" priority="1" operator="containsText" text="NA">
      <formula>NOT(ISERROR(SEARCH("NA",E14)))</formula>
    </cfRule>
    <cfRule type="containsText" dxfId="53" priority="2" operator="containsText" text="IE">
      <formula>NOT(ISERROR(SEARCH("IE",E14)))</formula>
    </cfRule>
    <cfRule type="containsText" dxfId="52" priority="3" operator="containsText" text="NE">
      <formula>NOT(ISERROR(SEARCH("NE",E14)))</formula>
    </cfRule>
    <cfRule type="containsText" dxfId="51" priority="4" operator="containsText" text="NO">
      <formula>NOT(ISERROR(SEARCH("NO",E14)))</formula>
    </cfRule>
    <cfRule type="cellIs" dxfId="50" priority="6" operator="equal">
      <formula>0</formula>
    </cfRule>
  </conditionalFormatting>
  <conditionalFormatting sqref="E23:AK140">
    <cfRule type="cellIs" dxfId="49" priority="5" operator="lessThan">
      <formula>0</formula>
    </cfRule>
    <cfRule type="cellIs" dxfId="48" priority="7" operator="equal">
      <formula>"NR"</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98532-543A-44B8-858F-24CE26C2FA3B}">
  <sheetPr codeName="Sheet28"/>
  <dimension ref="A1:AL170"/>
  <sheetViews>
    <sheetView zoomScale="70" zoomScaleNormal="70" workbookViewId="0">
      <pane xSplit="4" ySplit="13" topLeftCell="E12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2018</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2.1116159999999998E-3</v>
      </c>
      <c r="F14" s="52">
        <v>2.5989120000000003E-5</v>
      </c>
      <c r="G14" s="52">
        <v>1.5226704000000002E-3</v>
      </c>
      <c r="H14" s="52" t="s">
        <v>441</v>
      </c>
      <c r="I14" s="52">
        <v>2.5989120000000003E-5</v>
      </c>
      <c r="J14" s="52">
        <v>1.0395648000000001E-4</v>
      </c>
      <c r="K14" s="52">
        <v>2.1116160000000001E-4</v>
      </c>
      <c r="L14" s="52">
        <v>8.706355200000002E-6</v>
      </c>
      <c r="M14" s="52">
        <v>5.2627967999999993E-4</v>
      </c>
      <c r="N14" s="52">
        <v>1.3221964800000003E-4</v>
      </c>
      <c r="O14" s="52">
        <v>4.4181504000000008E-5</v>
      </c>
      <c r="P14" s="52">
        <v>4.4181504000000008E-5</v>
      </c>
      <c r="Q14" s="52">
        <v>5.8800384000000003E-5</v>
      </c>
      <c r="R14" s="52">
        <v>4.4181504000000008E-5</v>
      </c>
      <c r="S14" s="52">
        <v>8.8363008000000016E-5</v>
      </c>
      <c r="T14" s="52">
        <v>4.4181504000000008E-5</v>
      </c>
      <c r="U14" s="52">
        <v>2.2058265599999999E-4</v>
      </c>
      <c r="V14" s="52">
        <v>5.8800384000000003E-5</v>
      </c>
      <c r="W14" s="52">
        <v>1.6243200000000001E-5</v>
      </c>
      <c r="X14" s="52" t="s">
        <v>441</v>
      </c>
      <c r="Y14" s="52" t="s">
        <v>441</v>
      </c>
      <c r="Z14" s="52" t="s">
        <v>441</v>
      </c>
      <c r="AA14" s="52">
        <v>2.2480588800000003E-7</v>
      </c>
      <c r="AB14" s="52">
        <v>2.2480588800000003E-7</v>
      </c>
      <c r="AC14" s="52" t="s">
        <v>441</v>
      </c>
      <c r="AD14" s="52" t="s">
        <v>441</v>
      </c>
      <c r="AE14" s="33"/>
      <c r="AF14" s="52">
        <v>32.054400000000001</v>
      </c>
      <c r="AG14" s="52" t="s">
        <v>441</v>
      </c>
      <c r="AH14" s="52" t="s">
        <v>441</v>
      </c>
      <c r="AI14" s="52">
        <v>0.432</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6.1063794772000003E-3</v>
      </c>
      <c r="F17" s="52">
        <v>5.2567469499999989E-4</v>
      </c>
      <c r="G17" s="52">
        <v>4.5588045899999994E-6</v>
      </c>
      <c r="H17" s="52" t="s">
        <v>441</v>
      </c>
      <c r="I17" s="52">
        <v>2.1330838109999997E-4</v>
      </c>
      <c r="J17" s="52">
        <v>2.1330838109999997E-4</v>
      </c>
      <c r="K17" s="52">
        <v>2.1330838109999997E-4</v>
      </c>
      <c r="L17" s="52">
        <v>1.14682373004E-4</v>
      </c>
      <c r="M17" s="52">
        <v>1.0147176753999999E-3</v>
      </c>
      <c r="N17" s="52">
        <v>9.4591134699999999E-7</v>
      </c>
      <c r="O17" s="52">
        <v>7.1825436899999998E-8</v>
      </c>
      <c r="P17" s="52">
        <v>7.5758264279999993E-6</v>
      </c>
      <c r="Q17" s="52">
        <v>1.482316532E-6</v>
      </c>
      <c r="R17" s="52">
        <v>2.1942417649999999E-6</v>
      </c>
      <c r="S17" s="52">
        <v>2.276060545E-6</v>
      </c>
      <c r="T17" s="52">
        <v>2.3454876019999998E-7</v>
      </c>
      <c r="U17" s="52">
        <v>1.804887194E-6</v>
      </c>
      <c r="V17" s="52">
        <v>3.0458093345000001E-4</v>
      </c>
      <c r="W17" s="52">
        <v>1.4289428160000001E-5</v>
      </c>
      <c r="X17" s="52">
        <v>1.9392795360000002E-8</v>
      </c>
      <c r="Y17" s="52">
        <v>1.5310101599999999E-7</v>
      </c>
      <c r="Z17" s="52">
        <v>1.735144848E-8</v>
      </c>
      <c r="AA17" s="52">
        <v>1.5310101599999999E-8</v>
      </c>
      <c r="AB17" s="52">
        <v>2.0515536144E-7</v>
      </c>
      <c r="AC17" s="52" t="s">
        <v>441</v>
      </c>
      <c r="AD17" s="52" t="s">
        <v>441</v>
      </c>
      <c r="AE17" s="33"/>
      <c r="AF17" s="52">
        <v>21.967879400000001</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5.0065687633764948E-2</v>
      </c>
      <c r="F18" s="52">
        <v>2.6622614468499992E-3</v>
      </c>
      <c r="G18" s="52">
        <v>5.7257418381710147E-2</v>
      </c>
      <c r="H18" s="52" t="s">
        <v>441</v>
      </c>
      <c r="I18" s="52">
        <v>1.9277380396701196E-3</v>
      </c>
      <c r="J18" s="52">
        <v>1.9277380396701196E-3</v>
      </c>
      <c r="K18" s="52">
        <v>1.9277380396701196E-3</v>
      </c>
      <c r="L18" s="52">
        <v>1.0748817672899726E-3</v>
      </c>
      <c r="M18" s="52">
        <v>6.6645963345007189E-3</v>
      </c>
      <c r="N18" s="52">
        <v>7.8013222159076E-6</v>
      </c>
      <c r="O18" s="52">
        <v>5.8595928729611985E-7</v>
      </c>
      <c r="P18" s="52">
        <v>1.7705628623150395E-5</v>
      </c>
      <c r="Q18" s="52">
        <v>4.0250173076975992E-6</v>
      </c>
      <c r="R18" s="52">
        <v>1.9337015459845997E-5</v>
      </c>
      <c r="S18" s="52">
        <v>2.1136538113754794E-5</v>
      </c>
      <c r="T18" s="52">
        <v>9.1660476994135989E-7</v>
      </c>
      <c r="U18" s="52">
        <v>1.1218520610783197E-5</v>
      </c>
      <c r="V18" s="52">
        <v>2.7906213766906995E-3</v>
      </c>
      <c r="W18" s="52">
        <v>1.3431549461388799E-4</v>
      </c>
      <c r="X18" s="52">
        <v>1.8228531411884798E-7</v>
      </c>
      <c r="Y18" s="52">
        <v>1.4390945851487996E-6</v>
      </c>
      <c r="Z18" s="52">
        <v>1.6309738631686398E-7</v>
      </c>
      <c r="AA18" s="52">
        <v>1.4390945851487998E-7</v>
      </c>
      <c r="AB18" s="52">
        <v>1.9283867440993915E-6</v>
      </c>
      <c r="AC18" s="52" t="s">
        <v>441</v>
      </c>
      <c r="AD18" s="52" t="s">
        <v>441</v>
      </c>
      <c r="AE18" s="33"/>
      <c r="AF18" s="52">
        <v>107.40792038391999</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0.177302034</v>
      </c>
      <c r="F21" s="52">
        <v>8.6404499999999992E-3</v>
      </c>
      <c r="G21" s="52">
        <v>6.2664134400000002E-2</v>
      </c>
      <c r="H21" s="52" t="s">
        <v>441</v>
      </c>
      <c r="I21" s="52">
        <v>6.9123599999999993E-3</v>
      </c>
      <c r="J21" s="52">
        <v>6.9123599999999993E-3</v>
      </c>
      <c r="K21" s="52">
        <v>6.9123599999999993E-3</v>
      </c>
      <c r="L21" s="52">
        <v>3.8709216E-3</v>
      </c>
      <c r="M21" s="52">
        <v>2.2810787999999999E-2</v>
      </c>
      <c r="N21" s="52">
        <v>2.7649440000000003E-5</v>
      </c>
      <c r="O21" s="52">
        <v>2.0737079999999999E-6</v>
      </c>
      <c r="P21" s="52">
        <v>4.1474159999999994E-5</v>
      </c>
      <c r="Q21" s="52">
        <v>1.0368539999999998E-5</v>
      </c>
      <c r="R21" s="52">
        <v>6.9123599999999997E-5</v>
      </c>
      <c r="S21" s="52">
        <v>7.6035959999999985E-5</v>
      </c>
      <c r="T21" s="52">
        <v>2.7649440000000004E-6</v>
      </c>
      <c r="U21" s="52">
        <v>3.8017979999999993E-5</v>
      </c>
      <c r="V21" s="52">
        <v>1.0022922E-2</v>
      </c>
      <c r="W21" s="52">
        <v>4.838652E-4</v>
      </c>
      <c r="X21" s="52">
        <v>6.5667420000000011E-7</v>
      </c>
      <c r="Y21" s="52">
        <v>5.1842699999999992E-6</v>
      </c>
      <c r="Z21" s="52">
        <v>5.8755059999999994E-7</v>
      </c>
      <c r="AA21" s="52">
        <v>5.1842699999999999E-7</v>
      </c>
      <c r="AB21" s="52">
        <v>6.9469217999999998E-6</v>
      </c>
      <c r="AC21" s="52" t="s">
        <v>441</v>
      </c>
      <c r="AD21" s="52" t="s">
        <v>441</v>
      </c>
      <c r="AE21" s="33"/>
      <c r="AF21" s="52">
        <v>295.36799999999999</v>
      </c>
      <c r="AG21" s="52" t="s">
        <v>441</v>
      </c>
      <c r="AH21" s="52" t="s">
        <v>441</v>
      </c>
      <c r="AI21" s="52" t="s">
        <v>435</v>
      </c>
      <c r="AJ21" s="52">
        <v>50.25</v>
      </c>
      <c r="AK21" s="52" t="s">
        <v>441</v>
      </c>
      <c r="AL21" s="120" t="s">
        <v>49</v>
      </c>
    </row>
    <row r="22" spans="1:38" ht="26.45" customHeight="1" thickBot="1" x14ac:dyDescent="0.25">
      <c r="A22" s="49" t="s">
        <v>53</v>
      </c>
      <c r="B22" s="53" t="s">
        <v>68</v>
      </c>
      <c r="C22" s="50" t="s">
        <v>69</v>
      </c>
      <c r="D22" s="51"/>
      <c r="E22" s="52">
        <v>2.6425491840000002E-3</v>
      </c>
      <c r="F22" s="52">
        <v>1.287792E-4</v>
      </c>
      <c r="G22" s="52">
        <v>2.170168E-6</v>
      </c>
      <c r="H22" s="52" t="s">
        <v>441</v>
      </c>
      <c r="I22" s="52">
        <v>1.0302335999999999E-4</v>
      </c>
      <c r="J22" s="52">
        <v>1.0302335999999999E-4</v>
      </c>
      <c r="K22" s="52">
        <v>1.0302335999999999E-4</v>
      </c>
      <c r="L22" s="52">
        <v>5.7693081600000003E-5</v>
      </c>
      <c r="M22" s="52">
        <v>3.3997708799999996E-4</v>
      </c>
      <c r="N22" s="52">
        <v>4.1209344000000002E-7</v>
      </c>
      <c r="O22" s="52">
        <v>3.0907008000000003E-8</v>
      </c>
      <c r="P22" s="52">
        <v>6.1814015999999995E-7</v>
      </c>
      <c r="Q22" s="52">
        <v>1.5453503999999999E-7</v>
      </c>
      <c r="R22" s="52">
        <v>1.0302336E-6</v>
      </c>
      <c r="S22" s="52">
        <v>1.13325696E-6</v>
      </c>
      <c r="T22" s="52">
        <v>4.1209344000000006E-8</v>
      </c>
      <c r="U22" s="52">
        <v>5.6662847999999998E-7</v>
      </c>
      <c r="V22" s="52">
        <v>1.4938387200000001E-4</v>
      </c>
      <c r="W22" s="52">
        <v>7.2116352000000003E-6</v>
      </c>
      <c r="X22" s="52">
        <v>9.7872192000000006E-9</v>
      </c>
      <c r="Y22" s="52">
        <v>7.7267519999999993E-8</v>
      </c>
      <c r="Z22" s="52">
        <v>8.7569856000000006E-9</v>
      </c>
      <c r="AA22" s="52">
        <v>7.7267520000000007E-9</v>
      </c>
      <c r="AB22" s="52">
        <v>1.0353847679999999E-7</v>
      </c>
      <c r="AC22" s="52" t="s">
        <v>441</v>
      </c>
      <c r="AD22" s="52" t="s">
        <v>441</v>
      </c>
      <c r="AE22" s="33"/>
      <c r="AF22" s="52">
        <v>5.1511680000000002</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0.52517094761496497</v>
      </c>
      <c r="F23" s="52">
        <v>5.4353559413274591E-2</v>
      </c>
      <c r="G23" s="52">
        <v>2.9293301194006438E-4</v>
      </c>
      <c r="H23" s="52">
        <v>1.2876176349013821E-4</v>
      </c>
      <c r="I23" s="52">
        <v>3.386434379790635E-2</v>
      </c>
      <c r="J23" s="52">
        <v>3.386434379790635E-2</v>
      </c>
      <c r="K23" s="52">
        <v>3.386434379790635E-2</v>
      </c>
      <c r="L23" s="52">
        <v>2.1020357889765064E-2</v>
      </c>
      <c r="M23" s="52">
        <v>0.17340990498034362</v>
      </c>
      <c r="N23" s="52">
        <v>3.6214245981601369E-2</v>
      </c>
      <c r="O23" s="52">
        <v>1.6095220436267277E-4</v>
      </c>
      <c r="P23" s="52" t="s">
        <v>441</v>
      </c>
      <c r="Q23" s="52" t="s">
        <v>441</v>
      </c>
      <c r="R23" s="52">
        <v>8.0476102181336381E-4</v>
      </c>
      <c r="S23" s="52">
        <v>2.7361874741654368E-2</v>
      </c>
      <c r="T23" s="52">
        <v>1.1266654305387095E-3</v>
      </c>
      <c r="U23" s="52">
        <v>1.6095220436267277E-4</v>
      </c>
      <c r="V23" s="52">
        <v>1.6095220436267276E-2</v>
      </c>
      <c r="W23" s="52">
        <v>1.6095220436267276E-3</v>
      </c>
      <c r="X23" s="52">
        <v>4.8285661308801822E-4</v>
      </c>
      <c r="Y23" s="52">
        <v>8.0476102181336381E-4</v>
      </c>
      <c r="Z23" s="52" t="s">
        <v>441</v>
      </c>
      <c r="AA23" s="52" t="s">
        <v>441</v>
      </c>
      <c r="AB23" s="52">
        <v>1.2876176349013819E-3</v>
      </c>
      <c r="AC23" s="52" t="s">
        <v>441</v>
      </c>
      <c r="AD23" s="52" t="s">
        <v>441</v>
      </c>
      <c r="AE23" s="33"/>
      <c r="AF23" s="52">
        <v>695.31352284674642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2.0677103181240002E-3</v>
      </c>
      <c r="F24" s="52">
        <v>6.4266672049800009E-4</v>
      </c>
      <c r="G24" s="52">
        <v>6.14724689172E-7</v>
      </c>
      <c r="H24" s="52" t="s">
        <v>441</v>
      </c>
      <c r="I24" s="52">
        <v>2.1794784434279999E-5</v>
      </c>
      <c r="J24" s="52">
        <v>2.1794784434279999E-5</v>
      </c>
      <c r="K24" s="52">
        <v>2.1794784434279999E-5</v>
      </c>
      <c r="L24" s="52">
        <v>8.7179137737119993E-7</v>
      </c>
      <c r="M24" s="52">
        <v>8.1031890845400004E-4</v>
      </c>
      <c r="N24" s="52">
        <v>3.07362344586E-7</v>
      </c>
      <c r="O24" s="52">
        <v>2.5147828193399998E-8</v>
      </c>
      <c r="P24" s="52">
        <v>1.5088696916040002E-5</v>
      </c>
      <c r="Q24" s="52">
        <v>2.7942031326000002E-6</v>
      </c>
      <c r="R24" s="52">
        <v>3.6324640723800002E-7</v>
      </c>
      <c r="S24" s="52">
        <v>7.2649281447599994E-8</v>
      </c>
      <c r="T24" s="52">
        <v>3.6324640723800002E-7</v>
      </c>
      <c r="U24" s="52">
        <v>1.6206378169080002E-6</v>
      </c>
      <c r="V24" s="52">
        <v>2.0397682867980001E-5</v>
      </c>
      <c r="W24" s="52" t="s">
        <v>435</v>
      </c>
      <c r="X24" s="52" t="s">
        <v>435</v>
      </c>
      <c r="Y24" s="52" t="s">
        <v>435</v>
      </c>
      <c r="Z24" s="52" t="s">
        <v>435</v>
      </c>
      <c r="AA24" s="52" t="s">
        <v>435</v>
      </c>
      <c r="AB24" s="52" t="s">
        <v>435</v>
      </c>
      <c r="AC24" s="52" t="s">
        <v>441</v>
      </c>
      <c r="AD24" s="52" t="s">
        <v>441</v>
      </c>
      <c r="AE24" s="33"/>
      <c r="AF24" s="52">
        <v>27.942031326000002</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0.48459401815852499</v>
      </c>
      <c r="F25" s="52">
        <v>0.65726202097233177</v>
      </c>
      <c r="G25" s="52">
        <v>2.9057899909076798E-2</v>
      </c>
      <c r="H25" s="52" t="s">
        <v>441</v>
      </c>
      <c r="I25" s="52">
        <v>5.4885054988613102E-3</v>
      </c>
      <c r="J25" s="52">
        <v>5.4885054988613102E-3</v>
      </c>
      <c r="K25" s="52">
        <v>5.4885054988613102E-3</v>
      </c>
      <c r="L25" s="52">
        <v>8.2327582482919653E-4</v>
      </c>
      <c r="M25" s="52">
        <v>0.29105298979420302</v>
      </c>
      <c r="N25" s="52" t="s">
        <v>441</v>
      </c>
      <c r="O25" s="52" t="s">
        <v>441</v>
      </c>
      <c r="P25" s="52" t="s">
        <v>441</v>
      </c>
      <c r="Q25" s="52" t="s">
        <v>441</v>
      </c>
      <c r="R25" s="52" t="s">
        <v>441</v>
      </c>
      <c r="S25" s="52" t="s">
        <v>441</v>
      </c>
      <c r="T25" s="52" t="s">
        <v>441</v>
      </c>
      <c r="U25" s="52" t="s">
        <v>441</v>
      </c>
      <c r="V25" s="52" t="s">
        <v>441</v>
      </c>
      <c r="W25" s="52">
        <v>2.0755642767547313E-3</v>
      </c>
      <c r="X25" s="52" t="s">
        <v>441</v>
      </c>
      <c r="Y25" s="52" t="s">
        <v>441</v>
      </c>
      <c r="Z25" s="52" t="s">
        <v>441</v>
      </c>
      <c r="AA25" s="52" t="s">
        <v>441</v>
      </c>
      <c r="AB25" s="52" t="s">
        <v>441</v>
      </c>
      <c r="AC25" s="52" t="s">
        <v>441</v>
      </c>
      <c r="AD25" s="52" t="s">
        <v>441</v>
      </c>
      <c r="AE25" s="33"/>
      <c r="AF25" s="52">
        <v>1525.539743414728</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2.8884748098712471E-2</v>
      </c>
      <c r="F26" s="52">
        <v>6.2139318563213489E-2</v>
      </c>
      <c r="G26" s="52">
        <v>2.7995837172720972E-3</v>
      </c>
      <c r="H26" s="52" t="s">
        <v>441</v>
      </c>
      <c r="I26" s="52">
        <v>9.6182379200430599E-5</v>
      </c>
      <c r="J26" s="52">
        <v>9.6182379200430599E-5</v>
      </c>
      <c r="K26" s="52">
        <v>9.6182379200430599E-5</v>
      </c>
      <c r="L26" s="52">
        <v>1.4427356880064589E-5</v>
      </c>
      <c r="M26" s="52">
        <v>0.44787259897579418</v>
      </c>
      <c r="N26" s="52">
        <v>0.27511626</v>
      </c>
      <c r="O26" s="52" t="s">
        <v>441</v>
      </c>
      <c r="P26" s="52" t="s">
        <v>441</v>
      </c>
      <c r="Q26" s="52" t="s">
        <v>441</v>
      </c>
      <c r="R26" s="52" t="s">
        <v>441</v>
      </c>
      <c r="S26" s="52" t="s">
        <v>441</v>
      </c>
      <c r="T26" s="52" t="s">
        <v>441</v>
      </c>
      <c r="U26" s="52" t="s">
        <v>441</v>
      </c>
      <c r="V26" s="52" t="s">
        <v>441</v>
      </c>
      <c r="W26" s="52">
        <v>8.3123680634641071E-4</v>
      </c>
      <c r="X26" s="52" t="s">
        <v>441</v>
      </c>
      <c r="Y26" s="52" t="s">
        <v>441</v>
      </c>
      <c r="Z26" s="52" t="s">
        <v>441</v>
      </c>
      <c r="AA26" s="52" t="s">
        <v>441</v>
      </c>
      <c r="AB26" s="52" t="s">
        <v>441</v>
      </c>
      <c r="AC26" s="52" t="s">
        <v>441</v>
      </c>
      <c r="AD26" s="52" t="s">
        <v>441</v>
      </c>
      <c r="AE26" s="33"/>
      <c r="AF26" s="52">
        <v>144.29409355394804</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0.95171079489531596</v>
      </c>
      <c r="F27" s="52">
        <v>0.25883469942671944</v>
      </c>
      <c r="G27" s="52">
        <v>3.5831183411383799E-3</v>
      </c>
      <c r="H27" s="52">
        <v>6.7748457903145126E-2</v>
      </c>
      <c r="I27" s="52">
        <v>1.9114392920627242E-2</v>
      </c>
      <c r="J27" s="52">
        <v>1.9114392920627242E-2</v>
      </c>
      <c r="K27" s="52">
        <v>1.9114392920627242E-2</v>
      </c>
      <c r="L27" s="52">
        <v>1.0834397720770531E-2</v>
      </c>
      <c r="M27" s="52">
        <v>2.9155616725327249</v>
      </c>
      <c r="N27" s="52">
        <v>2.5425645955072041E-4</v>
      </c>
      <c r="O27" s="52">
        <v>3.0451615446654899E-5</v>
      </c>
      <c r="P27" s="52">
        <v>1.6572557712257754E-3</v>
      </c>
      <c r="Q27" s="52">
        <v>4.8338307164352625E-5</v>
      </c>
      <c r="R27" s="52">
        <v>1.6962907530102013E-3</v>
      </c>
      <c r="S27" s="52">
        <v>1.1721031185194992E-3</v>
      </c>
      <c r="T27" s="52">
        <v>3.102803177209771E-4</v>
      </c>
      <c r="U27" s="52">
        <v>3.5773383435395507E-5</v>
      </c>
      <c r="V27" s="52">
        <v>6.0622613065024747E-3</v>
      </c>
      <c r="W27" s="52">
        <v>4.0726600000000002E-2</v>
      </c>
      <c r="X27" s="52">
        <v>3.2653344215000002E-3</v>
      </c>
      <c r="Y27" s="52">
        <v>3.7590656632999998E-3</v>
      </c>
      <c r="Z27" s="52">
        <v>2.7968360486999998E-3</v>
      </c>
      <c r="AA27" s="52">
        <v>3.3768607086000005E-3</v>
      </c>
      <c r="AB27" s="52">
        <v>1.31980968421E-2</v>
      </c>
      <c r="AC27" s="52">
        <v>4.0726599999999997E-5</v>
      </c>
      <c r="AD27" s="52">
        <v>8.1480000000000006E-6</v>
      </c>
      <c r="AE27" s="33"/>
      <c r="AF27" s="52">
        <v>9475.6666264547002</v>
      </c>
      <c r="AG27" s="52" t="s">
        <v>441</v>
      </c>
      <c r="AH27" s="52" t="s">
        <v>441</v>
      </c>
      <c r="AI27" s="52">
        <v>447.66790305249998</v>
      </c>
      <c r="AJ27" s="52" t="s">
        <v>441</v>
      </c>
      <c r="AK27" s="52" t="s">
        <v>441</v>
      </c>
      <c r="AL27" s="120" t="s">
        <v>49</v>
      </c>
    </row>
    <row r="28" spans="1:38" ht="26.45" customHeight="1" thickBot="1" x14ac:dyDescent="0.25">
      <c r="A28" s="49" t="s">
        <v>78</v>
      </c>
      <c r="B28" s="49" t="s">
        <v>81</v>
      </c>
      <c r="C28" s="50" t="s">
        <v>82</v>
      </c>
      <c r="D28" s="51"/>
      <c r="E28" s="52">
        <v>0.27139246139075346</v>
      </c>
      <c r="F28" s="52">
        <v>2.0202990042917143E-2</v>
      </c>
      <c r="G28" s="52">
        <v>3.9647776262217391E-4</v>
      </c>
      <c r="H28" s="52">
        <v>2.2441599045544595E-3</v>
      </c>
      <c r="I28" s="52">
        <v>1.1358196556333107E-2</v>
      </c>
      <c r="J28" s="52">
        <v>1.1358196556333107E-2</v>
      </c>
      <c r="K28" s="52">
        <v>1.1358196556333107E-2</v>
      </c>
      <c r="L28" s="52">
        <v>6.9901524332186982E-3</v>
      </c>
      <c r="M28" s="52">
        <v>0.1973599639089636</v>
      </c>
      <c r="N28" s="52">
        <v>1.5818384263519658E-5</v>
      </c>
      <c r="O28" s="52">
        <v>1.7180566262706225E-6</v>
      </c>
      <c r="P28" s="52">
        <v>1.3954581491010557E-4</v>
      </c>
      <c r="Q28" s="52">
        <v>3.0955677527446016E-6</v>
      </c>
      <c r="R28" s="52">
        <v>1.9773852302233563E-4</v>
      </c>
      <c r="S28" s="52">
        <v>1.3353862893206522E-4</v>
      </c>
      <c r="T28" s="52">
        <v>1.1980409002032143E-5</v>
      </c>
      <c r="U28" s="52">
        <v>2.7550222529479579E-6</v>
      </c>
      <c r="V28" s="52">
        <v>4.8568764053673314E-4</v>
      </c>
      <c r="W28" s="52">
        <v>1.0633800000000001E-2</v>
      </c>
      <c r="X28" s="52">
        <v>4.8206958709999997E-4</v>
      </c>
      <c r="Y28" s="52">
        <v>5.4066760779999999E-4</v>
      </c>
      <c r="Z28" s="52">
        <v>4.2280475090000004E-4</v>
      </c>
      <c r="AA28" s="52">
        <v>4.5355136979999998E-4</v>
      </c>
      <c r="AB28" s="52">
        <v>1.8990933156E-3</v>
      </c>
      <c r="AC28" s="52">
        <v>1.0634E-5</v>
      </c>
      <c r="AD28" s="52">
        <v>2.1337E-6</v>
      </c>
      <c r="AE28" s="33"/>
      <c r="AF28" s="52">
        <v>967.39835410290004</v>
      </c>
      <c r="AG28" s="52" t="s">
        <v>441</v>
      </c>
      <c r="AH28" s="52" t="s">
        <v>441</v>
      </c>
      <c r="AI28" s="52">
        <v>48.300283077400003</v>
      </c>
      <c r="AJ28" s="52" t="s">
        <v>441</v>
      </c>
      <c r="AK28" s="52" t="s">
        <v>441</v>
      </c>
      <c r="AL28" s="120" t="s">
        <v>49</v>
      </c>
    </row>
    <row r="29" spans="1:38" ht="26.45" customHeight="1" thickBot="1" x14ac:dyDescent="0.25">
      <c r="A29" s="49" t="s">
        <v>78</v>
      </c>
      <c r="B29" s="49" t="s">
        <v>83</v>
      </c>
      <c r="C29" s="50" t="s">
        <v>84</v>
      </c>
      <c r="D29" s="51"/>
      <c r="E29" s="52">
        <v>1.1823629230527797</v>
      </c>
      <c r="F29" s="52">
        <v>5.1036289011697426E-2</v>
      </c>
      <c r="G29" s="52">
        <v>1.1430068171242105E-3</v>
      </c>
      <c r="H29" s="52">
        <v>1.8699054743806399E-3</v>
      </c>
      <c r="I29" s="52">
        <v>1.6818481898262991E-2</v>
      </c>
      <c r="J29" s="52">
        <v>1.6818481898262991E-2</v>
      </c>
      <c r="K29" s="52">
        <v>1.6818481898262991E-2</v>
      </c>
      <c r="L29" s="52">
        <v>1.1465408706465468E-2</v>
      </c>
      <c r="M29" s="52">
        <v>0.30969834200026081</v>
      </c>
      <c r="N29" s="52">
        <v>3.5651177666598537E-5</v>
      </c>
      <c r="O29" s="52">
        <v>3.6185056121792984E-6</v>
      </c>
      <c r="P29" s="52">
        <v>3.6687789316617881E-4</v>
      </c>
      <c r="Q29" s="52">
        <v>7.1035416105599817E-6</v>
      </c>
      <c r="R29" s="52">
        <v>5.7817487104826443E-4</v>
      </c>
      <c r="S29" s="52">
        <v>3.8808470046329362E-4</v>
      </c>
      <c r="T29" s="52">
        <v>1.6476066655696427E-5</v>
      </c>
      <c r="U29" s="52">
        <v>6.9700719967613658E-6</v>
      </c>
      <c r="V29" s="52">
        <v>1.2506088710030874E-3</v>
      </c>
      <c r="W29" s="52">
        <v>1.3556499999999999E-2</v>
      </c>
      <c r="X29" s="52">
        <v>2.8812670440000001E-4</v>
      </c>
      <c r="Y29" s="52">
        <v>1.744767266E-3</v>
      </c>
      <c r="Z29" s="52">
        <v>1.9496573678000001E-3</v>
      </c>
      <c r="AA29" s="52">
        <v>4.4819709559999998E-4</v>
      </c>
      <c r="AB29" s="52">
        <v>4.4307484338000002E-3</v>
      </c>
      <c r="AC29" s="52">
        <v>1.1248400000000001E-5</v>
      </c>
      <c r="AD29" s="52">
        <v>2.3379000000000001E-6</v>
      </c>
      <c r="AE29" s="33"/>
      <c r="AF29" s="52">
        <v>2723.3821009543999</v>
      </c>
      <c r="AG29" s="52" t="s">
        <v>441</v>
      </c>
      <c r="AH29" s="52" t="s">
        <v>441</v>
      </c>
      <c r="AI29" s="52">
        <v>147.5129237674</v>
      </c>
      <c r="AJ29" s="52" t="s">
        <v>441</v>
      </c>
      <c r="AK29" s="52" t="s">
        <v>441</v>
      </c>
      <c r="AL29" s="120" t="s">
        <v>49</v>
      </c>
    </row>
    <row r="30" spans="1:38" ht="26.45" customHeight="1" thickBot="1" x14ac:dyDescent="0.25">
      <c r="A30" s="49" t="s">
        <v>78</v>
      </c>
      <c r="B30" s="49" t="s">
        <v>85</v>
      </c>
      <c r="C30" s="50" t="s">
        <v>86</v>
      </c>
      <c r="D30" s="51"/>
      <c r="E30" s="52">
        <v>7.9070483880013583E-3</v>
      </c>
      <c r="F30" s="52">
        <v>2.1960525185460805E-2</v>
      </c>
      <c r="G30" s="52">
        <v>3.7735483207317058E-5</v>
      </c>
      <c r="H30" s="52">
        <v>1.465225696635145E-4</v>
      </c>
      <c r="I30" s="52">
        <v>5.3582561258277961E-4</v>
      </c>
      <c r="J30" s="52">
        <v>5.3582561258277961E-4</v>
      </c>
      <c r="K30" s="52">
        <v>5.3582561258277961E-4</v>
      </c>
      <c r="L30" s="52">
        <v>1.1702891972586486E-4</v>
      </c>
      <c r="M30" s="52">
        <v>0.21802607319419678</v>
      </c>
      <c r="N30" s="52">
        <v>4.3032700303437665E-6</v>
      </c>
      <c r="O30" s="52">
        <v>1.2233668403525805E-5</v>
      </c>
      <c r="P30" s="52">
        <v>2.2935587741876306E-5</v>
      </c>
      <c r="Q30" s="52">
        <v>7.9088233592676924E-7</v>
      </c>
      <c r="R30" s="52">
        <v>6.5898691214074623E-5</v>
      </c>
      <c r="S30" s="52">
        <v>2.0091416808815316E-3</v>
      </c>
      <c r="T30" s="52">
        <v>8.7931309954086576E-5</v>
      </c>
      <c r="U30" s="52">
        <v>1.2182324484609547E-5</v>
      </c>
      <c r="V30" s="52">
        <v>1.2427486717570245E-3</v>
      </c>
      <c r="W30" s="52">
        <v>7.6460000000000005E-4</v>
      </c>
      <c r="X30" s="52">
        <v>2.3717048400000001E-5</v>
      </c>
      <c r="Y30" s="52">
        <v>2.81851488E-5</v>
      </c>
      <c r="Z30" s="52">
        <v>1.8872124400000001E-5</v>
      </c>
      <c r="AA30" s="52">
        <v>3.0872929E-5</v>
      </c>
      <c r="AB30" s="52">
        <v>1.016472506E-4</v>
      </c>
      <c r="AC30" s="52">
        <v>7.6400000000000001E-7</v>
      </c>
      <c r="AD30" s="52">
        <v>2.6399999999999998E-7</v>
      </c>
      <c r="AE30" s="33"/>
      <c r="AF30" s="52">
        <v>109.93604107740001</v>
      </c>
      <c r="AG30" s="52" t="s">
        <v>441</v>
      </c>
      <c r="AH30" s="52" t="s">
        <v>441</v>
      </c>
      <c r="AI30" s="52">
        <v>3.2555404603999998</v>
      </c>
      <c r="AJ30" s="52" t="s">
        <v>441</v>
      </c>
      <c r="AK30" s="52" t="s">
        <v>441</v>
      </c>
      <c r="AL30" s="120" t="s">
        <v>49</v>
      </c>
    </row>
    <row r="31" spans="1:38" ht="26.45" customHeight="1" thickBot="1" x14ac:dyDescent="0.25">
      <c r="A31" s="49" t="s">
        <v>78</v>
      </c>
      <c r="B31" s="49" t="s">
        <v>87</v>
      </c>
      <c r="C31" s="50" t="s">
        <v>88</v>
      </c>
      <c r="D31" s="51"/>
      <c r="E31" s="52" t="s">
        <v>441</v>
      </c>
      <c r="F31" s="52">
        <v>0.16341427531729874</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52">
        <v>7.2790977910999999</v>
      </c>
      <c r="AL31" s="120" t="s">
        <v>49</v>
      </c>
    </row>
    <row r="32" spans="1:38" ht="26.45" customHeight="1" thickBot="1" x14ac:dyDescent="0.25">
      <c r="A32" s="49" t="s">
        <v>78</v>
      </c>
      <c r="B32" s="49" t="s">
        <v>89</v>
      </c>
      <c r="C32" s="50" t="s">
        <v>90</v>
      </c>
      <c r="D32" s="51"/>
      <c r="E32" s="52" t="s">
        <v>441</v>
      </c>
      <c r="F32" s="52" t="s">
        <v>441</v>
      </c>
      <c r="G32" s="52" t="s">
        <v>441</v>
      </c>
      <c r="H32" s="52" t="s">
        <v>441</v>
      </c>
      <c r="I32" s="52">
        <v>4.7784557937732654E-2</v>
      </c>
      <c r="J32" s="52">
        <v>9.1785534650076481E-2</v>
      </c>
      <c r="K32" s="52">
        <v>0.11774604761171578</v>
      </c>
      <c r="L32" s="52">
        <v>1.0956197174227604E-2</v>
      </c>
      <c r="M32" s="52" t="s">
        <v>441</v>
      </c>
      <c r="N32" s="52">
        <v>0.34869460507872818</v>
      </c>
      <c r="O32" s="52">
        <v>1.5379878386959376E-3</v>
      </c>
      <c r="P32" s="52" t="s">
        <v>441</v>
      </c>
      <c r="Q32" s="52">
        <v>3.9908155532668698E-3</v>
      </c>
      <c r="R32" s="52">
        <v>0.13003030012564584</v>
      </c>
      <c r="S32" s="52">
        <v>2.8539684966482479</v>
      </c>
      <c r="T32" s="52">
        <v>2.0047111816414696E-2</v>
      </c>
      <c r="U32" s="52">
        <v>2.3549209522343139E-3</v>
      </c>
      <c r="V32" s="52">
        <v>0.9444116951958762</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52">
        <v>4386.2464040371624</v>
      </c>
      <c r="AL32" s="120" t="s">
        <v>410</v>
      </c>
    </row>
    <row r="33" spans="1:38" ht="26.45" customHeight="1" thickBot="1" x14ac:dyDescent="0.25">
      <c r="A33" s="49" t="s">
        <v>78</v>
      </c>
      <c r="B33" s="49" t="s">
        <v>91</v>
      </c>
      <c r="C33" s="50" t="s">
        <v>92</v>
      </c>
      <c r="D33" s="51"/>
      <c r="E33" s="52" t="s">
        <v>441</v>
      </c>
      <c r="F33" s="52" t="s">
        <v>441</v>
      </c>
      <c r="G33" s="52" t="s">
        <v>441</v>
      </c>
      <c r="H33" s="52" t="s">
        <v>441</v>
      </c>
      <c r="I33" s="52">
        <v>0.2196985654661015</v>
      </c>
      <c r="J33" s="52">
        <v>0.40684919530759561</v>
      </c>
      <c r="K33" s="52">
        <v>0.81369839061519122</v>
      </c>
      <c r="L33" s="52">
        <v>8.6252029405210172E-3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52">
        <v>4386.2464040371624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0.60687322648553899</v>
      </c>
      <c r="F36" s="52">
        <v>2.7360750174080347E-2</v>
      </c>
      <c r="G36" s="52">
        <v>0.1686416</v>
      </c>
      <c r="H36" s="52" t="s">
        <v>441</v>
      </c>
      <c r="I36" s="52">
        <v>2.7852641250476439E-2</v>
      </c>
      <c r="J36" s="52">
        <v>3.2739947376221705E-2</v>
      </c>
      <c r="K36" s="52">
        <v>3.2739947376221705E-2</v>
      </c>
      <c r="L36" s="52">
        <v>8.5705305176703302E-4</v>
      </c>
      <c r="M36" s="52">
        <v>5.7588849682454202E-2</v>
      </c>
      <c r="N36" s="52">
        <v>2.03644E-3</v>
      </c>
      <c r="O36" s="52">
        <v>1.8867999999999999E-4</v>
      </c>
      <c r="P36" s="52">
        <v>3.5784E-4</v>
      </c>
      <c r="Q36" s="52">
        <v>3.8777200000000003E-3</v>
      </c>
      <c r="R36" s="52">
        <v>4.1704999999999997E-3</v>
      </c>
      <c r="S36" s="52">
        <v>1.394929E-2</v>
      </c>
      <c r="T36" s="52">
        <v>0.17501800000000001</v>
      </c>
      <c r="U36" s="52">
        <v>1.9388500000000002E-3</v>
      </c>
      <c r="V36" s="52">
        <v>1.63956E-2</v>
      </c>
      <c r="W36" s="52">
        <v>3.5458899999999999E-3</v>
      </c>
      <c r="X36" s="52">
        <v>4.2941000000000001E-5</v>
      </c>
      <c r="Y36" s="52">
        <v>2.4072999999999998E-4</v>
      </c>
      <c r="Z36" s="52">
        <v>1.8867999999999999E-4</v>
      </c>
      <c r="AA36" s="52">
        <v>5.5302999999999995E-5</v>
      </c>
      <c r="AB36" s="52">
        <v>5.2765400000000001E-4</v>
      </c>
      <c r="AC36" s="52">
        <v>1.4053400000000001E-3</v>
      </c>
      <c r="AD36" s="52">
        <v>3.288254E-3</v>
      </c>
      <c r="AE36" s="33"/>
      <c r="AF36" s="52">
        <v>575.66759999999999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0.14505817707712887</v>
      </c>
      <c r="F38" s="52">
        <v>1.5013070090700426E-2</v>
      </c>
      <c r="G38" s="52">
        <v>8.0911423053227051E-5</v>
      </c>
      <c r="H38" s="52">
        <v>3.5565460682737166E-5</v>
      </c>
      <c r="I38" s="52">
        <v>9.3537161595598738E-3</v>
      </c>
      <c r="J38" s="52">
        <v>9.3537161595598738E-3</v>
      </c>
      <c r="K38" s="52">
        <v>9.3537161595598738E-3</v>
      </c>
      <c r="L38" s="52">
        <v>5.8060614564568423E-3</v>
      </c>
      <c r="M38" s="52">
        <v>4.7897784174476273E-2</v>
      </c>
      <c r="N38" s="52">
        <v>1.0002785817019827E-2</v>
      </c>
      <c r="O38" s="52">
        <v>4.4456825853421459E-5</v>
      </c>
      <c r="P38" s="52" t="s">
        <v>441</v>
      </c>
      <c r="Q38" s="52" t="s">
        <v>441</v>
      </c>
      <c r="R38" s="52">
        <v>2.222841292671073E-4</v>
      </c>
      <c r="S38" s="52">
        <v>7.557660395081647E-3</v>
      </c>
      <c r="T38" s="52">
        <v>3.1119778097395026E-4</v>
      </c>
      <c r="U38" s="52">
        <v>4.4456825853421459E-5</v>
      </c>
      <c r="V38" s="52">
        <v>4.4456825853421457E-3</v>
      </c>
      <c r="W38" s="52">
        <v>4.445682585342146E-4</v>
      </c>
      <c r="X38" s="52">
        <v>1.3337047756026434E-4</v>
      </c>
      <c r="Y38" s="52">
        <v>2.2228412926710727E-4</v>
      </c>
      <c r="Z38" s="52" t="s">
        <v>441</v>
      </c>
      <c r="AA38" s="52" t="s">
        <v>441</v>
      </c>
      <c r="AB38" s="52">
        <v>3.5565460682737162E-4</v>
      </c>
      <c r="AC38" s="52" t="s">
        <v>441</v>
      </c>
      <c r="AD38" s="52" t="s">
        <v>441</v>
      </c>
      <c r="AE38" s="33"/>
      <c r="AF38" s="52">
        <v>190.8600876867807</v>
      </c>
      <c r="AG38" s="52" t="s">
        <v>441</v>
      </c>
      <c r="AH38" s="52" t="s">
        <v>441</v>
      </c>
      <c r="AI38" s="52">
        <v>0.75600000000000001</v>
      </c>
      <c r="AJ38" s="52" t="s">
        <v>441</v>
      </c>
      <c r="AK38" s="52" t="s">
        <v>441</v>
      </c>
      <c r="AL38" s="120" t="s">
        <v>49</v>
      </c>
    </row>
    <row r="39" spans="1:38" ht="26.45" customHeight="1" thickBot="1" x14ac:dyDescent="0.25">
      <c r="A39" s="49" t="s">
        <v>103</v>
      </c>
      <c r="B39" s="49" t="s">
        <v>104</v>
      </c>
      <c r="C39" s="50" t="s">
        <v>388</v>
      </c>
      <c r="D39" s="51"/>
      <c r="E39" s="52">
        <v>3.8432538010000003E-3</v>
      </c>
      <c r="F39" s="52">
        <v>7.0782428949999995E-4</v>
      </c>
      <c r="G39" s="52">
        <v>3.2830841029999996E-6</v>
      </c>
      <c r="H39" s="52" t="s">
        <v>441</v>
      </c>
      <c r="I39" s="52">
        <v>1.3624934547000001E-4</v>
      </c>
      <c r="J39" s="52">
        <v>1.5568934547000003E-4</v>
      </c>
      <c r="K39" s="52">
        <v>1.5568934547000003E-4</v>
      </c>
      <c r="L39" s="52">
        <v>6.6102773818799997E-5</v>
      </c>
      <c r="M39" s="52">
        <v>1.3317054085E-3</v>
      </c>
      <c r="N39" s="52">
        <v>5.2116542051500006E-5</v>
      </c>
      <c r="O39" s="52">
        <v>9.9462616785000002E-7</v>
      </c>
      <c r="P39" s="52">
        <v>3.1620186500000001E-6</v>
      </c>
      <c r="Q39" s="52">
        <v>5.7540186500000008E-6</v>
      </c>
      <c r="R39" s="52">
        <v>6.5126822424500002E-5</v>
      </c>
      <c r="S39" s="52">
        <v>1.9505364484899999E-5</v>
      </c>
      <c r="T39" s="52">
        <v>8.1032682242450002E-4</v>
      </c>
      <c r="U39" s="52">
        <v>2.1061308170000003E-6</v>
      </c>
      <c r="V39" s="52">
        <v>1.34992336145E-4</v>
      </c>
      <c r="W39" s="52">
        <v>3.888E-5</v>
      </c>
      <c r="X39" s="52">
        <v>1.2312E-8</v>
      </c>
      <c r="Y39" s="52">
        <v>9.720000000000001E-8</v>
      </c>
      <c r="Z39" s="52">
        <v>1.1016000000000001E-8</v>
      </c>
      <c r="AA39" s="52">
        <v>9.720000000000002E-9</v>
      </c>
      <c r="AB39" s="52">
        <v>1.3024800000000002E-7</v>
      </c>
      <c r="AC39" s="52">
        <v>1.4256E-6</v>
      </c>
      <c r="AD39" s="52">
        <v>8.4240000000000001E-10</v>
      </c>
      <c r="AE39" s="33"/>
      <c r="AF39" s="52">
        <v>31.620186499999999</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4.7935080208000008E-3</v>
      </c>
      <c r="F41" s="52">
        <v>3.6110218080199997E-3</v>
      </c>
      <c r="G41" s="52">
        <v>8.0618560327599999E-5</v>
      </c>
      <c r="H41" s="52">
        <v>4.6505451999999999E-5</v>
      </c>
      <c r="I41" s="52">
        <v>4.4335286569600002E-3</v>
      </c>
      <c r="J41" s="52">
        <v>4.5497922869599996E-3</v>
      </c>
      <c r="K41" s="52">
        <v>4.7823195469600009E-3</v>
      </c>
      <c r="L41" s="52">
        <v>4.3946423165584E-4</v>
      </c>
      <c r="M41" s="52">
        <v>2.6691972850800001E-2</v>
      </c>
      <c r="N41" s="52">
        <v>1.5747571163369999E-4</v>
      </c>
      <c r="O41" s="52">
        <v>7.5621101888949995E-5</v>
      </c>
      <c r="P41" s="52">
        <v>1.282235322E-5</v>
      </c>
      <c r="Q41" s="52">
        <v>2.8744358264000004E-6</v>
      </c>
      <c r="R41" s="52">
        <v>1.41120797250408E-4</v>
      </c>
      <c r="S41" s="52">
        <v>3.9679059275040799E-5</v>
      </c>
      <c r="T41" s="52">
        <v>1.1837040161458E-5</v>
      </c>
      <c r="U41" s="52">
        <v>3.5457582637999996E-6</v>
      </c>
      <c r="V41" s="52">
        <v>2.9919210015337001E-3</v>
      </c>
      <c r="W41" s="52">
        <v>4.9334114800000011E-3</v>
      </c>
      <c r="X41" s="52">
        <v>7.0634638550000003E-4</v>
      </c>
      <c r="Y41" s="52">
        <v>6.4673885849999993E-4</v>
      </c>
      <c r="Z41" s="52">
        <v>2.4673611900000002E-4</v>
      </c>
      <c r="AA41" s="52">
        <v>4.1863873449999998E-4</v>
      </c>
      <c r="AB41" s="52">
        <v>2.0184600975000004E-3</v>
      </c>
      <c r="AC41" s="52">
        <v>2.90659075E-5</v>
      </c>
      <c r="AD41" s="52">
        <v>3.4879088999999999E-7</v>
      </c>
      <c r="AE41" s="33"/>
      <c r="AF41" s="52">
        <v>88.291155799999999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2.1001200000000001E-5</v>
      </c>
      <c r="F43" s="52">
        <v>6.5273999999999995E-6</v>
      </c>
      <c r="G43" s="52">
        <v>6.2435999999999994E-9</v>
      </c>
      <c r="H43" s="52" t="s">
        <v>441</v>
      </c>
      <c r="I43" s="52">
        <v>2.2136400000000002E-7</v>
      </c>
      <c r="J43" s="52">
        <v>2.2136400000000002E-7</v>
      </c>
      <c r="K43" s="52">
        <v>2.2136400000000002E-7</v>
      </c>
      <c r="L43" s="52">
        <v>8.8545600000000009E-9</v>
      </c>
      <c r="M43" s="52">
        <v>8.2301999999999996E-6</v>
      </c>
      <c r="N43" s="52">
        <v>3.1218000000000001E-9</v>
      </c>
      <c r="O43" s="52">
        <v>2.5541999999999998E-10</v>
      </c>
      <c r="P43" s="52">
        <v>2.8380000000000003E-8</v>
      </c>
      <c r="Q43" s="52">
        <v>2.8380000000000003E-8</v>
      </c>
      <c r="R43" s="52">
        <v>3.6894000000000001E-9</v>
      </c>
      <c r="S43" s="52">
        <v>7.3788000000000004E-10</v>
      </c>
      <c r="T43" s="52">
        <v>3.6894000000000001E-9</v>
      </c>
      <c r="U43" s="52">
        <v>1.6460400000000002E-8</v>
      </c>
      <c r="V43" s="52">
        <v>2.0717400000000003E-7</v>
      </c>
      <c r="W43" s="52" t="s">
        <v>441</v>
      </c>
      <c r="X43" s="52" t="s">
        <v>441</v>
      </c>
      <c r="Y43" s="52" t="s">
        <v>441</v>
      </c>
      <c r="Z43" s="52" t="s">
        <v>441</v>
      </c>
      <c r="AA43" s="52" t="s">
        <v>441</v>
      </c>
      <c r="AB43" s="52" t="s">
        <v>441</v>
      </c>
      <c r="AC43" s="52" t="s">
        <v>441</v>
      </c>
      <c r="AD43" s="52" t="s">
        <v>441</v>
      </c>
      <c r="AE43" s="33"/>
      <c r="AF43" s="52">
        <v>0.2838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0.3572907143079061</v>
      </c>
      <c r="F44" s="52">
        <v>3.6978477496024981E-2</v>
      </c>
      <c r="G44" s="52">
        <v>1.9929176500670849E-4</v>
      </c>
      <c r="H44" s="52">
        <v>8.7600775827124632E-5</v>
      </c>
      <c r="I44" s="52">
        <v>2.3039004042533777E-2</v>
      </c>
      <c r="J44" s="52">
        <v>2.3039004042533777E-2</v>
      </c>
      <c r="K44" s="52">
        <v>2.3039004042533777E-2</v>
      </c>
      <c r="L44" s="52">
        <v>1.4300826653778095E-2</v>
      </c>
      <c r="M44" s="52">
        <v>0.11797634484518008</v>
      </c>
      <c r="N44" s="52">
        <v>2.4637718201378798E-2</v>
      </c>
      <c r="O44" s="52">
        <v>1.0950096978390577E-4</v>
      </c>
      <c r="P44" s="52" t="s">
        <v>441</v>
      </c>
      <c r="Q44" s="52" t="s">
        <v>441</v>
      </c>
      <c r="R44" s="52">
        <v>5.4750484891952895E-4</v>
      </c>
      <c r="S44" s="52">
        <v>1.8615164863263981E-2</v>
      </c>
      <c r="T44" s="52">
        <v>7.6650678848734055E-4</v>
      </c>
      <c r="U44" s="52">
        <v>1.0950096978390577E-4</v>
      </c>
      <c r="V44" s="52">
        <v>1.0950096978390578E-2</v>
      </c>
      <c r="W44" s="52">
        <v>1.0950096978390579E-3</v>
      </c>
      <c r="X44" s="52">
        <v>3.2850290935171735E-4</v>
      </c>
      <c r="Y44" s="52">
        <v>5.4750484891952884E-4</v>
      </c>
      <c r="Z44" s="52" t="s">
        <v>441</v>
      </c>
      <c r="AA44" s="52" t="s">
        <v>441</v>
      </c>
      <c r="AB44" s="52">
        <v>8.7600775827124618E-4</v>
      </c>
      <c r="AC44" s="52" t="s">
        <v>441</v>
      </c>
      <c r="AD44" s="52" t="s">
        <v>441</v>
      </c>
      <c r="AE44" s="33"/>
      <c r="AF44" s="52">
        <v>473.04418946647297</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8.6466592149813906</v>
      </c>
      <c r="F45" s="52">
        <v>0.33092548416196799</v>
      </c>
      <c r="G45" s="52">
        <v>1.396784</v>
      </c>
      <c r="H45" s="52" t="s">
        <v>441</v>
      </c>
      <c r="I45" s="52">
        <v>0.27876750985206794</v>
      </c>
      <c r="J45" s="52">
        <v>0.32769258761818404</v>
      </c>
      <c r="K45" s="52">
        <v>0.32769258761818404</v>
      </c>
      <c r="L45" s="52">
        <v>9.6680374319836008E-3</v>
      </c>
      <c r="M45" s="52">
        <v>0.75397922761818403</v>
      </c>
      <c r="N45" s="52">
        <v>2.4060400000000003E-2</v>
      </c>
      <c r="O45" s="52">
        <v>2.0682400000000003E-3</v>
      </c>
      <c r="P45" s="52">
        <v>4.7913599999999997E-3</v>
      </c>
      <c r="Q45" s="52">
        <v>2.9473360000000004E-2</v>
      </c>
      <c r="R45" s="52">
        <v>3.2248280000000004E-2</v>
      </c>
      <c r="S45" s="52">
        <v>0.16398478000000002</v>
      </c>
      <c r="T45" s="52">
        <v>1.2668440000000001</v>
      </c>
      <c r="U45" s="52">
        <v>2.1035740000000001E-2</v>
      </c>
      <c r="V45" s="52">
        <v>0.20578800000000003</v>
      </c>
      <c r="W45" s="52">
        <v>3.4307260000000006E-2</v>
      </c>
      <c r="X45" s="52">
        <v>4.4898200000000001E-4</v>
      </c>
      <c r="Y45" s="52">
        <v>2.4215800000000004E-3</v>
      </c>
      <c r="Z45" s="52">
        <v>2.0682400000000003E-3</v>
      </c>
      <c r="AA45" s="52">
        <v>4.5416200000000003E-4</v>
      </c>
      <c r="AB45" s="52">
        <v>5.3929640000000001E-3</v>
      </c>
      <c r="AC45" s="52">
        <v>1.5839240000000004E-2</v>
      </c>
      <c r="AD45" s="52">
        <v>2.5314308000000001E-2</v>
      </c>
      <c r="AE45" s="33"/>
      <c r="AF45" s="52">
        <v>7309.4328000000005</v>
      </c>
      <c r="AG45" s="52" t="s">
        <v>441</v>
      </c>
      <c r="AH45" s="52" t="s">
        <v>441</v>
      </c>
      <c r="AI45" s="52" t="s">
        <v>435</v>
      </c>
      <c r="AJ45" s="52" t="s">
        <v>441</v>
      </c>
      <c r="AK45" s="52" t="s">
        <v>441</v>
      </c>
      <c r="AL45" s="120" t="s">
        <v>49</v>
      </c>
    </row>
    <row r="46" spans="1:38" ht="26.45" customHeight="1" thickBot="1" x14ac:dyDescent="0.25">
      <c r="A46" s="49" t="s">
        <v>103</v>
      </c>
      <c r="B46" s="49" t="s">
        <v>115</v>
      </c>
      <c r="C46" s="50" t="s">
        <v>116</v>
      </c>
      <c r="D46" s="51"/>
      <c r="E46" s="52">
        <v>4.9455035999999997E-3</v>
      </c>
      <c r="F46" s="52">
        <v>2.84994E-4</v>
      </c>
      <c r="G46" s="52">
        <v>1.5434734E-6</v>
      </c>
      <c r="H46" s="52" t="s">
        <v>441</v>
      </c>
      <c r="I46" s="52">
        <v>1.8803303999999997E-4</v>
      </c>
      <c r="J46" s="52">
        <v>1.8803303999999997E-4</v>
      </c>
      <c r="K46" s="52">
        <v>1.8803303999999997E-4</v>
      </c>
      <c r="L46" s="52">
        <v>1.043786016E-4</v>
      </c>
      <c r="M46" s="52">
        <v>6.8044319999999994E-4</v>
      </c>
      <c r="N46" s="52">
        <v>7.7000400000000004E-7</v>
      </c>
      <c r="O46" s="52">
        <v>5.79204E-8</v>
      </c>
      <c r="P46" s="52">
        <v>2.3423039999999997E-6</v>
      </c>
      <c r="Q46" s="52">
        <v>5.0619599999999991E-7</v>
      </c>
      <c r="R46" s="52">
        <v>1.8921240000000001E-6</v>
      </c>
      <c r="S46" s="52">
        <v>2.0548008000000002E-6</v>
      </c>
      <c r="T46" s="52">
        <v>1.039896E-7</v>
      </c>
      <c r="U46" s="52">
        <v>1.1559960000000001E-6</v>
      </c>
      <c r="V46" s="52">
        <v>2.7173843999999997E-4</v>
      </c>
      <c r="W46" s="52">
        <v>1.3038480000000001E-5</v>
      </c>
      <c r="X46" s="52">
        <v>1.769508E-8</v>
      </c>
      <c r="Y46" s="52">
        <v>1.3969799999999998E-7</v>
      </c>
      <c r="Z46" s="52">
        <v>1.583244E-8</v>
      </c>
      <c r="AA46" s="52">
        <v>1.3969799999999999E-8</v>
      </c>
      <c r="AB46" s="52">
        <v>1.8719531999999997E-7</v>
      </c>
      <c r="AC46" s="52" t="s">
        <v>441</v>
      </c>
      <c r="AD46" s="52" t="s">
        <v>441</v>
      </c>
      <c r="AE46" s="33"/>
      <c r="AF46" s="52">
        <v>8.1251999999999995</v>
      </c>
      <c r="AG46" s="52" t="s">
        <v>441</v>
      </c>
      <c r="AH46" s="52" t="s">
        <v>441</v>
      </c>
      <c r="AI46" s="52">
        <v>3.456</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0.31082522928257272</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44663.455341409921</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37.812705882352944</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52">
        <v>6009.8339999999998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1.9365038165111318E-2</v>
      </c>
      <c r="J60" s="52">
        <v>5.48941111843365E-2</v>
      </c>
      <c r="K60" s="52">
        <v>0.11592967579156556</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52">
        <v>3.17919375</v>
      </c>
      <c r="AL60" s="120" t="s">
        <v>415</v>
      </c>
    </row>
    <row r="61" spans="1:38" ht="26.45" customHeight="1" thickBot="1" x14ac:dyDescent="0.25">
      <c r="A61" s="49" t="s">
        <v>53</v>
      </c>
      <c r="B61" s="57" t="s">
        <v>152</v>
      </c>
      <c r="C61" s="50" t="s">
        <v>153</v>
      </c>
      <c r="D61" s="51"/>
      <c r="E61" s="52" t="s">
        <v>441</v>
      </c>
      <c r="F61" s="52" t="s">
        <v>441</v>
      </c>
      <c r="G61" s="52" t="s">
        <v>441</v>
      </c>
      <c r="H61" s="52" t="s">
        <v>441</v>
      </c>
      <c r="I61" s="52">
        <v>4.3850876412633716E-2</v>
      </c>
      <c r="J61" s="52">
        <v>0.4385087641263371</v>
      </c>
      <c r="K61" s="52">
        <v>1.4646113453391836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52">
        <v>1054270.23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1.1435899999999999E-3</v>
      </c>
      <c r="H63" s="52">
        <v>1.3999999999999999E-2</v>
      </c>
      <c r="I63" s="52">
        <v>1.1203366365869192E-2</v>
      </c>
      <c r="J63" s="52">
        <v>1.2711511838197735E-2</v>
      </c>
      <c r="K63" s="52">
        <v>1.4435106663716073E-2</v>
      </c>
      <c r="L63" s="52">
        <v>2.2406732731738383E-4</v>
      </c>
      <c r="M63" s="52">
        <v>3.0826950000000003E-3</v>
      </c>
      <c r="N63" s="52" t="s">
        <v>441</v>
      </c>
      <c r="O63" s="52" t="s">
        <v>441</v>
      </c>
      <c r="P63" s="52" t="s">
        <v>441</v>
      </c>
      <c r="Q63" s="52" t="s">
        <v>441</v>
      </c>
      <c r="R63" s="52" t="s">
        <v>441</v>
      </c>
      <c r="S63" s="52" t="s">
        <v>441</v>
      </c>
      <c r="T63" s="52" t="s">
        <v>441</v>
      </c>
      <c r="U63" s="52" t="s">
        <v>441</v>
      </c>
      <c r="V63" s="52" t="s">
        <v>441</v>
      </c>
      <c r="W63" s="52">
        <v>5.9024000000000003E-5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52">
        <v>9.9290000000000003</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1.3604685999999999</v>
      </c>
      <c r="F73" s="52">
        <v>5.1306750000000003E-3</v>
      </c>
      <c r="G73" s="52">
        <v>2.1781655</v>
      </c>
      <c r="H73" s="52" t="s">
        <v>441</v>
      </c>
      <c r="I73" s="52">
        <v>5.6651844E-2</v>
      </c>
      <c r="J73" s="52">
        <v>7.8314694000000004E-2</v>
      </c>
      <c r="K73" s="52">
        <v>9.1312404E-2</v>
      </c>
      <c r="L73" s="52">
        <v>5.8567933199999995E-4</v>
      </c>
      <c r="M73" s="52">
        <v>0.28503750000000005</v>
      </c>
      <c r="N73" s="52">
        <v>3.6014641400000007E-3</v>
      </c>
      <c r="O73" s="52">
        <v>8.695646008E-4</v>
      </c>
      <c r="P73" s="52">
        <v>1.6290463199999995E-4</v>
      </c>
      <c r="Q73" s="52">
        <v>2.4696191585241709E-3</v>
      </c>
      <c r="R73" s="52">
        <v>4.7840690094368091E-3</v>
      </c>
      <c r="S73" s="52">
        <v>1.5577071007999998E-2</v>
      </c>
      <c r="T73" s="52">
        <v>3.2496987926208527E-4</v>
      </c>
      <c r="U73" s="52" t="s">
        <v>441</v>
      </c>
      <c r="V73" s="52">
        <v>3.9708976159999999E-2</v>
      </c>
      <c r="W73" s="52">
        <v>6.0543279057011345E-2</v>
      </c>
      <c r="X73" s="52">
        <v>3.1811949128939833E-4</v>
      </c>
      <c r="Y73" s="52">
        <v>1.1654741362693411E-2</v>
      </c>
      <c r="Z73" s="52">
        <v>3.3836345891690551E-3</v>
      </c>
      <c r="AA73" s="52">
        <v>1.0700382888825216E-3</v>
      </c>
      <c r="AB73" s="52">
        <v>1.6426533732034385E-2</v>
      </c>
      <c r="AC73" s="52" t="s">
        <v>441</v>
      </c>
      <c r="AD73" s="52" t="s">
        <v>441</v>
      </c>
      <c r="AE73" s="33"/>
      <c r="AF73" s="52" t="s">
        <v>441</v>
      </c>
      <c r="AG73" s="52" t="s">
        <v>441</v>
      </c>
      <c r="AH73" s="52" t="s">
        <v>441</v>
      </c>
      <c r="AI73" s="52" t="s">
        <v>441</v>
      </c>
      <c r="AJ73" s="52" t="s">
        <v>441</v>
      </c>
      <c r="AK73" s="52">
        <v>122.1922</v>
      </c>
      <c r="AL73" s="120" t="s">
        <v>184</v>
      </c>
    </row>
    <row r="74" spans="1:38" ht="26.45" customHeight="1" thickBot="1" x14ac:dyDescent="0.25">
      <c r="A74" s="49" t="s">
        <v>53</v>
      </c>
      <c r="B74" s="49" t="s">
        <v>185</v>
      </c>
      <c r="C74" s="50" t="s">
        <v>186</v>
      </c>
      <c r="D74" s="51"/>
      <c r="E74" s="52">
        <v>0.81071999934740058</v>
      </c>
      <c r="F74" s="52" t="s">
        <v>441</v>
      </c>
      <c r="G74" s="52">
        <v>10.57731712</v>
      </c>
      <c r="H74" s="52" t="s">
        <v>441</v>
      </c>
      <c r="I74" s="52">
        <v>0.3471149364465031</v>
      </c>
      <c r="J74" s="52">
        <v>0.49787757688000001</v>
      </c>
      <c r="K74" s="52">
        <v>0.59752559440000008</v>
      </c>
      <c r="L74" s="52">
        <v>6.8321065137296935E-3</v>
      </c>
      <c r="M74" s="52">
        <v>105.12144000000001</v>
      </c>
      <c r="N74" s="52">
        <v>0.17323788241343169</v>
      </c>
      <c r="O74" s="52">
        <v>0.12992841181007375</v>
      </c>
      <c r="P74" s="52" t="s">
        <v>441</v>
      </c>
      <c r="Q74" s="52">
        <v>0.13425935887040957</v>
      </c>
      <c r="R74" s="52">
        <v>8.6618941206715844E-2</v>
      </c>
      <c r="S74" s="52">
        <v>0.14292125299108119</v>
      </c>
      <c r="T74" s="52">
        <v>1.732378824134317</v>
      </c>
      <c r="U74" s="52" t="s">
        <v>441</v>
      </c>
      <c r="V74" s="52">
        <v>4.3309470603357916</v>
      </c>
      <c r="W74" s="52">
        <v>3.8948963310717115E-2</v>
      </c>
      <c r="X74" s="52">
        <v>2.2966522456599314E-3</v>
      </c>
      <c r="Y74" s="52">
        <v>1.0599355942062412E-2</v>
      </c>
      <c r="Z74" s="52">
        <v>3.0784496071178799E-3</v>
      </c>
      <c r="AA74" s="52">
        <v>1.318284647384008E-3</v>
      </c>
      <c r="AB74" s="52">
        <v>1.7292742442224229E-2</v>
      </c>
      <c r="AC74" s="52">
        <v>1.5620000000000002E-2</v>
      </c>
      <c r="AD74" s="52" t="s">
        <v>441</v>
      </c>
      <c r="AE74" s="33"/>
      <c r="AF74" s="52" t="s">
        <v>441</v>
      </c>
      <c r="AG74" s="52" t="s">
        <v>441</v>
      </c>
      <c r="AH74" s="52" t="s">
        <v>441</v>
      </c>
      <c r="AI74" s="52" t="s">
        <v>441</v>
      </c>
      <c r="AJ74" s="52" t="s">
        <v>441</v>
      </c>
      <c r="AK74" s="52">
        <v>879.13600000000019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1.917027E-2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0.61592940000000007</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342183</v>
      </c>
      <c r="AL82" s="120" t="s">
        <v>417</v>
      </c>
    </row>
    <row r="83" spans="1:38" ht="26.45" customHeight="1" thickBot="1" x14ac:dyDescent="0.25">
      <c r="A83" s="49" t="s">
        <v>53</v>
      </c>
      <c r="B83" s="60" t="s">
        <v>211</v>
      </c>
      <c r="C83" s="61" t="s">
        <v>212</v>
      </c>
      <c r="D83" s="51"/>
      <c r="E83" s="52" t="s">
        <v>441</v>
      </c>
      <c r="F83" s="52">
        <v>4.1315791999999999E-3</v>
      </c>
      <c r="G83" s="52" t="s">
        <v>441</v>
      </c>
      <c r="H83" s="52" t="s">
        <v>441</v>
      </c>
      <c r="I83" s="52">
        <v>1.4755640000000002E-4</v>
      </c>
      <c r="J83" s="52">
        <v>1.1066730000000001E-3</v>
      </c>
      <c r="K83" s="52">
        <v>5.1644740000000005E-3</v>
      </c>
      <c r="L83" s="52">
        <v>8.4107148000000018E-6</v>
      </c>
      <c r="M83" s="52" t="s">
        <v>441</v>
      </c>
      <c r="N83" s="52" t="s">
        <v>441</v>
      </c>
      <c r="O83" s="52" t="s">
        <v>441</v>
      </c>
      <c r="P83" s="52" t="s">
        <v>441</v>
      </c>
      <c r="Q83" s="52" t="s">
        <v>441</v>
      </c>
      <c r="R83" s="52" t="s">
        <v>441</v>
      </c>
      <c r="S83" s="52" t="s">
        <v>441</v>
      </c>
      <c r="T83" s="52" t="s">
        <v>441</v>
      </c>
      <c r="U83" s="52" t="s">
        <v>441</v>
      </c>
      <c r="V83" s="52" t="s">
        <v>441</v>
      </c>
      <c r="W83" s="52">
        <v>1.8075659E-3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52">
        <v>258.22370000000001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0.38057639999999998</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52">
        <v>1.6546799999999999</v>
      </c>
      <c r="AL85" s="120" t="s">
        <v>216</v>
      </c>
    </row>
    <row r="86" spans="1:38" ht="26.45" customHeight="1" thickBot="1" x14ac:dyDescent="0.25">
      <c r="A86" s="49" t="s">
        <v>208</v>
      </c>
      <c r="B86" s="55" t="s">
        <v>217</v>
      </c>
      <c r="C86" s="59" t="s">
        <v>218</v>
      </c>
      <c r="D86" s="51"/>
      <c r="E86" s="52" t="s">
        <v>441</v>
      </c>
      <c r="F86" s="52">
        <v>5.4863050000000003E-2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52">
        <v>0.1192675</v>
      </c>
      <c r="AL86" s="120" t="s">
        <v>219</v>
      </c>
    </row>
    <row r="87" spans="1:38" ht="26.45" customHeight="1" thickBot="1" x14ac:dyDescent="0.25">
      <c r="A87" s="49" t="s">
        <v>208</v>
      </c>
      <c r="B87" s="55" t="s">
        <v>220</v>
      </c>
      <c r="C87" s="59" t="s">
        <v>221</v>
      </c>
      <c r="D87" s="51"/>
      <c r="E87" s="52" t="s">
        <v>441</v>
      </c>
      <c r="F87" s="52">
        <v>1.9986909029999999E-3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52">
        <v>102654.9</v>
      </c>
      <c r="AL87" s="120" t="s">
        <v>434</v>
      </c>
    </row>
    <row r="88" spans="1:38" ht="26.45" customHeight="1" thickBot="1" x14ac:dyDescent="0.25">
      <c r="A88" s="49" t="s">
        <v>208</v>
      </c>
      <c r="B88" s="55" t="s">
        <v>222</v>
      </c>
      <c r="C88" s="59" t="s">
        <v>223</v>
      </c>
      <c r="D88" s="51"/>
      <c r="E88" s="52" t="s">
        <v>441</v>
      </c>
      <c r="F88" s="52">
        <v>5.014900000000001E-3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52">
        <v>0.45589999999999997</v>
      </c>
      <c r="AL88" s="120" t="s">
        <v>419</v>
      </c>
    </row>
    <row r="89" spans="1:38" ht="26.45" customHeight="1" thickBot="1" x14ac:dyDescent="0.25">
      <c r="A89" s="49" t="s">
        <v>208</v>
      </c>
      <c r="B89" s="55" t="s">
        <v>224</v>
      </c>
      <c r="C89" s="59" t="s">
        <v>225</v>
      </c>
      <c r="D89" s="51"/>
      <c r="E89" s="52" t="s">
        <v>441</v>
      </c>
      <c r="F89" s="52">
        <v>0.14988299999999996</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52">
        <v>0.29976599999999998</v>
      </c>
      <c r="AL89" s="120" t="s">
        <v>420</v>
      </c>
    </row>
    <row r="90" spans="1:38" s="4" customFormat="1" ht="26.45" customHeight="1" thickBot="1" x14ac:dyDescent="0.25">
      <c r="A90" s="49" t="s">
        <v>208</v>
      </c>
      <c r="B90" s="55" t="s">
        <v>226</v>
      </c>
      <c r="C90" s="59" t="s">
        <v>227</v>
      </c>
      <c r="D90" s="51"/>
      <c r="E90" s="52" t="s">
        <v>441</v>
      </c>
      <c r="F90" s="52">
        <v>7.9528912475999997E-2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6.2446218000000004E-4</v>
      </c>
      <c r="F91" s="52">
        <v>1.1481883599999999E-3</v>
      </c>
      <c r="G91" s="52">
        <v>2.2934574599999999E-3</v>
      </c>
      <c r="H91" s="52">
        <v>9.8450035000000003E-4</v>
      </c>
      <c r="I91" s="52">
        <v>4.5849613619999993E-2</v>
      </c>
      <c r="J91" s="52">
        <v>8.2286729159999988E-2</v>
      </c>
      <c r="K91" s="52">
        <v>8.9812611089999994E-2</v>
      </c>
      <c r="L91" s="52">
        <v>2.8823323499999997E-5</v>
      </c>
      <c r="M91" s="52">
        <v>1.8501192350000001E-2</v>
      </c>
      <c r="N91" s="52">
        <v>3.7003826875789472E-2</v>
      </c>
      <c r="O91" s="52">
        <v>1.1286906199999998E-3</v>
      </c>
      <c r="P91" s="52">
        <v>4.5659401000000001E-5</v>
      </c>
      <c r="Q91" s="52">
        <v>1.0477520009999999E-3</v>
      </c>
      <c r="R91" s="52">
        <v>1.1883057608E-2</v>
      </c>
      <c r="S91" s="52">
        <v>0.33726779106599997</v>
      </c>
      <c r="T91" s="52">
        <v>2.2789806869999998E-2</v>
      </c>
      <c r="U91" s="52">
        <v>2.3722900000000003E-6</v>
      </c>
      <c r="V91" s="52">
        <v>0.19783191869</v>
      </c>
      <c r="W91" s="52">
        <v>2.3722900000000003E-5</v>
      </c>
      <c r="X91" s="52">
        <v>2.6332419000000001E-5</v>
      </c>
      <c r="Y91" s="52">
        <v>1.0675305E-5</v>
      </c>
      <c r="Z91" s="52">
        <v>1.0675305E-5</v>
      </c>
      <c r="AA91" s="52">
        <v>1.0675305E-5</v>
      </c>
      <c r="AB91" s="52">
        <v>5.8358333999999993E-5</v>
      </c>
      <c r="AC91" s="52">
        <v>3.5772820263157902E-2</v>
      </c>
      <c r="AD91" s="52" t="s">
        <v>441</v>
      </c>
      <c r="AE91" s="33"/>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0.4236556702411225</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52">
        <v>178.55208453383</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3.5779095033987513E-4</v>
      </c>
      <c r="F99" s="52">
        <v>0.43613567424189925</v>
      </c>
      <c r="G99" s="52" t="s">
        <v>441</v>
      </c>
      <c r="H99" s="52">
        <v>0.71445282685329203</v>
      </c>
      <c r="I99" s="52">
        <v>1.2058053534246575E-2</v>
      </c>
      <c r="J99" s="52">
        <v>1.8533674876712328E-2</v>
      </c>
      <c r="K99" s="52">
        <v>4.0416809068493154E-2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26.477</v>
      </c>
      <c r="AL99" s="120" t="s">
        <v>244</v>
      </c>
    </row>
    <row r="100" spans="1:38" ht="26.45" customHeight="1" thickBot="1" x14ac:dyDescent="0.25">
      <c r="A100" s="49" t="s">
        <v>242</v>
      </c>
      <c r="B100" s="49" t="s">
        <v>245</v>
      </c>
      <c r="C100" s="50" t="s">
        <v>406</v>
      </c>
      <c r="D100" s="63"/>
      <c r="E100" s="52">
        <v>4.5630794386224364E-3</v>
      </c>
      <c r="F100" s="52">
        <v>0.19270410659019457</v>
      </c>
      <c r="G100" s="52" t="s">
        <v>441</v>
      </c>
      <c r="H100" s="52">
        <v>0.49019782661772526</v>
      </c>
      <c r="I100" s="52">
        <v>4.7335898630136977E-3</v>
      </c>
      <c r="J100" s="52">
        <v>7.2718851452054784E-3</v>
      </c>
      <c r="K100" s="52">
        <v>1.6259365610958903E-2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55.261000000000003</v>
      </c>
      <c r="AL100" s="120" t="s">
        <v>244</v>
      </c>
    </row>
    <row r="101" spans="1:38" ht="26.45" customHeight="1" thickBot="1" x14ac:dyDescent="0.25">
      <c r="A101" s="49" t="s">
        <v>242</v>
      </c>
      <c r="B101" s="49" t="s">
        <v>246</v>
      </c>
      <c r="C101" s="50" t="s">
        <v>247</v>
      </c>
      <c r="D101" s="63"/>
      <c r="E101" s="52">
        <v>1.2777247560550462E-2</v>
      </c>
      <c r="F101" s="52">
        <v>0.19196053557526355</v>
      </c>
      <c r="G101" s="52" t="s">
        <v>441</v>
      </c>
      <c r="H101" s="52">
        <v>0.56092282611309974</v>
      </c>
      <c r="I101" s="52">
        <v>2.6226766301369864E-3</v>
      </c>
      <c r="J101" s="52">
        <v>8.6394053698630145E-3</v>
      </c>
      <c r="K101" s="52">
        <v>2.1598513424657538E-2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688.03059345972599</v>
      </c>
      <c r="AL101" s="120" t="s">
        <v>244</v>
      </c>
    </row>
    <row r="102" spans="1:38" ht="26.45" customHeight="1" thickBot="1" x14ac:dyDescent="0.25">
      <c r="A102" s="49" t="s">
        <v>242</v>
      </c>
      <c r="B102" s="49" t="s">
        <v>248</v>
      </c>
      <c r="C102" s="50" t="s">
        <v>384</v>
      </c>
      <c r="D102" s="63"/>
      <c r="E102" s="52">
        <v>1.2511344357564284E-4</v>
      </c>
      <c r="F102" s="52">
        <v>2.6024861178082191E-2</v>
      </c>
      <c r="G102" s="52" t="s">
        <v>441</v>
      </c>
      <c r="H102" s="52">
        <v>0.22042888709846781</v>
      </c>
      <c r="I102" s="52">
        <v>2.5828587671232876E-3</v>
      </c>
      <c r="J102" s="52">
        <v>1.3483228630136988E-2</v>
      </c>
      <c r="K102" s="52">
        <v>3.0388115616438355E-2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40.278479452054796</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5.4901963783511903E-5</v>
      </c>
      <c r="F104" s="52">
        <v>1.3605708999999998E-3</v>
      </c>
      <c r="G104" s="52" t="s">
        <v>441</v>
      </c>
      <c r="H104" s="52">
        <v>1.807339709976369E-3</v>
      </c>
      <c r="I104" s="52">
        <v>2.0310594748858449E-5</v>
      </c>
      <c r="J104" s="52">
        <v>6.6905488584474877E-5</v>
      </c>
      <c r="K104" s="52">
        <v>1.660689805936073E-4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2.1804020833333335</v>
      </c>
      <c r="AL104" s="120" t="s">
        <v>244</v>
      </c>
    </row>
    <row r="105" spans="1:38" ht="26.45" customHeight="1" thickBot="1" x14ac:dyDescent="0.25">
      <c r="A105" s="49" t="s">
        <v>242</v>
      </c>
      <c r="B105" s="49" t="s">
        <v>253</v>
      </c>
      <c r="C105" s="50" t="s">
        <v>254</v>
      </c>
      <c r="D105" s="63"/>
      <c r="E105" s="52">
        <v>2.0734317884553116E-3</v>
      </c>
      <c r="F105" s="52">
        <v>0.54123774706189509</v>
      </c>
      <c r="G105" s="52" t="s">
        <v>441</v>
      </c>
      <c r="H105" s="52">
        <v>6.8500963177548405E-2</v>
      </c>
      <c r="I105" s="52">
        <v>1.2076386916835414E-3</v>
      </c>
      <c r="J105" s="52">
        <v>1.8977179440741365E-3</v>
      </c>
      <c r="K105" s="52">
        <v>4.1404755143435706E-3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69.558893080824447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1.8607500961430239E-3</v>
      </c>
      <c r="F107" s="52">
        <v>4.5028499999999999E-2</v>
      </c>
      <c r="G107" s="52" t="s">
        <v>441</v>
      </c>
      <c r="H107" s="52">
        <v>4.9716653787057495E-2</v>
      </c>
      <c r="I107" s="52">
        <v>4.1541444444444433E-3</v>
      </c>
      <c r="J107" s="52">
        <v>2.2499088888888883E-2</v>
      </c>
      <c r="K107" s="52">
        <v>2.2499088888888883E-2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272.89999999999998</v>
      </c>
      <c r="AL107" s="120" t="s">
        <v>244</v>
      </c>
    </row>
    <row r="108" spans="1:38" ht="26.45" customHeight="1" thickBot="1" x14ac:dyDescent="0.25">
      <c r="A108" s="49" t="s">
        <v>242</v>
      </c>
      <c r="B108" s="49" t="s">
        <v>258</v>
      </c>
      <c r="C108" s="50" t="s">
        <v>378</v>
      </c>
      <c r="D108" s="63"/>
      <c r="E108" s="52">
        <v>5.2844258248154153E-3</v>
      </c>
      <c r="F108" s="52">
        <v>6.6001638654246575E-2</v>
      </c>
      <c r="G108" s="52" t="s">
        <v>441</v>
      </c>
      <c r="H108" s="52">
        <v>0.11050179373355072</v>
      </c>
      <c r="I108" s="52">
        <v>5.5001365545205468E-3</v>
      </c>
      <c r="J108" s="52">
        <v>4.2167713584657533E-2</v>
      </c>
      <c r="K108" s="52">
        <v>4.2167713584657533E-2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611.12628383561639</v>
      </c>
      <c r="AL108" s="120" t="s">
        <v>244</v>
      </c>
    </row>
    <row r="109" spans="1:38" ht="26.45" customHeight="1" thickBot="1" x14ac:dyDescent="0.25">
      <c r="A109" s="49" t="s">
        <v>242</v>
      </c>
      <c r="B109" s="49" t="s">
        <v>259</v>
      </c>
      <c r="C109" s="50" t="s">
        <v>379</v>
      </c>
      <c r="D109" s="63"/>
      <c r="E109" s="52">
        <v>2.7421127942000006E-4</v>
      </c>
      <c r="F109" s="52">
        <v>4.8833683561643835E-3</v>
      </c>
      <c r="G109" s="52" t="s">
        <v>441</v>
      </c>
      <c r="H109" s="52">
        <v>7.8888475771599995E-3</v>
      </c>
      <c r="I109" s="52">
        <v>6.9905068493150702E-4</v>
      </c>
      <c r="J109" s="52">
        <v>5.1929479452054797E-3</v>
      </c>
      <c r="K109" s="52">
        <v>5.1929479452054797E-3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9.9864383561643848</v>
      </c>
      <c r="AL109" s="120" t="s">
        <v>244</v>
      </c>
    </row>
    <row r="110" spans="1:38" ht="26.45" customHeight="1" thickBot="1" x14ac:dyDescent="0.25">
      <c r="A110" s="49" t="s">
        <v>242</v>
      </c>
      <c r="B110" s="49" t="s">
        <v>260</v>
      </c>
      <c r="C110" s="50" t="s">
        <v>380</v>
      </c>
      <c r="D110" s="63"/>
      <c r="E110" s="52">
        <v>1.1317077452249997E-5</v>
      </c>
      <c r="F110" s="52">
        <v>4.1613899999999999E-4</v>
      </c>
      <c r="G110" s="52" t="s">
        <v>441</v>
      </c>
      <c r="H110" s="52">
        <v>2.7053605076129993E-4</v>
      </c>
      <c r="I110" s="52">
        <v>1.7235999999999996E-5</v>
      </c>
      <c r="J110" s="52">
        <v>1.3284000000000001E-4</v>
      </c>
      <c r="K110" s="52">
        <v>1.3284000000000001E-4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0.85099999999999998</v>
      </c>
      <c r="AL110" s="120" t="s">
        <v>244</v>
      </c>
    </row>
    <row r="111" spans="1:38" ht="26.45" customHeight="1" thickBot="1" x14ac:dyDescent="0.25">
      <c r="A111" s="49" t="s">
        <v>242</v>
      </c>
      <c r="B111" s="49" t="s">
        <v>261</v>
      </c>
      <c r="C111" s="50" t="s">
        <v>374</v>
      </c>
      <c r="D111" s="63"/>
      <c r="E111" s="52">
        <v>2.0710615054628568E-3</v>
      </c>
      <c r="F111" s="52">
        <v>3.7631306000000003E-2</v>
      </c>
      <c r="G111" s="52" t="s">
        <v>441</v>
      </c>
      <c r="H111" s="52">
        <v>3.519756076690285E-2</v>
      </c>
      <c r="I111" s="52">
        <v>8.1908399999999976E-5</v>
      </c>
      <c r="J111" s="52">
        <v>1.5796619999999999E-4</v>
      </c>
      <c r="K111" s="52">
        <v>3.5103599999999999E-4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19.501999999999999</v>
      </c>
      <c r="AL111" s="120" t="s">
        <v>244</v>
      </c>
    </row>
    <row r="112" spans="1:38" ht="26.45" customHeight="1" thickBot="1" x14ac:dyDescent="0.25">
      <c r="A112" s="49" t="s">
        <v>262</v>
      </c>
      <c r="B112" s="49" t="s">
        <v>263</v>
      </c>
      <c r="C112" s="50" t="s">
        <v>264</v>
      </c>
      <c r="D112" s="51"/>
      <c r="E112" s="52">
        <v>0.46999838586799997</v>
      </c>
      <c r="F112" s="52" t="s">
        <v>441</v>
      </c>
      <c r="G112" s="52" t="s">
        <v>441</v>
      </c>
      <c r="H112" s="52">
        <v>0.33875664013186013</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11712.1596467</v>
      </c>
      <c r="AL112" s="120" t="s">
        <v>431</v>
      </c>
    </row>
    <row r="113" spans="1:38" ht="26.45" customHeight="1" thickBot="1" x14ac:dyDescent="0.25">
      <c r="A113" s="49" t="s">
        <v>262</v>
      </c>
      <c r="B113" s="64" t="s">
        <v>265</v>
      </c>
      <c r="C113" s="65" t="s">
        <v>266</v>
      </c>
      <c r="D113" s="51"/>
      <c r="E113" s="52">
        <v>0.23987453424024041</v>
      </c>
      <c r="F113" s="52" t="s">
        <v>441</v>
      </c>
      <c r="G113" s="52" t="s">
        <v>441</v>
      </c>
      <c r="H113" s="52">
        <v>1.448259298620576</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5996.8633560060107</v>
      </c>
      <c r="AL113" s="120" t="s">
        <v>431</v>
      </c>
    </row>
    <row r="114" spans="1:38" ht="26.45" customHeight="1" thickBot="1" x14ac:dyDescent="0.25">
      <c r="A114" s="49" t="s">
        <v>262</v>
      </c>
      <c r="B114" s="64" t="s">
        <v>267</v>
      </c>
      <c r="C114" s="65" t="s">
        <v>385</v>
      </c>
      <c r="D114" s="51"/>
      <c r="E114" s="52">
        <v>2.9392000000000003E-4</v>
      </c>
      <c r="F114" s="52" t="s">
        <v>441</v>
      </c>
      <c r="G114" s="52" t="s">
        <v>441</v>
      </c>
      <c r="H114" s="52">
        <v>9.5524E-4</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7.3479999999999999</v>
      </c>
      <c r="AL114" s="120" t="s">
        <v>431</v>
      </c>
    </row>
    <row r="115" spans="1:38" ht="26.45" customHeight="1" thickBot="1" x14ac:dyDescent="0.25">
      <c r="A115" s="49" t="s">
        <v>262</v>
      </c>
      <c r="B115" s="64" t="s">
        <v>268</v>
      </c>
      <c r="C115" s="65" t="s">
        <v>269</v>
      </c>
      <c r="D115" s="51"/>
      <c r="E115" s="52">
        <v>7.6912230560000003E-3</v>
      </c>
      <c r="F115" s="52" t="s">
        <v>441</v>
      </c>
      <c r="G115" s="52" t="s">
        <v>441</v>
      </c>
      <c r="H115" s="52">
        <v>1.5382446112000001E-2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192.2805764</v>
      </c>
      <c r="AL115" s="120" t="s">
        <v>431</v>
      </c>
    </row>
    <row r="116" spans="1:38" ht="26.45" customHeight="1" thickBot="1" x14ac:dyDescent="0.25">
      <c r="A116" s="49" t="s">
        <v>262</v>
      </c>
      <c r="B116" s="49" t="s">
        <v>270</v>
      </c>
      <c r="C116" s="55" t="s">
        <v>407</v>
      </c>
      <c r="D116" s="51"/>
      <c r="E116" s="52">
        <v>0.26821697450313664</v>
      </c>
      <c r="F116" s="52" t="s">
        <v>441</v>
      </c>
      <c r="G116" s="52" t="s">
        <v>441</v>
      </c>
      <c r="H116" s="52">
        <v>0.73893124550086497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6705.4243625784165</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2.4753814236442603E-3</v>
      </c>
      <c r="J119" s="52">
        <v>5.9001871972708675E-2</v>
      </c>
      <c r="K119" s="52">
        <v>5.9001871972708675E-2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105522.79268540695</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1.0552279268540696E-2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2.9140993955596221E-2</v>
      </c>
      <c r="G125" s="52" t="s">
        <v>441</v>
      </c>
      <c r="H125" s="52" t="s">
        <v>441</v>
      </c>
      <c r="I125" s="52">
        <v>7.1476352970000004E-6</v>
      </c>
      <c r="J125" s="52">
        <v>4.7434306970999997E-5</v>
      </c>
      <c r="K125" s="52">
        <v>1.0028348916700001E-4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216.595009</v>
      </c>
      <c r="AL125" s="120" t="s">
        <v>433</v>
      </c>
    </row>
    <row r="126" spans="1:38" ht="26.45" customHeight="1" thickBot="1" x14ac:dyDescent="0.25">
      <c r="A126" s="49" t="s">
        <v>287</v>
      </c>
      <c r="B126" s="49" t="s">
        <v>290</v>
      </c>
      <c r="C126" s="50" t="s">
        <v>291</v>
      </c>
      <c r="D126" s="51"/>
      <c r="E126" s="52" t="s">
        <v>441</v>
      </c>
      <c r="F126" s="52" t="s">
        <v>441</v>
      </c>
      <c r="G126" s="52" t="s">
        <v>441</v>
      </c>
      <c r="H126" s="52">
        <v>5.76129816E-3</v>
      </c>
      <c r="I126" s="52" t="s">
        <v>441</v>
      </c>
      <c r="J126" s="52" t="s">
        <v>441</v>
      </c>
      <c r="K126" s="52" t="s">
        <v>441</v>
      </c>
      <c r="L126" s="52" t="s">
        <v>441</v>
      </c>
      <c r="M126" s="52">
        <v>1.344302904E-2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24.005409</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33"/>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3.4849999999999999E-2</v>
      </c>
      <c r="F128" s="52">
        <v>6.9678204396800015E-5</v>
      </c>
      <c r="G128" s="52">
        <v>1.3079999999999999E-3</v>
      </c>
      <c r="H128" s="52">
        <v>3.5429595456000001E-5</v>
      </c>
      <c r="I128" s="52">
        <v>3.7999999999999995E-5</v>
      </c>
      <c r="J128" s="52">
        <v>3.7999999999999995E-5</v>
      </c>
      <c r="K128" s="52">
        <v>3.7999999999999995E-5</v>
      </c>
      <c r="L128" s="52">
        <v>1.33E-6</v>
      </c>
      <c r="M128" s="52">
        <v>3.48E-4</v>
      </c>
      <c r="N128" s="52">
        <v>6.8497217881599993E-4</v>
      </c>
      <c r="O128" s="52">
        <v>5.4325379699199998E-5</v>
      </c>
      <c r="P128" s="52">
        <v>2.2202546485759999E-4</v>
      </c>
      <c r="Q128" s="52">
        <v>7.3221163942400002E-5</v>
      </c>
      <c r="R128" s="52">
        <v>1.9368178849279999E-4</v>
      </c>
      <c r="S128" s="52">
        <v>1.6179515258239998E-4</v>
      </c>
      <c r="T128" s="52">
        <v>2.550930872832E-4</v>
      </c>
      <c r="U128" s="52">
        <v>1.3817542227839998E-4</v>
      </c>
      <c r="V128" s="52">
        <v>2.8934169622400004E-4</v>
      </c>
      <c r="W128" s="52">
        <v>6.2001792048E-4</v>
      </c>
      <c r="X128" s="52">
        <v>9.9202867276800016E-8</v>
      </c>
      <c r="Y128" s="52">
        <v>2.1139658622080003E-7</v>
      </c>
      <c r="Z128" s="52">
        <v>1.1219371894400002E-7</v>
      </c>
      <c r="AA128" s="52">
        <v>1.3699443576319998E-7</v>
      </c>
      <c r="AB128" s="52">
        <v>5.5978760820480014E-7</v>
      </c>
      <c r="AC128" s="52">
        <v>5.3380590487040001E-4</v>
      </c>
      <c r="AD128" s="52">
        <v>4.01535415168E-8</v>
      </c>
      <c r="AE128" s="33"/>
      <c r="AF128" s="52" t="s">
        <v>441</v>
      </c>
      <c r="AG128" s="52" t="s">
        <v>441</v>
      </c>
      <c r="AH128" s="52" t="s">
        <v>441</v>
      </c>
      <c r="AI128" s="52" t="s">
        <v>441</v>
      </c>
      <c r="AJ128" s="52" t="s">
        <v>441</v>
      </c>
      <c r="AK128" s="52">
        <v>11.809865152</v>
      </c>
      <c r="AL128" s="120" t="s">
        <v>299</v>
      </c>
    </row>
    <row r="129" spans="1:38" ht="26.45" customHeight="1" thickBot="1" x14ac:dyDescent="0.25">
      <c r="A129" s="49" t="s">
        <v>287</v>
      </c>
      <c r="B129" s="53" t="s">
        <v>297</v>
      </c>
      <c r="C129" s="61" t="s">
        <v>298</v>
      </c>
      <c r="D129" s="51"/>
      <c r="E129" s="52" t="s">
        <v>442</v>
      </c>
      <c r="F129" s="52">
        <v>6.3868327000000009E-3</v>
      </c>
      <c r="G129" s="52" t="s">
        <v>442</v>
      </c>
      <c r="H129" s="52" t="s">
        <v>441</v>
      </c>
      <c r="I129" s="52" t="s">
        <v>442</v>
      </c>
      <c r="J129" s="52" t="s">
        <v>442</v>
      </c>
      <c r="K129" s="52" t="s">
        <v>442</v>
      </c>
      <c r="L129" s="52" t="s">
        <v>442</v>
      </c>
      <c r="M129" s="52" t="s">
        <v>442</v>
      </c>
      <c r="N129" s="52">
        <v>1.1220111500000001E-3</v>
      </c>
      <c r="O129" s="52">
        <v>8.6308550000000012E-5</v>
      </c>
      <c r="P129" s="52">
        <v>4.8332788E-5</v>
      </c>
      <c r="Q129" s="52">
        <v>1.3809368000000001E-5</v>
      </c>
      <c r="R129" s="52" t="s">
        <v>441</v>
      </c>
      <c r="S129" s="52" t="s">
        <v>441</v>
      </c>
      <c r="T129" s="52">
        <v>1.2083197000000002E-4</v>
      </c>
      <c r="U129" s="52" t="s">
        <v>441</v>
      </c>
      <c r="V129" s="52" t="s">
        <v>441</v>
      </c>
      <c r="W129" s="52">
        <v>8.6308549999999998E-3</v>
      </c>
      <c r="X129" s="52" t="s">
        <v>441</v>
      </c>
      <c r="Y129" s="52" t="s">
        <v>441</v>
      </c>
      <c r="Z129" s="52" t="s">
        <v>441</v>
      </c>
      <c r="AA129" s="52" t="s">
        <v>441</v>
      </c>
      <c r="AB129" s="52">
        <v>1.7261710000000002E-5</v>
      </c>
      <c r="AC129" s="52">
        <v>1.7261710000000001E-3</v>
      </c>
      <c r="AD129" s="52" t="s">
        <v>441</v>
      </c>
      <c r="AE129" s="33"/>
      <c r="AF129" s="52" t="s">
        <v>441</v>
      </c>
      <c r="AG129" s="52" t="s">
        <v>441</v>
      </c>
      <c r="AH129" s="52" t="s">
        <v>441</v>
      </c>
      <c r="AI129" s="52" t="s">
        <v>441</v>
      </c>
      <c r="AJ129" s="52" t="s">
        <v>441</v>
      </c>
      <c r="AK129" s="52">
        <v>0.86308550000000006</v>
      </c>
      <c r="AL129" s="120" t="s">
        <v>299</v>
      </c>
    </row>
    <row r="130" spans="1:38" ht="26.45" customHeight="1" thickBot="1" x14ac:dyDescent="0.25">
      <c r="A130" s="49" t="s">
        <v>287</v>
      </c>
      <c r="B130" s="53" t="s">
        <v>300</v>
      </c>
      <c r="C130" s="67" t="s">
        <v>301</v>
      </c>
      <c r="D130" s="51"/>
      <c r="E130" s="52" t="s">
        <v>442</v>
      </c>
      <c r="F130" s="52">
        <v>7.9092335752000004E-3</v>
      </c>
      <c r="G130" s="52" t="s">
        <v>442</v>
      </c>
      <c r="H130" s="52" t="s">
        <v>441</v>
      </c>
      <c r="I130" s="52" t="s">
        <v>442</v>
      </c>
      <c r="J130" s="52" t="s">
        <v>442</v>
      </c>
      <c r="K130" s="52" t="s">
        <v>442</v>
      </c>
      <c r="L130" s="52" t="s">
        <v>442</v>
      </c>
      <c r="M130" s="52" t="s">
        <v>442</v>
      </c>
      <c r="N130" s="52">
        <v>1.3894599524E-3</v>
      </c>
      <c r="O130" s="52">
        <v>1.0688153480000002E-4</v>
      </c>
      <c r="P130" s="52">
        <v>5.9853659488000001E-5</v>
      </c>
      <c r="Q130" s="52">
        <v>1.7101045568E-5</v>
      </c>
      <c r="R130" s="52" t="s">
        <v>441</v>
      </c>
      <c r="S130" s="52" t="s">
        <v>441</v>
      </c>
      <c r="T130" s="52">
        <v>1.4963414872000002E-4</v>
      </c>
      <c r="U130" s="52" t="s">
        <v>441</v>
      </c>
      <c r="V130" s="52" t="s">
        <v>441</v>
      </c>
      <c r="W130" s="52">
        <v>1.068815348E-2</v>
      </c>
      <c r="X130" s="52" t="s">
        <v>441</v>
      </c>
      <c r="Y130" s="52" t="s">
        <v>441</v>
      </c>
      <c r="Z130" s="52" t="s">
        <v>441</v>
      </c>
      <c r="AA130" s="52" t="s">
        <v>441</v>
      </c>
      <c r="AB130" s="52">
        <v>2.137630696E-5</v>
      </c>
      <c r="AC130" s="52">
        <v>2.137630696E-3</v>
      </c>
      <c r="AD130" s="52" t="s">
        <v>441</v>
      </c>
      <c r="AE130" s="33"/>
      <c r="AF130" s="52" t="s">
        <v>441</v>
      </c>
      <c r="AG130" s="52" t="s">
        <v>441</v>
      </c>
      <c r="AH130" s="52" t="s">
        <v>441</v>
      </c>
      <c r="AI130" s="52" t="s">
        <v>441</v>
      </c>
      <c r="AJ130" s="52" t="s">
        <v>441</v>
      </c>
      <c r="AK130" s="52">
        <v>1.068815348</v>
      </c>
      <c r="AL130" s="120" t="s">
        <v>299</v>
      </c>
    </row>
    <row r="131" spans="1:38" ht="26.45" customHeight="1" thickBot="1" x14ac:dyDescent="0.25">
      <c r="A131" s="49" t="s">
        <v>287</v>
      </c>
      <c r="B131" s="53" t="s">
        <v>302</v>
      </c>
      <c r="C131" s="61" t="s">
        <v>303</v>
      </c>
      <c r="D131" s="51"/>
      <c r="E131" s="52" t="s">
        <v>442</v>
      </c>
      <c r="F131" s="52">
        <v>2.2781800999999995E-4</v>
      </c>
      <c r="G131" s="52" t="s">
        <v>442</v>
      </c>
      <c r="H131" s="52" t="s">
        <v>441</v>
      </c>
      <c r="I131" s="52" t="s">
        <v>442</v>
      </c>
      <c r="J131" s="52" t="s">
        <v>442</v>
      </c>
      <c r="K131" s="52" t="s">
        <v>442</v>
      </c>
      <c r="L131" s="52" t="s">
        <v>442</v>
      </c>
      <c r="M131" s="52" t="s">
        <v>442</v>
      </c>
      <c r="N131" s="52" t="s">
        <v>435</v>
      </c>
      <c r="O131" s="52">
        <v>3.9054516000000035E-5</v>
      </c>
      <c r="P131" s="52">
        <v>5.2723596600000051E-4</v>
      </c>
      <c r="Q131" s="52">
        <v>3.2545430000000034E-7</v>
      </c>
      <c r="R131" s="52">
        <v>5.2072688000000055E-6</v>
      </c>
      <c r="S131" s="52">
        <v>8.0061757799999996E-4</v>
      </c>
      <c r="T131" s="52">
        <v>9.7636289999999991E-5</v>
      </c>
      <c r="U131" s="52" t="s">
        <v>441</v>
      </c>
      <c r="V131" s="52" t="s">
        <v>441</v>
      </c>
      <c r="W131" s="52">
        <v>0.13018172000000011</v>
      </c>
      <c r="X131" s="52" t="s">
        <v>441</v>
      </c>
      <c r="Y131" s="52" t="s">
        <v>441</v>
      </c>
      <c r="Z131" s="52" t="s">
        <v>441</v>
      </c>
      <c r="AA131" s="52" t="s">
        <v>441</v>
      </c>
      <c r="AB131" s="52">
        <v>1.3018172E-8</v>
      </c>
      <c r="AC131" s="52">
        <v>3.254543E-2</v>
      </c>
      <c r="AD131" s="52">
        <v>6.5090859999999999E-3</v>
      </c>
      <c r="AE131" s="33"/>
      <c r="AF131" s="52" t="s">
        <v>441</v>
      </c>
      <c r="AG131" s="52" t="s">
        <v>441</v>
      </c>
      <c r="AH131" s="52" t="s">
        <v>441</v>
      </c>
      <c r="AI131" s="52" t="s">
        <v>441</v>
      </c>
      <c r="AJ131" s="52" t="s">
        <v>441</v>
      </c>
      <c r="AK131" s="52">
        <v>0.32545429999999997</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33"/>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6.6164999999999996E-4</v>
      </c>
      <c r="F133" s="52">
        <v>1.0426E-5</v>
      </c>
      <c r="G133" s="52">
        <v>9.0625999999999996E-5</v>
      </c>
      <c r="H133" s="52" t="s">
        <v>441</v>
      </c>
      <c r="I133" s="52">
        <v>2.7829400000000002E-5</v>
      </c>
      <c r="J133" s="52">
        <v>2.7829400000000002E-5</v>
      </c>
      <c r="K133" s="52">
        <v>3.0925120000000001E-5</v>
      </c>
      <c r="L133" s="52" t="s">
        <v>441</v>
      </c>
      <c r="M133" s="52">
        <v>1.1228000000000002E-4</v>
      </c>
      <c r="N133" s="52">
        <v>2.4084060000000003E-5</v>
      </c>
      <c r="O133" s="52">
        <v>4.0340600000000006E-6</v>
      </c>
      <c r="P133" s="52">
        <v>1.19498E-3</v>
      </c>
      <c r="Q133" s="52">
        <v>1.091522E-5</v>
      </c>
      <c r="R133" s="52">
        <v>1.0875120000000002E-5</v>
      </c>
      <c r="S133" s="52">
        <v>9.968860000000001E-6</v>
      </c>
      <c r="T133" s="52">
        <v>1.3898659999999998E-5</v>
      </c>
      <c r="U133" s="52">
        <v>1.5863560000000002E-5</v>
      </c>
      <c r="V133" s="52">
        <v>1.2841624E-4</v>
      </c>
      <c r="W133" s="52">
        <v>2.1654E-5</v>
      </c>
      <c r="X133" s="52">
        <v>1.05864E-8</v>
      </c>
      <c r="Y133" s="52">
        <v>5.78242E-9</v>
      </c>
      <c r="Z133" s="52">
        <v>5.1648800000000001E-9</v>
      </c>
      <c r="AA133" s="52">
        <v>5.6059800000000001E-9</v>
      </c>
      <c r="AB133" s="52">
        <v>2.7139680000000004E-8</v>
      </c>
      <c r="AC133" s="52">
        <v>1.203E-4</v>
      </c>
      <c r="AD133" s="52">
        <v>3.2881999999999996E-4</v>
      </c>
      <c r="AE133" s="33"/>
      <c r="AF133" s="52" t="s">
        <v>441</v>
      </c>
      <c r="AG133" s="52" t="s">
        <v>441</v>
      </c>
      <c r="AH133" s="52" t="s">
        <v>441</v>
      </c>
      <c r="AI133" s="52" t="s">
        <v>441</v>
      </c>
      <c r="AJ133" s="52" t="s">
        <v>441</v>
      </c>
      <c r="AK133" s="52">
        <v>802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6.9198008969041473E-4</v>
      </c>
      <c r="F139" s="52">
        <v>3.3392903811842625E-3</v>
      </c>
      <c r="G139" s="52">
        <v>8.9220002242260364E-3</v>
      </c>
      <c r="H139" s="52" t="s">
        <v>441</v>
      </c>
      <c r="I139" s="52">
        <v>4.9975917041178812E-3</v>
      </c>
      <c r="J139" s="52">
        <v>4.9975917041178812E-3</v>
      </c>
      <c r="K139" s="52">
        <v>4.9975917041178812E-3</v>
      </c>
      <c r="L139" s="52" t="s">
        <v>441</v>
      </c>
      <c r="M139" s="52">
        <v>1.2578322825248065E-2</v>
      </c>
      <c r="N139" s="52">
        <v>6.7524296773070064E-2</v>
      </c>
      <c r="O139" s="52">
        <v>1.5089807623685261E-4</v>
      </c>
      <c r="P139" s="52">
        <v>1.092E-5</v>
      </c>
      <c r="Q139" s="52">
        <v>3.8978411659753925E-5</v>
      </c>
      <c r="R139" s="52">
        <v>3.2956217041178813E-4</v>
      </c>
      <c r="S139" s="52">
        <v>2.2620112108206001E-3</v>
      </c>
      <c r="T139" s="52">
        <v>2.305521255665807E-4</v>
      </c>
      <c r="U139" s="52" t="s">
        <v>441</v>
      </c>
      <c r="V139" s="52">
        <v>0.26348814350466365</v>
      </c>
      <c r="W139" s="52">
        <v>9.7093601793808285E-2</v>
      </c>
      <c r="X139" s="52">
        <v>1.4363986592245488E-3</v>
      </c>
      <c r="Y139" s="52">
        <v>2.995183448500199E-3</v>
      </c>
      <c r="Z139" s="52">
        <v>2.777283448500199E-3</v>
      </c>
      <c r="AA139" s="52">
        <v>2.1469230448933328E-3</v>
      </c>
      <c r="AB139" s="52">
        <v>9.3557886011182805E-3</v>
      </c>
      <c r="AC139" s="52" t="s">
        <v>441</v>
      </c>
      <c r="AD139" s="52" t="s">
        <v>441</v>
      </c>
      <c r="AE139" s="33"/>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114">
        <f>SUM(E14:E140)</f>
        <v>16.690754577898993</v>
      </c>
      <c r="F141" s="68">
        <f>SUM(F14:F140)</f>
        <v>5.3525153436509125</v>
      </c>
      <c r="G141" s="115">
        <f t="shared" ref="G141:AD141" si="0">SUM(G14:G140)</f>
        <v>52.306686752508028</v>
      </c>
      <c r="H141" s="68">
        <f>SUM(H14:H140)</f>
        <v>4.9146747092600416</v>
      </c>
      <c r="I141" s="115">
        <f t="shared" si="0"/>
        <v>1.2802639552019066</v>
      </c>
      <c r="J141" s="68">
        <f t="shared" si="0"/>
        <v>2.3504349925455772</v>
      </c>
      <c r="K141" s="68">
        <f t="shared" si="0"/>
        <v>4.0602221297535124</v>
      </c>
      <c r="L141" s="68">
        <f t="shared" si="0"/>
        <v>0.11788821620184212</v>
      </c>
      <c r="M141" s="116">
        <f t="shared" si="0"/>
        <v>111.1407568002677</v>
      </c>
      <c r="N141" s="68">
        <f t="shared" si="0"/>
        <v>1.0068731830705795</v>
      </c>
      <c r="O141" s="68">
        <f t="shared" si="0"/>
        <v>0.13681965178783159</v>
      </c>
      <c r="P141" s="68">
        <f t="shared" si="0"/>
        <v>9.7698619903867235E-3</v>
      </c>
      <c r="Q141" s="68">
        <f t="shared" si="0"/>
        <v>0.17611609257202307</v>
      </c>
      <c r="R141" s="68">
        <f>SUM(R14:R140)</f>
        <v>0.27474850041010496</v>
      </c>
      <c r="S141" s="68">
        <f t="shared" si="0"/>
        <v>3.5887309000788687</v>
      </c>
      <c r="T141" s="68">
        <f t="shared" si="0"/>
        <v>3.2218333706837643</v>
      </c>
      <c r="U141" s="68">
        <f t="shared" si="0"/>
        <v>2.625814868226492E-2</v>
      </c>
      <c r="V141" s="68">
        <f t="shared" si="0"/>
        <v>6.0860680235130422</v>
      </c>
      <c r="W141" s="68">
        <f t="shared" si="0"/>
        <v>0.56585036336309191</v>
      </c>
      <c r="X141" s="68">
        <f t="shared" si="0"/>
        <v>1.4241757897949833E-2</v>
      </c>
      <c r="Y141" s="68">
        <f t="shared" si="0"/>
        <v>4.4094548412783395E-2</v>
      </c>
      <c r="Z141" s="117">
        <f t="shared" si="0"/>
        <v>2.6598790324046474E-2</v>
      </c>
      <c r="AA141" s="68">
        <f t="shared" si="0"/>
        <v>1.1957183593075739E-2</v>
      </c>
      <c r="AB141" s="116">
        <f t="shared" si="0"/>
        <v>9.6930931262987435E-2</v>
      </c>
      <c r="AC141" s="68">
        <f t="shared" si="0"/>
        <v>0.10594760237152831</v>
      </c>
      <c r="AD141" s="68">
        <f t="shared" si="0"/>
        <v>3.5455577386831513E-2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16.690754577898993</v>
      </c>
      <c r="F152" s="110">
        <f>SUM(F$141, F$151, IF(AND(ISNUMBER(SEARCH($B$4,"AT|BE|CH|GB|IE|LT|LU|NL")),SUM(F$143:F$149)&gt;0),SUM(F$143:F$149)-SUM(F$27:F$33),0))</f>
        <v>5.3525153436509125</v>
      </c>
      <c r="G152" s="10">
        <f t="shared" ref="G152:AD152" si="1">SUM(G$141, G$151, IF(AND(ISNUMBER(SEARCH($B$4,"AT|BE|CH|GB|IE|LT|LU|NL")),SUM(G$143:G$149)&gt;0),SUM(G$143:G$149)-SUM(G$27:G$33),0))</f>
        <v>52.306686752508028</v>
      </c>
      <c r="H152" s="10">
        <f t="shared" si="1"/>
        <v>4.9146747092600416</v>
      </c>
      <c r="I152" s="10">
        <f t="shared" si="1"/>
        <v>1.2802639552019066</v>
      </c>
      <c r="J152" s="10">
        <f t="shared" si="1"/>
        <v>2.3504349925455772</v>
      </c>
      <c r="K152" s="10">
        <f t="shared" si="1"/>
        <v>4.0602221297535124</v>
      </c>
      <c r="L152" s="10">
        <f t="shared" si="1"/>
        <v>0.11788821620184212</v>
      </c>
      <c r="M152" s="10">
        <f t="shared" si="1"/>
        <v>111.1407568002677</v>
      </c>
      <c r="N152" s="10">
        <f t="shared" si="1"/>
        <v>1.0068731830705795</v>
      </c>
      <c r="O152" s="10">
        <f t="shared" si="1"/>
        <v>0.13681965178783159</v>
      </c>
      <c r="P152" s="10">
        <f t="shared" si="1"/>
        <v>9.7698619903867235E-3</v>
      </c>
      <c r="Q152" s="10">
        <f t="shared" si="1"/>
        <v>0.17611609257202307</v>
      </c>
      <c r="R152" s="10">
        <f t="shared" si="1"/>
        <v>0.27474850041010496</v>
      </c>
      <c r="S152" s="10">
        <f t="shared" si="1"/>
        <v>3.5887309000788687</v>
      </c>
      <c r="T152" s="10">
        <f t="shared" si="1"/>
        <v>3.2218333706837643</v>
      </c>
      <c r="U152" s="10">
        <f t="shared" si="1"/>
        <v>2.625814868226492E-2</v>
      </c>
      <c r="V152" s="10">
        <f t="shared" si="1"/>
        <v>6.0860680235130422</v>
      </c>
      <c r="W152" s="10">
        <f t="shared" si="1"/>
        <v>0.56585036336309191</v>
      </c>
      <c r="X152" s="10">
        <f t="shared" si="1"/>
        <v>1.4241757897949833E-2</v>
      </c>
      <c r="Y152" s="10">
        <f t="shared" si="1"/>
        <v>4.4094548412783395E-2</v>
      </c>
      <c r="Z152" s="10">
        <f t="shared" si="1"/>
        <v>2.6598790324046474E-2</v>
      </c>
      <c r="AA152" s="10">
        <f t="shared" si="1"/>
        <v>1.1957183593075739E-2</v>
      </c>
      <c r="AB152" s="10">
        <f t="shared" si="1"/>
        <v>9.6930931262987435E-2</v>
      </c>
      <c r="AC152" s="10">
        <f t="shared" si="1"/>
        <v>0.10594760237152831</v>
      </c>
      <c r="AD152" s="10">
        <f t="shared" si="1"/>
        <v>3.5455577386831513E-2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16.690754577898993</v>
      </c>
      <c r="F154" s="110">
        <f>SUM(F$141, F$153, -1 * IF(OR($B$6=2005,$B$6&gt;=2020),SUM(F$99:F$122),0), IF(AND(ISNUMBER(SEARCH($B$4,"AT|BE|CH|GB|IE|LT|LU|NL")),SUM(F$143:F$149)&gt;0),SUM(F$143:F$149)-SUM(F$27:F$33),0))</f>
        <v>5.3525153436509125</v>
      </c>
      <c r="G154" s="10">
        <f>SUM(G$141, G$153, IF(AND(ISNUMBER(SEARCH($B$4,"AT|BE|CH|GB|IE|LT|LU|NL")),SUM(G$143:G$149)&gt;0),SUM(G$143:G$149)-SUM(G$27:G$33),0))</f>
        <v>52.306686752508028</v>
      </c>
      <c r="H154" s="10">
        <f>SUM(H$141, H$153, IF(AND(ISNUMBER(SEARCH($B$4,"AT|BE|CH|GB|IE|LT|LU|NL")),SUM(H$143:H$149)&gt;0),SUM(H$143:H$149)-SUM(H$27:H$33),0))</f>
        <v>4.9146747092600416</v>
      </c>
      <c r="I154" s="10">
        <f t="shared" ref="I154:AD154" si="2">SUM(I$141, I$153, IF(AND(ISNUMBER(SEARCH($B$4,"AT|BE|CH|GB|IE|LT|LU|NL")),SUM(I$143:I$149)&gt;0),SUM(I$143:I$149)-SUM(I$27:I$33),0))</f>
        <v>1.2802639552019066</v>
      </c>
      <c r="J154" s="10">
        <f t="shared" si="2"/>
        <v>2.3504349925455772</v>
      </c>
      <c r="K154" s="10">
        <f t="shared" si="2"/>
        <v>4.0602221297535124</v>
      </c>
      <c r="L154" s="10">
        <f t="shared" si="2"/>
        <v>0.11788821620184212</v>
      </c>
      <c r="M154" s="10">
        <f t="shared" si="2"/>
        <v>111.1407568002677</v>
      </c>
      <c r="N154" s="10">
        <f t="shared" si="2"/>
        <v>1.0068731830705795</v>
      </c>
      <c r="O154" s="10">
        <f t="shared" si="2"/>
        <v>0.13681965178783159</v>
      </c>
      <c r="P154" s="10">
        <f t="shared" si="2"/>
        <v>9.7698619903867235E-3</v>
      </c>
      <c r="Q154" s="10">
        <f t="shared" si="2"/>
        <v>0.17611609257202307</v>
      </c>
      <c r="R154" s="10">
        <f t="shared" si="2"/>
        <v>0.27474850041010496</v>
      </c>
      <c r="S154" s="10">
        <f t="shared" si="2"/>
        <v>3.5887309000788687</v>
      </c>
      <c r="T154" s="10">
        <f t="shared" si="2"/>
        <v>3.2218333706837643</v>
      </c>
      <c r="U154" s="10">
        <f t="shared" si="2"/>
        <v>2.625814868226492E-2</v>
      </c>
      <c r="V154" s="10">
        <f t="shared" si="2"/>
        <v>6.0860680235130422</v>
      </c>
      <c r="W154" s="10">
        <f t="shared" si="2"/>
        <v>0.56585036336309191</v>
      </c>
      <c r="X154" s="10">
        <f t="shared" si="2"/>
        <v>1.4241757897949833E-2</v>
      </c>
      <c r="Y154" s="10">
        <f t="shared" si="2"/>
        <v>4.4094548412783395E-2</v>
      </c>
      <c r="Z154" s="10">
        <f t="shared" si="2"/>
        <v>2.6598790324046474E-2</v>
      </c>
      <c r="AA154" s="10">
        <f t="shared" si="2"/>
        <v>1.1957183593075739E-2</v>
      </c>
      <c r="AB154" s="10">
        <f t="shared" si="2"/>
        <v>9.6930931262987435E-2</v>
      </c>
      <c r="AC154" s="10">
        <f t="shared" si="2"/>
        <v>0.10594760237152831</v>
      </c>
      <c r="AD154" s="10">
        <f t="shared" si="2"/>
        <v>3.5455577386831513E-2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4.9527287965081399</v>
      </c>
      <c r="F157" s="112">
        <v>7.3060068169228334</v>
      </c>
      <c r="G157" s="112">
        <v>0.32300240531170898</v>
      </c>
      <c r="H157" s="112" t="s">
        <v>441</v>
      </c>
      <c r="I157" s="112">
        <v>0.114104070362817</v>
      </c>
      <c r="J157" s="112">
        <v>0.114104070362817</v>
      </c>
      <c r="K157" s="112">
        <v>0.114104070362817</v>
      </c>
      <c r="L157" s="112">
        <v>1.7115610554422549E-2</v>
      </c>
      <c r="M157" s="112">
        <v>0.716138359972602</v>
      </c>
      <c r="N157" s="112" t="s">
        <v>441</v>
      </c>
      <c r="O157" s="112" t="s">
        <v>441</v>
      </c>
      <c r="P157" s="112" t="s">
        <v>441</v>
      </c>
      <c r="Q157" s="112" t="s">
        <v>441</v>
      </c>
      <c r="R157" s="112" t="s">
        <v>441</v>
      </c>
      <c r="S157" s="112" t="s">
        <v>441</v>
      </c>
      <c r="T157" s="112" t="s">
        <v>441</v>
      </c>
      <c r="U157" s="112" t="s">
        <v>441</v>
      </c>
      <c r="V157" s="112" t="s">
        <v>441</v>
      </c>
      <c r="W157" s="112">
        <v>2.3071600474493158E-2</v>
      </c>
      <c r="X157" s="112" t="s">
        <v>441</v>
      </c>
      <c r="Y157" s="112" t="s">
        <v>441</v>
      </c>
      <c r="Z157" s="112" t="s">
        <v>441</v>
      </c>
      <c r="AA157" s="112" t="s">
        <v>441</v>
      </c>
      <c r="AB157" s="112" t="s">
        <v>441</v>
      </c>
      <c r="AC157" s="112" t="s">
        <v>441</v>
      </c>
      <c r="AD157" s="112" t="s">
        <v>441</v>
      </c>
      <c r="AE157" s="43"/>
      <c r="AF157" s="16">
        <v>16957.626348752474</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8.2458112710077733E-2</v>
      </c>
      <c r="F158" s="112">
        <v>0.11835948987712661</v>
      </c>
      <c r="G158" s="112">
        <v>5.2327355474987691E-3</v>
      </c>
      <c r="H158" s="112" t="s">
        <v>441</v>
      </c>
      <c r="I158" s="112">
        <v>1.2703535327916561E-4</v>
      </c>
      <c r="J158" s="112">
        <v>1.2703535327916561E-4</v>
      </c>
      <c r="K158" s="112">
        <v>1.2703535327916561E-4</v>
      </c>
      <c r="L158" s="112">
        <v>1.9055302991874842E-5</v>
      </c>
      <c r="M158" s="112">
        <v>3.0995021719635849E-2</v>
      </c>
      <c r="N158" s="112" t="s">
        <v>441</v>
      </c>
      <c r="O158" s="112" t="s">
        <v>441</v>
      </c>
      <c r="P158" s="112" t="s">
        <v>441</v>
      </c>
      <c r="Q158" s="112" t="s">
        <v>441</v>
      </c>
      <c r="R158" s="112" t="s">
        <v>441</v>
      </c>
      <c r="S158" s="112" t="s">
        <v>441</v>
      </c>
      <c r="T158" s="112" t="s">
        <v>441</v>
      </c>
      <c r="U158" s="112" t="s">
        <v>441</v>
      </c>
      <c r="V158" s="112" t="s">
        <v>441</v>
      </c>
      <c r="W158" s="112">
        <v>3.7376681013829454E-4</v>
      </c>
      <c r="X158" s="112" t="s">
        <v>441</v>
      </c>
      <c r="Y158" s="112" t="s">
        <v>441</v>
      </c>
      <c r="Z158" s="112" t="s">
        <v>441</v>
      </c>
      <c r="AA158" s="112" t="s">
        <v>441</v>
      </c>
      <c r="AB158" s="112" t="s">
        <v>441</v>
      </c>
      <c r="AC158" s="112" t="s">
        <v>441</v>
      </c>
      <c r="AD158" s="112" t="s">
        <v>441</v>
      </c>
      <c r="AE158" s="43"/>
      <c r="AF158" s="16">
        <v>274.71860545164651</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3.8863096243350999</v>
      </c>
      <c r="F159" s="112">
        <v>0.14293882488554188</v>
      </c>
      <c r="G159" s="112">
        <v>1.0612784</v>
      </c>
      <c r="H159" s="112" t="s">
        <v>441</v>
      </c>
      <c r="I159" s="112">
        <v>0.17699567775787897</v>
      </c>
      <c r="J159" s="112">
        <v>0.2081489890763617</v>
      </c>
      <c r="K159" s="112">
        <v>0.2081489890763617</v>
      </c>
      <c r="L159" s="112">
        <v>5.0356123056892101E-3</v>
      </c>
      <c r="M159" s="112">
        <v>0.30097169269601998</v>
      </c>
      <c r="N159" s="112">
        <v>1.162096E-2</v>
      </c>
      <c r="O159" s="112">
        <v>1.10344E-3</v>
      </c>
      <c r="P159" s="112">
        <v>1.9484400000000001E-3</v>
      </c>
      <c r="Q159" s="112">
        <v>2.484196E-2</v>
      </c>
      <c r="R159" s="112">
        <v>2.6626339999999998E-2</v>
      </c>
      <c r="S159" s="112">
        <v>7.9738749999999997E-2</v>
      </c>
      <c r="T159" s="112">
        <v>1.1317539999999999</v>
      </c>
      <c r="U159" s="112">
        <v>1.1374869999999999E-2</v>
      </c>
      <c r="V159" s="112">
        <v>9.1556399999999982E-2</v>
      </c>
      <c r="W159" s="112">
        <v>2.1494590000000001E-2</v>
      </c>
      <c r="X159" s="112">
        <v>2.5473500000000002E-4</v>
      </c>
      <c r="Y159" s="112">
        <v>1.4439099999999999E-3</v>
      </c>
      <c r="Z159" s="112">
        <v>1.10344E-3</v>
      </c>
      <c r="AA159" s="112">
        <v>3.4867299999999997E-4</v>
      </c>
      <c r="AB159" s="112">
        <v>3.150758E-3</v>
      </c>
      <c r="AC159" s="112">
        <v>8.1465800000000005E-3</v>
      </c>
      <c r="AD159" s="112">
        <v>2.1012289999999996E-2</v>
      </c>
      <c r="AE159" s="43"/>
      <c r="AF159" s="16">
        <v>3200.6988000000001</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22 AF14:AK22">
    <cfRule type="containsText" dxfId="47" priority="9" operator="containsText" text="NR">
      <formula>NOT(ISERROR(SEARCH("NR",E14)))</formula>
    </cfRule>
  </conditionalFormatting>
  <conditionalFormatting sqref="E14:AD140 AF14:AK140">
    <cfRule type="containsText" dxfId="46" priority="1" operator="containsText" text="NA">
      <formula>NOT(ISERROR(SEARCH("NA",E14)))</formula>
    </cfRule>
    <cfRule type="containsText" dxfId="45" priority="2" operator="containsText" text="IE">
      <formula>NOT(ISERROR(SEARCH("IE",E14)))</formula>
    </cfRule>
    <cfRule type="containsText" dxfId="44" priority="3" operator="containsText" text="NE">
      <formula>NOT(ISERROR(SEARCH("NE",E14)))</formula>
    </cfRule>
    <cfRule type="containsText" dxfId="43" priority="4" operator="containsText" text="NO">
      <formula>NOT(ISERROR(SEARCH("NO",E14)))</formula>
    </cfRule>
  </conditionalFormatting>
  <conditionalFormatting sqref="AF14:AK140 E14:AD141">
    <cfRule type="cellIs" dxfId="42" priority="6" operator="equal">
      <formula>0</formula>
    </cfRule>
  </conditionalFormatting>
  <conditionalFormatting sqref="AF23:AK140 E23:AD141">
    <cfRule type="cellIs" dxfId="41" priority="5" operator="lessThan">
      <formula>0</formula>
    </cfRule>
    <cfRule type="cellIs" dxfId="40" priority="7" operator="equal">
      <formula>"NR"</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4526B-B8D3-46D1-9C87-09A472A7503C}">
  <dimension ref="A1:AL170"/>
  <sheetViews>
    <sheetView zoomScale="70" zoomScaleNormal="70" workbookViewId="0">
      <pane xSplit="4" ySplit="13" topLeftCell="E3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2019</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2019</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4.4025077890300001E-3</v>
      </c>
      <c r="F14" s="52">
        <v>5.4184711249600003E-5</v>
      </c>
      <c r="G14" s="52">
        <v>3.1694069413830002E-3</v>
      </c>
      <c r="H14" s="52" t="s">
        <v>441</v>
      </c>
      <c r="I14" s="52">
        <v>5.4184711249600003E-5</v>
      </c>
      <c r="J14" s="52">
        <v>2.1673884499840001E-4</v>
      </c>
      <c r="K14" s="52">
        <v>4.4025077890300004E-4</v>
      </c>
      <c r="L14" s="52">
        <v>1.8151878268616002E-5</v>
      </c>
      <c r="M14" s="52">
        <v>1.0972404028044001E-3</v>
      </c>
      <c r="N14" s="52">
        <v>2.7566471848234004E-4</v>
      </c>
      <c r="O14" s="52">
        <v>9.2114009124320012E-5</v>
      </c>
      <c r="P14" s="52">
        <v>9.2114009124320012E-5</v>
      </c>
      <c r="Q14" s="52">
        <v>1.2259290920222E-4</v>
      </c>
      <c r="R14" s="52">
        <v>9.2114009124320012E-5</v>
      </c>
      <c r="S14" s="52">
        <v>1.8422801824864002E-4</v>
      </c>
      <c r="T14" s="52">
        <v>9.2114009124320012E-5</v>
      </c>
      <c r="U14" s="52">
        <v>4.5989273673098004E-4</v>
      </c>
      <c r="V14" s="52">
        <v>1.2259290920222E-4</v>
      </c>
      <c r="W14" s="52">
        <v>3.3865444531000004E-5</v>
      </c>
      <c r="X14" s="52" t="s">
        <v>441</v>
      </c>
      <c r="Y14" s="52" t="s">
        <v>441</v>
      </c>
      <c r="Z14" s="52" t="s">
        <v>441</v>
      </c>
      <c r="AA14" s="52">
        <v>9.9987408207365171E-5</v>
      </c>
      <c r="AB14" s="52">
        <v>9.9987408207365171E-5</v>
      </c>
      <c r="AC14" s="52" t="s">
        <v>441</v>
      </c>
      <c r="AD14" s="52" t="s">
        <v>441</v>
      </c>
      <c r="AE14" s="33"/>
      <c r="AF14" s="52">
        <v>67.38348906200001</v>
      </c>
      <c r="AG14" s="52" t="s">
        <v>441</v>
      </c>
      <c r="AH14" s="52" t="s">
        <v>441</v>
      </c>
      <c r="AI14" s="52">
        <v>0.34739999999999999</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5.8150248417800001E-3</v>
      </c>
      <c r="F17" s="52">
        <v>6.249803198099999E-4</v>
      </c>
      <c r="G17" s="52">
        <v>4.0604026863400006E-6</v>
      </c>
      <c r="H17" s="52" t="s">
        <v>441</v>
      </c>
      <c r="I17" s="52">
        <v>1.8962983160659999E-4</v>
      </c>
      <c r="J17" s="52">
        <v>1.8962983160659999E-4</v>
      </c>
      <c r="K17" s="52">
        <v>1.8962983160659999E-4</v>
      </c>
      <c r="L17" s="52">
        <v>9.9048565264264017E-5</v>
      </c>
      <c r="M17" s="52">
        <v>1.09123962563E-3</v>
      </c>
      <c r="N17" s="52">
        <v>8.9731574317000005E-7</v>
      </c>
      <c r="O17" s="52">
        <v>6.8619712623000001E-8</v>
      </c>
      <c r="P17" s="52">
        <v>1.05667761738E-5</v>
      </c>
      <c r="Q17" s="52">
        <v>2.0252124969999996E-6</v>
      </c>
      <c r="R17" s="52">
        <v>1.9878898601100001E-6</v>
      </c>
      <c r="S17" s="52">
        <v>1.980597872022E-6</v>
      </c>
      <c r="T17" s="52">
        <v>2.9933530010999991E-7</v>
      </c>
      <c r="U17" s="52">
        <v>1.9889990412599999E-6</v>
      </c>
      <c r="V17" s="52">
        <v>2.679001386831E-4</v>
      </c>
      <c r="W17" s="52">
        <v>1.2312377000000001E-5</v>
      </c>
      <c r="X17" s="52">
        <v>1.6709654500000003E-8</v>
      </c>
      <c r="Y17" s="52">
        <v>1.3191832499999999E-7</v>
      </c>
      <c r="Z17" s="52">
        <v>1.4950743500000002E-8</v>
      </c>
      <c r="AA17" s="52">
        <v>1.3191832500000001E-8</v>
      </c>
      <c r="AB17" s="52">
        <v>1.7677055550000002E-7</v>
      </c>
      <c r="AC17" s="52" t="s">
        <v>441</v>
      </c>
      <c r="AD17" s="52" t="s">
        <v>441</v>
      </c>
      <c r="AE17" s="33"/>
      <c r="AF17" s="52">
        <v>26.408313469999996</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5.206220227403946E-2</v>
      </c>
      <c r="F18" s="52">
        <v>2.7661522411047495E-3</v>
      </c>
      <c r="G18" s="52">
        <v>4.4195881849216703E-2</v>
      </c>
      <c r="H18" s="52" t="s">
        <v>441</v>
      </c>
      <c r="I18" s="52">
        <v>2.0048590755487997E-3</v>
      </c>
      <c r="J18" s="52">
        <v>2.0048590755487997E-3</v>
      </c>
      <c r="K18" s="52">
        <v>2.0048590755487997E-3</v>
      </c>
      <c r="L18" s="52">
        <v>1.117931624977528E-3</v>
      </c>
      <c r="M18" s="52">
        <v>6.9280817920065385E-3</v>
      </c>
      <c r="N18" s="52">
        <v>8.1124859169852001E-6</v>
      </c>
      <c r="O18" s="52">
        <v>6.0932206828013989E-7</v>
      </c>
      <c r="P18" s="52">
        <v>1.8350387929102797E-5</v>
      </c>
      <c r="Q18" s="52">
        <v>4.1743055460256994E-6</v>
      </c>
      <c r="R18" s="52">
        <v>2.0109994054588E-5</v>
      </c>
      <c r="S18" s="52">
        <v>2.1982836037071797E-5</v>
      </c>
      <c r="T18" s="52">
        <v>9.5176768002351989E-7</v>
      </c>
      <c r="U18" s="52">
        <v>1.1660950145260898E-5</v>
      </c>
      <c r="V18" s="52">
        <v>2.9023105205190098E-3</v>
      </c>
      <c r="W18" s="52">
        <v>1.3969540064786599E-4</v>
      </c>
      <c r="X18" s="52">
        <v>1.8958661516496099E-7</v>
      </c>
      <c r="Y18" s="52">
        <v>1.4967364355128498E-6</v>
      </c>
      <c r="Z18" s="52">
        <v>1.6963012935812297E-7</v>
      </c>
      <c r="AA18" s="52">
        <v>1.4967364355128498E-7</v>
      </c>
      <c r="AB18" s="52">
        <v>2.0056268235872186E-6</v>
      </c>
      <c r="AC18" s="52" t="s">
        <v>441</v>
      </c>
      <c r="AD18" s="52" t="s">
        <v>441</v>
      </c>
      <c r="AE18" s="33"/>
      <c r="AF18" s="52">
        <v>111.59075578418998</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0.10488422925031232</v>
      </c>
      <c r="F21" s="52">
        <v>5.1113172149275E-3</v>
      </c>
      <c r="G21" s="52">
        <v>1.7857182299850002E-2</v>
      </c>
      <c r="H21" s="52" t="s">
        <v>441</v>
      </c>
      <c r="I21" s="52">
        <v>4.0890537719420004E-3</v>
      </c>
      <c r="J21" s="52">
        <v>4.0890537719420004E-3</v>
      </c>
      <c r="K21" s="52">
        <v>4.0890537719420004E-3</v>
      </c>
      <c r="L21" s="52">
        <v>2.2898701122875198E-3</v>
      </c>
      <c r="M21" s="52">
        <v>1.3493877447408601E-2</v>
      </c>
      <c r="N21" s="52">
        <v>1.6356215087768001E-5</v>
      </c>
      <c r="O21" s="52">
        <v>1.2267161315826001E-6</v>
      </c>
      <c r="P21" s="52">
        <v>2.4534322631651998E-5</v>
      </c>
      <c r="Q21" s="52">
        <v>6.1335806579129995E-6</v>
      </c>
      <c r="R21" s="52">
        <v>4.0890537719419999E-5</v>
      </c>
      <c r="S21" s="52">
        <v>4.4979591491362004E-5</v>
      </c>
      <c r="T21" s="52">
        <v>1.6356215087768003E-6</v>
      </c>
      <c r="U21" s="52">
        <v>2.2489795745681002E-5</v>
      </c>
      <c r="V21" s="52">
        <v>5.9291279693159012E-3</v>
      </c>
      <c r="W21" s="52">
        <v>2.8623376403594003E-4</v>
      </c>
      <c r="X21" s="52">
        <v>3.8846010833449002E-7</v>
      </c>
      <c r="Y21" s="52">
        <v>3.0667903289564998E-6</v>
      </c>
      <c r="Z21" s="52">
        <v>3.4756957061507002E-7</v>
      </c>
      <c r="AA21" s="52">
        <v>3.0667903289565002E-7</v>
      </c>
      <c r="AB21" s="52">
        <v>4.10949904080171E-6</v>
      </c>
      <c r="AC21" s="52" t="s">
        <v>441</v>
      </c>
      <c r="AD21" s="52" t="s">
        <v>441</v>
      </c>
      <c r="AE21" s="33"/>
      <c r="AF21" s="52">
        <v>176.22346260670002</v>
      </c>
      <c r="AG21" s="52" t="s">
        <v>441</v>
      </c>
      <c r="AH21" s="52" t="s">
        <v>441</v>
      </c>
      <c r="AI21" s="52" t="s">
        <v>435</v>
      </c>
      <c r="AJ21" s="52">
        <v>28.229225990400007</v>
      </c>
      <c r="AK21" s="52" t="s">
        <v>441</v>
      </c>
      <c r="AL21" s="120" t="s">
        <v>49</v>
      </c>
    </row>
    <row r="22" spans="1:38" ht="26.45" customHeight="1" thickBot="1" x14ac:dyDescent="0.25">
      <c r="A22" s="49" t="s">
        <v>53</v>
      </c>
      <c r="B22" s="53" t="s">
        <v>68</v>
      </c>
      <c r="C22" s="50" t="s">
        <v>69</v>
      </c>
      <c r="D22" s="51"/>
      <c r="E22" s="52">
        <v>2.8714204403999999E-3</v>
      </c>
      <c r="F22" s="52">
        <v>1.3993276999999999E-4</v>
      </c>
      <c r="G22" s="52">
        <v>2.3376239999999997E-6</v>
      </c>
      <c r="H22" s="52" t="s">
        <v>441</v>
      </c>
      <c r="I22" s="52">
        <v>1.1194621599999999E-4</v>
      </c>
      <c r="J22" s="52">
        <v>1.1194621599999999E-4</v>
      </c>
      <c r="K22" s="52">
        <v>1.1194621599999999E-4</v>
      </c>
      <c r="L22" s="52">
        <v>6.268988096E-5</v>
      </c>
      <c r="M22" s="52">
        <v>3.6942251279999995E-4</v>
      </c>
      <c r="N22" s="52">
        <v>4.4778486400000002E-7</v>
      </c>
      <c r="O22" s="52">
        <v>3.3583864800000001E-8</v>
      </c>
      <c r="P22" s="52">
        <v>6.7167729599999987E-7</v>
      </c>
      <c r="Q22" s="52">
        <v>1.6791932399999997E-7</v>
      </c>
      <c r="R22" s="52">
        <v>1.11946216E-6</v>
      </c>
      <c r="S22" s="52">
        <v>1.2314083759999999E-6</v>
      </c>
      <c r="T22" s="52">
        <v>4.4778486400000002E-8</v>
      </c>
      <c r="U22" s="52">
        <v>6.1570418799999993E-7</v>
      </c>
      <c r="V22" s="52">
        <v>1.6232201319999999E-4</v>
      </c>
      <c r="W22" s="52">
        <v>7.83623512E-6</v>
      </c>
      <c r="X22" s="52">
        <v>1.063489052E-8</v>
      </c>
      <c r="Y22" s="52">
        <v>8.3959661999999984E-8</v>
      </c>
      <c r="Z22" s="52">
        <v>9.5154283599999994E-9</v>
      </c>
      <c r="AA22" s="52">
        <v>8.3959662000000004E-9</v>
      </c>
      <c r="AB22" s="52">
        <v>1.1250594707999998E-7</v>
      </c>
      <c r="AC22" s="52" t="s">
        <v>441</v>
      </c>
      <c r="AD22" s="52" t="s">
        <v>441</v>
      </c>
      <c r="AE22" s="33"/>
      <c r="AF22" s="52">
        <v>5.5973107999999998</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0.40165554814082505</v>
      </c>
      <c r="F23" s="52">
        <v>4.1570099790725006E-2</v>
      </c>
      <c r="G23" s="52">
        <v>2.2157589465000003E-4</v>
      </c>
      <c r="H23" s="52">
        <v>9.8478175400000027E-5</v>
      </c>
      <c r="I23" s="52">
        <v>2.5899760130200004E-2</v>
      </c>
      <c r="J23" s="52">
        <v>2.5899760130200004E-2</v>
      </c>
      <c r="K23" s="52">
        <v>2.5899760130200004E-2</v>
      </c>
      <c r="L23" s="52">
        <v>1.6076562134050003E-2</v>
      </c>
      <c r="M23" s="52">
        <v>0.13262548271995001</v>
      </c>
      <c r="N23" s="52">
        <v>2.7696986831250003E-2</v>
      </c>
      <c r="O23" s="52">
        <v>1.2309771925000002E-4</v>
      </c>
      <c r="P23" s="52" t="s">
        <v>441</v>
      </c>
      <c r="Q23" s="52" t="s">
        <v>441</v>
      </c>
      <c r="R23" s="52">
        <v>6.1548859625000008E-4</v>
      </c>
      <c r="S23" s="52">
        <v>2.0926612272500002E-2</v>
      </c>
      <c r="T23" s="52">
        <v>8.6168403475000023E-4</v>
      </c>
      <c r="U23" s="52">
        <v>1.2309771925000002E-4</v>
      </c>
      <c r="V23" s="52">
        <v>1.2309771925000003E-2</v>
      </c>
      <c r="W23" s="52">
        <v>1.2309771925000002E-3</v>
      </c>
      <c r="X23" s="52">
        <v>3.6929315775E-4</v>
      </c>
      <c r="Y23" s="52">
        <v>6.1548859625000008E-4</v>
      </c>
      <c r="Z23" s="52" t="s">
        <v>441</v>
      </c>
      <c r="AA23" s="52" t="s">
        <v>441</v>
      </c>
      <c r="AB23" s="52">
        <v>9.8478175400000013E-4</v>
      </c>
      <c r="AC23" s="52" t="s">
        <v>441</v>
      </c>
      <c r="AD23" s="52" t="s">
        <v>441</v>
      </c>
      <c r="AE23" s="33"/>
      <c r="AF23" s="52">
        <v>530.55116996750007</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3.2763853113199999E-3</v>
      </c>
      <c r="F24" s="52">
        <v>1.01833597514E-3</v>
      </c>
      <c r="G24" s="52">
        <v>9.7406049795999991E-7</v>
      </c>
      <c r="H24" s="52" t="s">
        <v>441</v>
      </c>
      <c r="I24" s="52">
        <v>3.4534872200400003E-5</v>
      </c>
      <c r="J24" s="52">
        <v>3.4534872200400003E-5</v>
      </c>
      <c r="K24" s="52">
        <v>3.4534872200400003E-5</v>
      </c>
      <c r="L24" s="52">
        <v>1.3813948880160001E-6</v>
      </c>
      <c r="M24" s="52">
        <v>1.2839888382200002E-3</v>
      </c>
      <c r="N24" s="52">
        <v>4.8703024897999995E-7</v>
      </c>
      <c r="O24" s="52">
        <v>3.9847929462000001E-8</v>
      </c>
      <c r="P24" s="52">
        <v>2.3908757677200002E-5</v>
      </c>
      <c r="Q24" s="52">
        <v>4.4275477180000001E-6</v>
      </c>
      <c r="R24" s="52">
        <v>5.7558120334000002E-7</v>
      </c>
      <c r="S24" s="52">
        <v>1.1511624066799999E-7</v>
      </c>
      <c r="T24" s="52">
        <v>5.7558120334000002E-7</v>
      </c>
      <c r="U24" s="52">
        <v>2.5679776764400003E-6</v>
      </c>
      <c r="V24" s="52">
        <v>3.2321098341400003E-5</v>
      </c>
      <c r="W24" s="52" t="s">
        <v>435</v>
      </c>
      <c r="X24" s="52" t="s">
        <v>435</v>
      </c>
      <c r="Y24" s="52" t="s">
        <v>435</v>
      </c>
      <c r="Z24" s="52" t="s">
        <v>435</v>
      </c>
      <c r="AA24" s="52" t="s">
        <v>435</v>
      </c>
      <c r="AB24" s="52" t="s">
        <v>435</v>
      </c>
      <c r="AC24" s="52" t="s">
        <v>441</v>
      </c>
      <c r="AD24" s="52" t="s">
        <v>441</v>
      </c>
      <c r="AE24" s="33"/>
      <c r="AF24" s="52">
        <v>44.275477180000003</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0.359277076885469</v>
      </c>
      <c r="F25" s="52">
        <v>0.52270094325895633</v>
      </c>
      <c r="G25" s="52">
        <v>2.3108883865967999E-2</v>
      </c>
      <c r="H25" s="52" t="s">
        <v>441</v>
      </c>
      <c r="I25" s="52">
        <v>4.17815283600335E-3</v>
      </c>
      <c r="J25" s="52">
        <v>4.17815283600335E-3</v>
      </c>
      <c r="K25" s="52">
        <v>4.17815283600335E-3</v>
      </c>
      <c r="L25" s="52">
        <v>6.2672292540050245E-4</v>
      </c>
      <c r="M25" s="52">
        <v>0.25924689343159596</v>
      </c>
      <c r="N25" s="52" t="s">
        <v>441</v>
      </c>
      <c r="O25" s="52" t="s">
        <v>441</v>
      </c>
      <c r="P25" s="52" t="s">
        <v>441</v>
      </c>
      <c r="Q25" s="52" t="s">
        <v>441</v>
      </c>
      <c r="R25" s="52" t="s">
        <v>441</v>
      </c>
      <c r="S25" s="52" t="s">
        <v>441</v>
      </c>
      <c r="T25" s="52" t="s">
        <v>441</v>
      </c>
      <c r="U25" s="52" t="s">
        <v>441</v>
      </c>
      <c r="V25" s="52" t="s">
        <v>441</v>
      </c>
      <c r="W25" s="52">
        <v>1.6506345576598619E-3</v>
      </c>
      <c r="X25" s="52" t="s">
        <v>441</v>
      </c>
      <c r="Y25" s="52" t="s">
        <v>441</v>
      </c>
      <c r="Z25" s="52" t="s">
        <v>441</v>
      </c>
      <c r="AA25" s="52" t="s">
        <v>441</v>
      </c>
      <c r="AB25" s="52" t="s">
        <v>441</v>
      </c>
      <c r="AC25" s="52" t="s">
        <v>441</v>
      </c>
      <c r="AD25" s="52" t="s">
        <v>441</v>
      </c>
      <c r="AE25" s="33"/>
      <c r="AF25" s="52">
        <v>1213.2163998799986</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2.6711557792235031E-2</v>
      </c>
      <c r="F26" s="52">
        <v>5.8519731048244615E-2</v>
      </c>
      <c r="G26" s="52">
        <v>2.6376491364257428E-3</v>
      </c>
      <c r="H26" s="52" t="s">
        <v>441</v>
      </c>
      <c r="I26" s="52">
        <v>9.0599176364504494E-5</v>
      </c>
      <c r="J26" s="52">
        <v>9.0599176364504494E-5</v>
      </c>
      <c r="K26" s="52">
        <v>9.0599176364504494E-5</v>
      </c>
      <c r="L26" s="52">
        <v>1.3589876454675674E-5</v>
      </c>
      <c r="M26" s="52">
        <v>0.42215513433266877</v>
      </c>
      <c r="N26" s="52">
        <v>0.26507904000000004</v>
      </c>
      <c r="O26" s="52" t="s">
        <v>441</v>
      </c>
      <c r="P26" s="52" t="s">
        <v>441</v>
      </c>
      <c r="Q26" s="52" t="s">
        <v>441</v>
      </c>
      <c r="R26" s="52" t="s">
        <v>441</v>
      </c>
      <c r="S26" s="52" t="s">
        <v>441</v>
      </c>
      <c r="T26" s="52" t="s">
        <v>441</v>
      </c>
      <c r="U26" s="52" t="s">
        <v>441</v>
      </c>
      <c r="V26" s="52" t="s">
        <v>441</v>
      </c>
      <c r="W26" s="52">
        <v>7.966392014957331E-4</v>
      </c>
      <c r="X26" s="52" t="s">
        <v>441</v>
      </c>
      <c r="Y26" s="52" t="s">
        <v>441</v>
      </c>
      <c r="Z26" s="52" t="s">
        <v>441</v>
      </c>
      <c r="AA26" s="52" t="s">
        <v>441</v>
      </c>
      <c r="AB26" s="52" t="s">
        <v>441</v>
      </c>
      <c r="AC26" s="52" t="s">
        <v>441</v>
      </c>
      <c r="AD26" s="52" t="s">
        <v>441</v>
      </c>
      <c r="AE26" s="33"/>
      <c r="AF26" s="52">
        <v>135.89045204271903</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0.85812207856882949</v>
      </c>
      <c r="F27" s="52">
        <v>0.16098041965330806</v>
      </c>
      <c r="G27" s="52">
        <v>3.3253183422311708E-3</v>
      </c>
      <c r="H27" s="52">
        <v>4.899652359784E-2</v>
      </c>
      <c r="I27" s="52">
        <v>1.9778402206006462E-2</v>
      </c>
      <c r="J27" s="52">
        <v>1.9778402206006462E-2</v>
      </c>
      <c r="K27" s="52">
        <v>1.9778402206006462E-2</v>
      </c>
      <c r="L27" s="52">
        <v>1.1299100637081195E-2</v>
      </c>
      <c r="M27" s="52">
        <v>1.9617174537088231</v>
      </c>
      <c r="N27" s="52">
        <v>2.4017349265213539E-4</v>
      </c>
      <c r="O27" s="52">
        <v>2.878097527803683E-5</v>
      </c>
      <c r="P27" s="52">
        <v>1.5621502504646291E-3</v>
      </c>
      <c r="Q27" s="52">
        <v>4.5652885524015486E-5</v>
      </c>
      <c r="R27" s="52">
        <v>1.5939547833861395E-3</v>
      </c>
      <c r="S27" s="52">
        <v>1.1016722808295481E-3</v>
      </c>
      <c r="T27" s="52">
        <v>2.9375987659302038E-4</v>
      </c>
      <c r="U27" s="52">
        <v>3.3743820491957266E-5</v>
      </c>
      <c r="V27" s="52">
        <v>5.7166157375905602E-3</v>
      </c>
      <c r="W27" s="52">
        <v>3.6476300000000003E-2</v>
      </c>
      <c r="X27" s="52">
        <v>3.1764607297E-3</v>
      </c>
      <c r="Y27" s="52">
        <v>3.6380941077000001E-3</v>
      </c>
      <c r="Z27" s="52">
        <v>2.7266784630999999E-3</v>
      </c>
      <c r="AA27" s="52">
        <v>3.2561244052000003E-3</v>
      </c>
      <c r="AB27" s="52">
        <v>1.2797357705700001E-2</v>
      </c>
      <c r="AC27" s="52">
        <v>3.6476300000000002E-5</v>
      </c>
      <c r="AD27" s="52">
        <v>7.3011999999999997E-6</v>
      </c>
      <c r="AE27" s="33"/>
      <c r="AF27" s="52">
        <v>8919.7242009055008</v>
      </c>
      <c r="AG27" s="52" t="s">
        <v>441</v>
      </c>
      <c r="AH27" s="52" t="s">
        <v>441</v>
      </c>
      <c r="AI27" s="52">
        <v>436.92215336370003</v>
      </c>
      <c r="AJ27" s="52" t="s">
        <v>441</v>
      </c>
      <c r="AK27" s="52" t="s">
        <v>441</v>
      </c>
      <c r="AL27" s="120" t="s">
        <v>49</v>
      </c>
    </row>
    <row r="28" spans="1:38" ht="26.45" customHeight="1" thickBot="1" x14ac:dyDescent="0.25">
      <c r="A28" s="49" t="s">
        <v>78</v>
      </c>
      <c r="B28" s="49" t="s">
        <v>81</v>
      </c>
      <c r="C28" s="50" t="s">
        <v>82</v>
      </c>
      <c r="D28" s="51"/>
      <c r="E28" s="52">
        <v>0.33805250648889745</v>
      </c>
      <c r="F28" s="52">
        <v>1.2660144667921333E-2</v>
      </c>
      <c r="G28" s="52">
        <v>4.8936236879426978E-4</v>
      </c>
      <c r="H28" s="52">
        <v>2.3168651573997217E-3</v>
      </c>
      <c r="I28" s="52">
        <v>6.1866464479406556E-3</v>
      </c>
      <c r="J28" s="52">
        <v>6.1866464479406556E-3</v>
      </c>
      <c r="K28" s="52">
        <v>6.1866464479406556E-3</v>
      </c>
      <c r="L28" s="52">
        <v>3.8960225198872325E-3</v>
      </c>
      <c r="M28" s="52">
        <v>0.1785808372299299</v>
      </c>
      <c r="N28" s="52">
        <v>1.9203509455200495E-5</v>
      </c>
      <c r="O28" s="52">
        <v>2.0729657220826584E-6</v>
      </c>
      <c r="P28" s="52">
        <v>1.7204224886494646E-4</v>
      </c>
      <c r="Q28" s="52">
        <v>3.7643945027587938E-6</v>
      </c>
      <c r="R28" s="52">
        <v>2.4671843998444524E-4</v>
      </c>
      <c r="S28" s="52">
        <v>1.6649683204002946E-4</v>
      </c>
      <c r="T28" s="52">
        <v>1.4014917009428466E-5</v>
      </c>
      <c r="U28" s="52">
        <v>3.382857561352272E-6</v>
      </c>
      <c r="V28" s="52">
        <v>5.9746825280121321E-4</v>
      </c>
      <c r="W28" s="52">
        <v>6.9987000000000001E-3</v>
      </c>
      <c r="X28" s="52">
        <v>6.056183174000001E-4</v>
      </c>
      <c r="Y28" s="52">
        <v>6.8025531860000006E-4</v>
      </c>
      <c r="Z28" s="52">
        <v>5.3113392000000005E-4</v>
      </c>
      <c r="AA28" s="52">
        <v>5.700984453E-4</v>
      </c>
      <c r="AB28" s="52">
        <v>2.3871060013E-3</v>
      </c>
      <c r="AC28" s="52">
        <v>6.9978000000000002E-6</v>
      </c>
      <c r="AD28" s="52">
        <v>1.4202E-6</v>
      </c>
      <c r="AE28" s="33"/>
      <c r="AF28" s="52">
        <v>1202.4248242541</v>
      </c>
      <c r="AG28" s="52" t="s">
        <v>441</v>
      </c>
      <c r="AH28" s="52" t="s">
        <v>441</v>
      </c>
      <c r="AI28" s="52">
        <v>58.913999229600002</v>
      </c>
      <c r="AJ28" s="52" t="s">
        <v>441</v>
      </c>
      <c r="AK28" s="52" t="s">
        <v>441</v>
      </c>
      <c r="AL28" s="120" t="s">
        <v>49</v>
      </c>
    </row>
    <row r="29" spans="1:38" ht="26.45" customHeight="1" thickBot="1" x14ac:dyDescent="0.25">
      <c r="A29" s="49" t="s">
        <v>78</v>
      </c>
      <c r="B29" s="49" t="s">
        <v>83</v>
      </c>
      <c r="C29" s="50" t="s">
        <v>84</v>
      </c>
      <c r="D29" s="51"/>
      <c r="E29" s="52">
        <v>0.87390459763499473</v>
      </c>
      <c r="F29" s="52">
        <v>4.5761520537167449E-2</v>
      </c>
      <c r="G29" s="52">
        <v>1.1887056673167452E-3</v>
      </c>
      <c r="H29" s="52">
        <v>2.298251123890066E-3</v>
      </c>
      <c r="I29" s="52">
        <v>1.150800600784987E-2</v>
      </c>
      <c r="J29" s="52">
        <v>1.150800600784987E-2</v>
      </c>
      <c r="K29" s="52">
        <v>1.150800600784987E-2</v>
      </c>
      <c r="L29" s="52">
        <v>7.4497388357788368E-3</v>
      </c>
      <c r="M29" s="52">
        <v>0.24024711640162985</v>
      </c>
      <c r="N29" s="52">
        <v>3.7391674212791609E-5</v>
      </c>
      <c r="O29" s="52">
        <v>3.7954185398964608E-6</v>
      </c>
      <c r="P29" s="52">
        <v>3.8473589066111862E-4</v>
      </c>
      <c r="Q29" s="52">
        <v>7.4502092832496724E-6</v>
      </c>
      <c r="R29" s="52">
        <v>6.0626725213991763E-4</v>
      </c>
      <c r="S29" s="52">
        <v>4.0694282678078157E-4</v>
      </c>
      <c r="T29" s="52">
        <v>1.7291091107734612E-5</v>
      </c>
      <c r="U29" s="52">
        <v>7.3095814867064206E-6</v>
      </c>
      <c r="V29" s="52">
        <v>1.3115058337108579E-3</v>
      </c>
      <c r="W29" s="52">
        <v>9.4432000000000006E-3</v>
      </c>
      <c r="X29" s="52">
        <v>2.9902683899999999E-4</v>
      </c>
      <c r="Y29" s="52">
        <v>1.8107736356E-3</v>
      </c>
      <c r="Z29" s="52">
        <v>2.0234149432000002E-3</v>
      </c>
      <c r="AA29" s="52">
        <v>4.6515286030000006E-4</v>
      </c>
      <c r="AB29" s="52">
        <v>4.5983682781000007E-3</v>
      </c>
      <c r="AC29" s="52">
        <v>7.4648000000000001E-6</v>
      </c>
      <c r="AD29" s="52">
        <v>1.606E-6</v>
      </c>
      <c r="AE29" s="33"/>
      <c r="AF29" s="52">
        <v>2857.5955105983999</v>
      </c>
      <c r="AG29" s="52" t="s">
        <v>441</v>
      </c>
      <c r="AH29" s="52" t="s">
        <v>441</v>
      </c>
      <c r="AI29" s="52">
        <v>148.58648142070001</v>
      </c>
      <c r="AJ29" s="52" t="s">
        <v>441</v>
      </c>
      <c r="AK29" s="52" t="s">
        <v>441</v>
      </c>
      <c r="AL29" s="120" t="s">
        <v>49</v>
      </c>
    </row>
    <row r="30" spans="1:38" ht="26.45" customHeight="1" thickBot="1" x14ac:dyDescent="0.25">
      <c r="A30" s="49" t="s">
        <v>78</v>
      </c>
      <c r="B30" s="49" t="s">
        <v>85</v>
      </c>
      <c r="C30" s="50" t="s">
        <v>86</v>
      </c>
      <c r="D30" s="51"/>
      <c r="E30" s="52">
        <v>1.371518807751606E-3</v>
      </c>
      <c r="F30" s="52">
        <v>6.4464932041683812E-2</v>
      </c>
      <c r="G30" s="52">
        <v>7.5338539872664173E-6</v>
      </c>
      <c r="H30" s="52">
        <v>4.6972405510366487E-5</v>
      </c>
      <c r="I30" s="52">
        <v>1.2690896039604699E-3</v>
      </c>
      <c r="J30" s="52">
        <v>1.2690896039604699E-3</v>
      </c>
      <c r="K30" s="52">
        <v>1.2690896039604699E-3</v>
      </c>
      <c r="L30" s="52">
        <v>1.6664144057844984E-4</v>
      </c>
      <c r="M30" s="52">
        <v>0.23218331857912178</v>
      </c>
      <c r="N30" s="52">
        <v>1.6536688770504783E-6</v>
      </c>
      <c r="O30" s="52">
        <v>1.0948908245288498E-4</v>
      </c>
      <c r="P30" s="52">
        <v>4.6615237983382968E-6</v>
      </c>
      <c r="Q30" s="52">
        <v>1.6074219994269992E-7</v>
      </c>
      <c r="R30" s="52">
        <v>4.6393104298303472E-4</v>
      </c>
      <c r="S30" s="52">
        <v>1.8664502038110445E-2</v>
      </c>
      <c r="T30" s="52">
        <v>7.6618618586879786E-4</v>
      </c>
      <c r="U30" s="52">
        <v>1.0900933718540138E-4</v>
      </c>
      <c r="V30" s="52">
        <v>1.0816747613049111E-2</v>
      </c>
      <c r="W30" s="52">
        <v>1.7470000000000002E-4</v>
      </c>
      <c r="X30" s="52">
        <v>4.1641006000000001E-6</v>
      </c>
      <c r="Y30" s="52">
        <v>5.4325936E-6</v>
      </c>
      <c r="Z30" s="52">
        <v>3.1853367E-6</v>
      </c>
      <c r="AA30" s="52">
        <v>6.0539720000000009E-6</v>
      </c>
      <c r="AB30" s="52">
        <v>1.8836002900000001E-5</v>
      </c>
      <c r="AC30" s="52">
        <v>1.7520000000000001E-7</v>
      </c>
      <c r="AD30" s="52">
        <v>9.0499999999999996E-8</v>
      </c>
      <c r="AE30" s="33"/>
      <c r="AF30" s="52">
        <v>22.347039867700001</v>
      </c>
      <c r="AG30" s="52" t="s">
        <v>441</v>
      </c>
      <c r="AH30" s="52" t="s">
        <v>441</v>
      </c>
      <c r="AI30" s="52">
        <v>0.72260491000000004</v>
      </c>
      <c r="AJ30" s="52" t="s">
        <v>441</v>
      </c>
      <c r="AK30" s="52" t="s">
        <v>441</v>
      </c>
      <c r="AL30" s="120" t="s">
        <v>49</v>
      </c>
    </row>
    <row r="31" spans="1:38" ht="26.45" customHeight="1" thickBot="1" x14ac:dyDescent="0.25">
      <c r="A31" s="49" t="s">
        <v>78</v>
      </c>
      <c r="B31" s="49" t="s">
        <v>87</v>
      </c>
      <c r="C31" s="50" t="s">
        <v>88</v>
      </c>
      <c r="D31" s="51"/>
      <c r="E31" s="52" t="s">
        <v>441</v>
      </c>
      <c r="F31" s="52">
        <v>0.13666826030661691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52">
        <v>6.0345124903</v>
      </c>
      <c r="AL31" s="120" t="s">
        <v>49</v>
      </c>
    </row>
    <row r="32" spans="1:38" ht="26.45" customHeight="1" thickBot="1" x14ac:dyDescent="0.25">
      <c r="A32" s="49" t="s">
        <v>78</v>
      </c>
      <c r="B32" s="49" t="s">
        <v>89</v>
      </c>
      <c r="C32" s="50" t="s">
        <v>90</v>
      </c>
      <c r="D32" s="51"/>
      <c r="E32" s="52" t="s">
        <v>441</v>
      </c>
      <c r="F32" s="52" t="s">
        <v>441</v>
      </c>
      <c r="G32" s="52" t="s">
        <v>441</v>
      </c>
      <c r="H32" s="52" t="s">
        <v>441</v>
      </c>
      <c r="I32" s="52">
        <v>4.7903207254884485E-2</v>
      </c>
      <c r="J32" s="52">
        <v>9.1958783039296985E-2</v>
      </c>
      <c r="K32" s="52">
        <v>0.11802917932452146</v>
      </c>
      <c r="L32" s="52">
        <v>1.0998391136868345E-2</v>
      </c>
      <c r="M32" s="52" t="s">
        <v>441</v>
      </c>
      <c r="N32" s="52">
        <v>0.34879671456445138</v>
      </c>
      <c r="O32" s="52">
        <v>1.5394754990598219E-3</v>
      </c>
      <c r="P32" s="52" t="s">
        <v>441</v>
      </c>
      <c r="Q32" s="52">
        <v>3.9924562651700336E-3</v>
      </c>
      <c r="R32" s="52">
        <v>0.13005731867016726</v>
      </c>
      <c r="S32" s="52">
        <v>2.8544694156135724</v>
      </c>
      <c r="T32" s="52">
        <v>2.0058211763345088E-2</v>
      </c>
      <c r="U32" s="52">
        <v>2.3605835864904316E-3</v>
      </c>
      <c r="V32" s="52">
        <v>0.94652750884105397</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52">
        <v>4350.9559885989211</v>
      </c>
      <c r="AL32" s="120" t="s">
        <v>410</v>
      </c>
    </row>
    <row r="33" spans="1:38" ht="26.45" customHeight="1" thickBot="1" x14ac:dyDescent="0.25">
      <c r="A33" s="49" t="s">
        <v>78</v>
      </c>
      <c r="B33" s="49" t="s">
        <v>91</v>
      </c>
      <c r="C33" s="50" t="s">
        <v>92</v>
      </c>
      <c r="D33" s="51"/>
      <c r="E33" s="52" t="s">
        <v>441</v>
      </c>
      <c r="F33" s="52" t="s">
        <v>441</v>
      </c>
      <c r="G33" s="52" t="s">
        <v>441</v>
      </c>
      <c r="H33" s="52" t="s">
        <v>441</v>
      </c>
      <c r="I33" s="52">
        <v>0.22073966015443314</v>
      </c>
      <c r="J33" s="52">
        <v>0.4087771484341351</v>
      </c>
      <c r="K33" s="52">
        <v>0.81755429686827019</v>
      </c>
      <c r="L33" s="52">
        <v>8.6660755468036758E-3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52">
        <v>4350.9559885989211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0.71833314505557289</v>
      </c>
      <c r="F36" s="52">
        <v>3.4017816424379461E-2</v>
      </c>
      <c r="G36" s="52">
        <v>0.14059314968719999</v>
      </c>
      <c r="H36" s="52" t="s">
        <v>441</v>
      </c>
      <c r="I36" s="52">
        <v>2.8784721583516758E-2</v>
      </c>
      <c r="J36" s="52">
        <v>3.3836658979019898E-2</v>
      </c>
      <c r="K36" s="52">
        <v>3.3836658979019898E-2</v>
      </c>
      <c r="L36" s="52">
        <v>9.7931106994454307E-4</v>
      </c>
      <c r="M36" s="52">
        <v>7.0672278877451894E-2</v>
      </c>
      <c r="N36" s="52">
        <v>2.4124253224000001E-3</v>
      </c>
      <c r="O36" s="52">
        <v>2.1524502480000003E-4</v>
      </c>
      <c r="P36" s="52">
        <v>4.528550744E-4</v>
      </c>
      <c r="Q36" s="52">
        <v>3.7541800992E-3</v>
      </c>
      <c r="R36" s="52">
        <v>4.0658651239999996E-3</v>
      </c>
      <c r="S36" s="52">
        <v>1.6482342182400002E-2</v>
      </c>
      <c r="T36" s="52">
        <v>0.16618450248</v>
      </c>
      <c r="U36" s="52">
        <v>2.2006702480000004E-3</v>
      </c>
      <c r="V36" s="52">
        <v>2.0043002976E-2</v>
      </c>
      <c r="W36" s="52">
        <v>3.8108053224000004E-3</v>
      </c>
      <c r="X36" s="52">
        <v>4.7871004960000004E-5</v>
      </c>
      <c r="Y36" s="52">
        <v>2.634650248E-4</v>
      </c>
      <c r="Z36" s="52">
        <v>2.1524502480000003E-4</v>
      </c>
      <c r="AA36" s="52">
        <v>5.527850248E-5</v>
      </c>
      <c r="AB36" s="52">
        <v>5.8185955703999996E-4</v>
      </c>
      <c r="AC36" s="52">
        <v>1.6255201984000001E-3</v>
      </c>
      <c r="AD36" s="52">
        <v>3.1999990942399997E-3</v>
      </c>
      <c r="AE36" s="33"/>
      <c r="AF36" s="52">
        <v>706.81535688800011</v>
      </c>
      <c r="AG36" s="52" t="s">
        <v>441</v>
      </c>
      <c r="AH36" s="52" t="s">
        <v>441</v>
      </c>
      <c r="AI36" s="52">
        <v>2.7E-2</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0.23341542603060497</v>
      </c>
      <c r="F38" s="52">
        <v>2.4157770501864996E-2</v>
      </c>
      <c r="G38" s="52">
        <v>1.2876513741E-4</v>
      </c>
      <c r="H38" s="52">
        <v>5.7228949959999994E-5</v>
      </c>
      <c r="I38" s="52">
        <v>1.5051213839479998E-2</v>
      </c>
      <c r="J38" s="52">
        <v>1.5051213839479998E-2</v>
      </c>
      <c r="K38" s="52">
        <v>1.5051213839479998E-2</v>
      </c>
      <c r="L38" s="52">
        <v>9.3426260809699995E-3</v>
      </c>
      <c r="M38" s="52">
        <v>7.7073088358629985E-2</v>
      </c>
      <c r="N38" s="52">
        <v>1.6095642176249998E-2</v>
      </c>
      <c r="O38" s="52">
        <v>7.1536187449999995E-5</v>
      </c>
      <c r="P38" s="52" t="s">
        <v>441</v>
      </c>
      <c r="Q38" s="52" t="s">
        <v>441</v>
      </c>
      <c r="R38" s="52">
        <v>3.5768093724999997E-4</v>
      </c>
      <c r="S38" s="52">
        <v>1.2161151866499999E-2</v>
      </c>
      <c r="T38" s="52">
        <v>5.0075331215000002E-4</v>
      </c>
      <c r="U38" s="52">
        <v>7.1536187449999995E-5</v>
      </c>
      <c r="V38" s="52">
        <v>7.1536187449999997E-3</v>
      </c>
      <c r="W38" s="52">
        <v>7.1536187449999995E-4</v>
      </c>
      <c r="X38" s="52">
        <v>2.1460856234999996E-4</v>
      </c>
      <c r="Y38" s="52">
        <v>3.5768093724999992E-4</v>
      </c>
      <c r="Z38" s="52" t="s">
        <v>441</v>
      </c>
      <c r="AA38" s="52" t="s">
        <v>441</v>
      </c>
      <c r="AB38" s="52">
        <v>5.7228949959999985E-4</v>
      </c>
      <c r="AC38" s="52" t="s">
        <v>441</v>
      </c>
      <c r="AD38" s="52" t="s">
        <v>441</v>
      </c>
      <c r="AE38" s="33"/>
      <c r="AF38" s="52">
        <v>308.34126790949995</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5.8894863278E-3</v>
      </c>
      <c r="F39" s="52">
        <v>8.885026181E-4</v>
      </c>
      <c r="G39" s="52">
        <v>5.8479362433999993E-6</v>
      </c>
      <c r="H39" s="52" t="s">
        <v>441</v>
      </c>
      <c r="I39" s="52">
        <v>2.47382812266E-4</v>
      </c>
      <c r="J39" s="52">
        <v>2.8500911226600001E-4</v>
      </c>
      <c r="K39" s="52">
        <v>2.8500911226600001E-4</v>
      </c>
      <c r="L39" s="52">
        <v>1.2728936849064001E-4</v>
      </c>
      <c r="M39" s="52">
        <v>1.9704221662999997E-3</v>
      </c>
      <c r="N39" s="52">
        <v>1.0064176812169999E-4</v>
      </c>
      <c r="O39" s="52">
        <v>1.9062669372299996E-6</v>
      </c>
      <c r="P39" s="52">
        <v>4.0266474700000002E-6</v>
      </c>
      <c r="Q39" s="52">
        <v>9.0434874700000004E-6</v>
      </c>
      <c r="R39" s="52">
        <v>1.257814168711E-4</v>
      </c>
      <c r="S39" s="52">
        <v>3.7698383374219995E-5</v>
      </c>
      <c r="T39" s="52">
        <v>1.5681229168710998E-3</v>
      </c>
      <c r="U39" s="52">
        <v>2.8622237326E-6</v>
      </c>
      <c r="V39" s="52">
        <v>2.4599659353100002E-4</v>
      </c>
      <c r="W39" s="52">
        <v>7.5252599999999992E-5</v>
      </c>
      <c r="X39" s="52">
        <v>2.3829989999999999E-8</v>
      </c>
      <c r="Y39" s="52">
        <v>1.8813149999999997E-7</v>
      </c>
      <c r="Z39" s="52">
        <v>2.1321569999999999E-8</v>
      </c>
      <c r="AA39" s="52">
        <v>1.8813149999999999E-8</v>
      </c>
      <c r="AB39" s="52">
        <v>2.5209620999999995E-7</v>
      </c>
      <c r="AC39" s="52">
        <v>2.7592619999999998E-6</v>
      </c>
      <c r="AD39" s="52">
        <v>1.6304729999999998E-9</v>
      </c>
      <c r="AE39" s="33"/>
      <c r="AF39" s="52">
        <v>40.266474699999996</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4.4799509157189997E-3</v>
      </c>
      <c r="F41" s="52">
        <v>3.6095783157666099E-3</v>
      </c>
      <c r="G41" s="52">
        <v>7.7000634528200004E-5</v>
      </c>
      <c r="H41" s="52">
        <v>4.6505451999999999E-5</v>
      </c>
      <c r="I41" s="52">
        <v>4.4202280056411004E-3</v>
      </c>
      <c r="J41" s="52">
        <v>4.5364916356410998E-3</v>
      </c>
      <c r="K41" s="52">
        <v>4.7690188956411011E-3</v>
      </c>
      <c r="L41" s="52">
        <v>4.3824763205017349E-4</v>
      </c>
      <c r="M41" s="52">
        <v>2.6269823138232999E-2</v>
      </c>
      <c r="N41" s="52">
        <v>1.57377646809678E-4</v>
      </c>
      <c r="O41" s="52">
        <v>7.5613218947443993E-5</v>
      </c>
      <c r="P41" s="52">
        <v>1.2038311450280001E-5</v>
      </c>
      <c r="Q41" s="52">
        <v>2.9338430056380003E-6</v>
      </c>
      <c r="R41" s="52">
        <v>1.39430315977356E-4</v>
      </c>
      <c r="S41" s="52">
        <v>3.8579279606325599E-5</v>
      </c>
      <c r="T41" s="52">
        <v>1.1795913821126E-5</v>
      </c>
      <c r="U41" s="52">
        <v>3.554279062438E-6</v>
      </c>
      <c r="V41" s="52">
        <v>2.9883707688106299E-3</v>
      </c>
      <c r="W41" s="52">
        <v>4.8864244845971006E-3</v>
      </c>
      <c r="X41" s="52">
        <v>7.0566948983352001E-4</v>
      </c>
      <c r="Y41" s="52">
        <v>6.4640041066675992E-4</v>
      </c>
      <c r="Z41" s="52">
        <v>2.4614383529183E-4</v>
      </c>
      <c r="AA41" s="52">
        <v>4.1728494316703999E-4</v>
      </c>
      <c r="AB41" s="52">
        <v>2.0154986789591503E-3</v>
      </c>
      <c r="AC41" s="52">
        <v>2.90659075E-5</v>
      </c>
      <c r="AD41" s="52">
        <v>3.4879088999999999E-7</v>
      </c>
      <c r="AE41" s="33"/>
      <c r="AF41" s="52">
        <v>82.142977268999999</v>
      </c>
      <c r="AG41" s="52" t="s">
        <v>441</v>
      </c>
      <c r="AH41" s="52" t="s">
        <v>441</v>
      </c>
      <c r="AI41" s="52">
        <v>5.8131814999999998</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2.1001200000000001E-5</v>
      </c>
      <c r="F43" s="52">
        <v>6.5273999999999995E-6</v>
      </c>
      <c r="G43" s="52">
        <v>6.2435999999999994E-9</v>
      </c>
      <c r="H43" s="52" t="s">
        <v>441</v>
      </c>
      <c r="I43" s="52">
        <v>2.2136400000000002E-7</v>
      </c>
      <c r="J43" s="52">
        <v>2.2136400000000002E-7</v>
      </c>
      <c r="K43" s="52">
        <v>2.2136400000000002E-7</v>
      </c>
      <c r="L43" s="52">
        <v>8.8545600000000009E-9</v>
      </c>
      <c r="M43" s="52">
        <v>8.2301999999999996E-6</v>
      </c>
      <c r="N43" s="52">
        <v>3.1218000000000001E-9</v>
      </c>
      <c r="O43" s="52">
        <v>2.5541999999999998E-10</v>
      </c>
      <c r="P43" s="52">
        <v>2.8380000000000003E-8</v>
      </c>
      <c r="Q43" s="52">
        <v>2.8380000000000003E-8</v>
      </c>
      <c r="R43" s="52">
        <v>3.6894000000000001E-9</v>
      </c>
      <c r="S43" s="52">
        <v>7.3788000000000004E-10</v>
      </c>
      <c r="T43" s="52">
        <v>3.6894000000000001E-9</v>
      </c>
      <c r="U43" s="52">
        <v>1.6460400000000002E-8</v>
      </c>
      <c r="V43" s="52">
        <v>2.0717400000000003E-7</v>
      </c>
      <c r="W43" s="52" t="s">
        <v>441</v>
      </c>
      <c r="X43" s="52" t="s">
        <v>441</v>
      </c>
      <c r="Y43" s="52" t="s">
        <v>441</v>
      </c>
      <c r="Z43" s="52" t="s">
        <v>441</v>
      </c>
      <c r="AA43" s="52" t="s">
        <v>441</v>
      </c>
      <c r="AB43" s="52" t="s">
        <v>441</v>
      </c>
      <c r="AC43" s="52" t="s">
        <v>441</v>
      </c>
      <c r="AD43" s="52" t="s">
        <v>441</v>
      </c>
      <c r="AE43" s="33"/>
      <c r="AF43" s="52">
        <v>0.2838</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0.17720529926865497</v>
      </c>
      <c r="F44" s="52">
        <v>1.8340197236514994E-2</v>
      </c>
      <c r="G44" s="52">
        <v>9.775645550999999E-5</v>
      </c>
      <c r="H44" s="52">
        <v>4.3447313559999999E-5</v>
      </c>
      <c r="I44" s="52">
        <v>1.1426643466279999E-2</v>
      </c>
      <c r="J44" s="52">
        <v>1.1426643466279999E-2</v>
      </c>
      <c r="K44" s="52">
        <v>1.1426643466279999E-2</v>
      </c>
      <c r="L44" s="52">
        <v>7.0927739386699986E-3</v>
      </c>
      <c r="M44" s="52">
        <v>5.851266953692999E-2</v>
      </c>
      <c r="N44" s="52">
        <v>1.2219556938749999E-2</v>
      </c>
      <c r="O44" s="52">
        <v>5.430914194999999E-5</v>
      </c>
      <c r="P44" s="52" t="s">
        <v>441</v>
      </c>
      <c r="Q44" s="52" t="s">
        <v>441</v>
      </c>
      <c r="R44" s="52">
        <v>2.7154570974999997E-4</v>
      </c>
      <c r="S44" s="52">
        <v>9.2325541314999988E-3</v>
      </c>
      <c r="T44" s="52">
        <v>3.8016399364999999E-4</v>
      </c>
      <c r="U44" s="52">
        <v>5.430914194999999E-5</v>
      </c>
      <c r="V44" s="52">
        <v>5.4309141949999999E-3</v>
      </c>
      <c r="W44" s="52">
        <v>5.4309141949999994E-4</v>
      </c>
      <c r="X44" s="52">
        <v>1.6292742584999998E-4</v>
      </c>
      <c r="Y44" s="52">
        <v>2.7154570974999997E-4</v>
      </c>
      <c r="Z44" s="52" t="s">
        <v>441</v>
      </c>
      <c r="AA44" s="52" t="s">
        <v>441</v>
      </c>
      <c r="AB44" s="52">
        <v>4.3447313559999998E-4</v>
      </c>
      <c r="AC44" s="52" t="s">
        <v>441</v>
      </c>
      <c r="AD44" s="52" t="s">
        <v>441</v>
      </c>
      <c r="AE44" s="33"/>
      <c r="AF44" s="52">
        <v>232.86560180449999</v>
      </c>
      <c r="AG44" s="52" t="s">
        <v>441</v>
      </c>
      <c r="AH44" s="52" t="s">
        <v>441</v>
      </c>
      <c r="AI44" s="52">
        <v>0.75600000000000001</v>
      </c>
      <c r="AJ44" s="52" t="s">
        <v>441</v>
      </c>
      <c r="AK44" s="52" t="s">
        <v>441</v>
      </c>
      <c r="AL44" s="120" t="s">
        <v>49</v>
      </c>
    </row>
    <row r="45" spans="1:38" ht="26.45" customHeight="1" thickBot="1" x14ac:dyDescent="0.25">
      <c r="A45" s="49" t="s">
        <v>70</v>
      </c>
      <c r="B45" s="49" t="s">
        <v>113</v>
      </c>
      <c r="C45" s="50" t="s">
        <v>114</v>
      </c>
      <c r="D45" s="51"/>
      <c r="E45" s="52">
        <v>8.1301754072870906</v>
      </c>
      <c r="F45" s="52">
        <v>0.314969555992197</v>
      </c>
      <c r="G45" s="52">
        <v>0.89139611422995002</v>
      </c>
      <c r="H45" s="52" t="s">
        <v>441</v>
      </c>
      <c r="I45" s="52">
        <v>0.237151322914992</v>
      </c>
      <c r="J45" s="52">
        <v>0.27874839251499295</v>
      </c>
      <c r="K45" s="52">
        <v>0.27874839251499295</v>
      </c>
      <c r="L45" s="52">
        <v>8.8308001572395285E-3</v>
      </c>
      <c r="M45" s="52">
        <v>0.71575576015289299</v>
      </c>
      <c r="N45" s="52">
        <v>2.2413986869149999E-2</v>
      </c>
      <c r="O45" s="52">
        <v>1.8831886145499999E-3</v>
      </c>
      <c r="P45" s="52">
        <v>4.6158332836499999E-3</v>
      </c>
      <c r="Q45" s="52">
        <v>2.3038742858199998E-2</v>
      </c>
      <c r="R45" s="52">
        <v>2.5438797752749997E-2</v>
      </c>
      <c r="S45" s="52">
        <v>0.15254050794039997</v>
      </c>
      <c r="T45" s="52">
        <v>0.96361828145499995</v>
      </c>
      <c r="U45" s="52">
        <v>1.90903192855E-2</v>
      </c>
      <c r="V45" s="52">
        <v>0.19497065694599999</v>
      </c>
      <c r="W45" s="52">
        <v>2.9908547929149997E-2</v>
      </c>
      <c r="X45" s="52">
        <v>4.0248103691000001E-4</v>
      </c>
      <c r="Y45" s="52">
        <v>2.1416217545499995E-3</v>
      </c>
      <c r="Z45" s="52">
        <v>1.8831886145499999E-3</v>
      </c>
      <c r="AA45" s="52">
        <v>3.6922205945499995E-4</v>
      </c>
      <c r="AB45" s="52">
        <v>4.7965134654649987E-3</v>
      </c>
      <c r="AC45" s="52">
        <v>1.4548642636399999E-2</v>
      </c>
      <c r="AD45" s="52">
        <v>1.9922713851289998E-2</v>
      </c>
      <c r="AE45" s="33"/>
      <c r="AF45" s="52">
        <v>6931.4537475104999</v>
      </c>
      <c r="AG45" s="52" t="s">
        <v>441</v>
      </c>
      <c r="AH45" s="52" t="s">
        <v>441</v>
      </c>
      <c r="AI45" s="52">
        <v>0.91800000000000004</v>
      </c>
      <c r="AJ45" s="52" t="s">
        <v>441</v>
      </c>
      <c r="AK45" s="52" t="s">
        <v>441</v>
      </c>
      <c r="AL45" s="120" t="s">
        <v>49</v>
      </c>
    </row>
    <row r="46" spans="1:38" ht="26.45" customHeight="1" thickBot="1" x14ac:dyDescent="0.25">
      <c r="A46" s="49" t="s">
        <v>103</v>
      </c>
      <c r="B46" s="49" t="s">
        <v>115</v>
      </c>
      <c r="C46" s="50" t="s">
        <v>116</v>
      </c>
      <c r="D46" s="51"/>
      <c r="E46" s="52">
        <v>1.2294359117865E-2</v>
      </c>
      <c r="F46" s="52">
        <v>6.8806342262499993E-4</v>
      </c>
      <c r="G46" s="52">
        <v>1.0040675685E-5</v>
      </c>
      <c r="H46" s="52" t="s">
        <v>441</v>
      </c>
      <c r="I46" s="52">
        <v>4.6966057129999998E-4</v>
      </c>
      <c r="J46" s="52">
        <v>4.6966057129999998E-4</v>
      </c>
      <c r="K46" s="52">
        <v>4.6966057129999998E-4</v>
      </c>
      <c r="L46" s="52">
        <v>2.6115018714399998E-4</v>
      </c>
      <c r="M46" s="52">
        <v>1.6710467949299997E-3</v>
      </c>
      <c r="N46" s="52">
        <v>1.9147731884000003E-6</v>
      </c>
      <c r="O46" s="52">
        <v>1.4395187462999998E-7</v>
      </c>
      <c r="P46" s="52">
        <v>5.2724805725999993E-6</v>
      </c>
      <c r="Q46" s="52">
        <v>1.1576402431499999E-6</v>
      </c>
      <c r="R46" s="52">
        <v>4.7204484409999996E-6</v>
      </c>
      <c r="S46" s="52">
        <v>5.1388471470999997E-6</v>
      </c>
      <c r="T46" s="52">
        <v>2.4604048483999999E-7</v>
      </c>
      <c r="U46" s="52">
        <v>2.82940101155E-6</v>
      </c>
      <c r="V46" s="52">
        <v>6.7916918724500008E-4</v>
      </c>
      <c r="W46" s="52">
        <v>3.2625891347000001E-5</v>
      </c>
      <c r="X46" s="52">
        <v>4.4277995399500002E-8</v>
      </c>
      <c r="Y46" s="52">
        <v>3.4956312157499996E-7</v>
      </c>
      <c r="Z46" s="52">
        <v>3.9617153778499997E-8</v>
      </c>
      <c r="AA46" s="52">
        <v>3.4956312157499999E-8</v>
      </c>
      <c r="AB46" s="52">
        <v>4.6841458291050001E-7</v>
      </c>
      <c r="AC46" s="52" t="s">
        <v>441</v>
      </c>
      <c r="AD46" s="52" t="s">
        <v>441</v>
      </c>
      <c r="AE46" s="33"/>
      <c r="AF46" s="52">
        <v>22.710208105</v>
      </c>
      <c r="AG46" s="52" t="s">
        <v>441</v>
      </c>
      <c r="AH46" s="52" t="s">
        <v>441</v>
      </c>
      <c r="AI46" s="52">
        <v>5.1791400000000003</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0.26978547477993098</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38787.941128425889</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41.851378539937123</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52">
        <v>6018.1379999999999</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1.1056609115263856E-2</v>
      </c>
      <c r="J60" s="52">
        <v>3.1342191268619868E-2</v>
      </c>
      <c r="K60" s="52">
        <v>6.6190889951145054E-2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52">
        <v>1.8151837500000001</v>
      </c>
      <c r="AL60" s="120" t="s">
        <v>415</v>
      </c>
    </row>
    <row r="61" spans="1:38" ht="26.45" customHeight="1" thickBot="1" x14ac:dyDescent="0.25">
      <c r="A61" s="49" t="s">
        <v>53</v>
      </c>
      <c r="B61" s="57" t="s">
        <v>152</v>
      </c>
      <c r="C61" s="50" t="s">
        <v>153</v>
      </c>
      <c r="D61" s="51"/>
      <c r="E61" s="52" t="s">
        <v>441</v>
      </c>
      <c r="F61" s="52" t="s">
        <v>441</v>
      </c>
      <c r="G61" s="52" t="s">
        <v>441</v>
      </c>
      <c r="H61" s="52" t="s">
        <v>441</v>
      </c>
      <c r="I61" s="52">
        <v>5.7600279893256022E-2</v>
      </c>
      <c r="J61" s="52">
        <v>0.57600279893256023</v>
      </c>
      <c r="K61" s="52">
        <v>1.9237073391795745</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52">
        <v>1167921.6800000002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3.9421000000000001E-5</v>
      </c>
      <c r="H63" s="52">
        <v>1.3999999999999999E-2</v>
      </c>
      <c r="I63" s="52">
        <v>1.6786340338983054E-2</v>
      </c>
      <c r="J63" s="52">
        <v>1.904604E-2</v>
      </c>
      <c r="K63" s="52">
        <v>2.1628553898305088E-2</v>
      </c>
      <c r="L63" s="52">
        <v>3.3572680677966109E-4</v>
      </c>
      <c r="M63" s="52">
        <v>3.2838000000000008E-3</v>
      </c>
      <c r="N63" s="52" t="s">
        <v>441</v>
      </c>
      <c r="O63" s="52" t="s">
        <v>441</v>
      </c>
      <c r="P63" s="52" t="s">
        <v>441</v>
      </c>
      <c r="Q63" s="52" t="s">
        <v>441</v>
      </c>
      <c r="R63" s="52" t="s">
        <v>441</v>
      </c>
      <c r="S63" s="52" t="s">
        <v>441</v>
      </c>
      <c r="T63" s="52" t="s">
        <v>441</v>
      </c>
      <c r="U63" s="52" t="s">
        <v>441</v>
      </c>
      <c r="V63" s="52" t="s">
        <v>441</v>
      </c>
      <c r="W63" s="52">
        <v>6.3073599999999999E-5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52">
        <v>10.534000000000001</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1.3521969</v>
      </c>
      <c r="F73" s="52">
        <v>4.5115650000000004E-3</v>
      </c>
      <c r="G73" s="52">
        <v>2.1652059000000001</v>
      </c>
      <c r="H73" s="52" t="s">
        <v>441</v>
      </c>
      <c r="I73" s="52">
        <v>5.2196340000000001E-2</v>
      </c>
      <c r="J73" s="52">
        <v>6.8989387499999999E-2</v>
      </c>
      <c r="K73" s="52">
        <v>7.9065216000000008E-2</v>
      </c>
      <c r="L73" s="52">
        <v>1.2820002222000001E-3</v>
      </c>
      <c r="M73" s="52">
        <v>0.25064249999999999</v>
      </c>
      <c r="N73" s="52">
        <v>4.1910803230000007E-3</v>
      </c>
      <c r="O73" s="52">
        <v>2.100303314E-3</v>
      </c>
      <c r="P73" s="52">
        <v>6.717219000000001E-6</v>
      </c>
      <c r="Q73" s="52">
        <v>3.0897585355772884E-3</v>
      </c>
      <c r="R73" s="52">
        <v>5.2336979671477411E-3</v>
      </c>
      <c r="S73" s="52">
        <v>1.9304570933000004E-2</v>
      </c>
      <c r="T73" s="52">
        <v>7.6232325428864404E-4</v>
      </c>
      <c r="U73" s="52" t="s">
        <v>441</v>
      </c>
      <c r="V73" s="52">
        <v>6.2551047873000004E-2</v>
      </c>
      <c r="W73" s="52">
        <v>0.12293913901978555</v>
      </c>
      <c r="X73" s="52">
        <v>2.7973254254441265E-4</v>
      </c>
      <c r="Y73" s="52">
        <v>1.0248383149581665E-2</v>
      </c>
      <c r="Z73" s="52">
        <v>2.975337043426935E-3</v>
      </c>
      <c r="AA73" s="52">
        <v>9.4091855219484248E-4</v>
      </c>
      <c r="AB73" s="52">
        <v>1.4444371287747854E-2</v>
      </c>
      <c r="AC73" s="52" t="s">
        <v>441</v>
      </c>
      <c r="AD73" s="52" t="s">
        <v>441</v>
      </c>
      <c r="AE73" s="33"/>
      <c r="AF73" s="52" t="s">
        <v>441</v>
      </c>
      <c r="AG73" s="52" t="s">
        <v>441</v>
      </c>
      <c r="AH73" s="52" t="s">
        <v>441</v>
      </c>
      <c r="AI73" s="52" t="s">
        <v>441</v>
      </c>
      <c r="AJ73" s="52" t="s">
        <v>441</v>
      </c>
      <c r="AK73" s="52">
        <v>119.4393</v>
      </c>
      <c r="AL73" s="120" t="s">
        <v>184</v>
      </c>
    </row>
    <row r="74" spans="1:38" ht="26.45" customHeight="1" thickBot="1" x14ac:dyDescent="0.25">
      <c r="A74" s="49" t="s">
        <v>53</v>
      </c>
      <c r="B74" s="49" t="s">
        <v>185</v>
      </c>
      <c r="C74" s="50" t="s">
        <v>186</v>
      </c>
      <c r="D74" s="51"/>
      <c r="E74" s="52">
        <v>0.77782330521881859</v>
      </c>
      <c r="F74" s="52" t="s">
        <v>441</v>
      </c>
      <c r="G74" s="52">
        <v>10.460909910000002</v>
      </c>
      <c r="H74" s="52" t="s">
        <v>441</v>
      </c>
      <c r="I74" s="52">
        <v>0.33391849436809817</v>
      </c>
      <c r="J74" s="52">
        <v>0.46742602</v>
      </c>
      <c r="K74" s="52">
        <v>0.56104428000000006</v>
      </c>
      <c r="L74" s="52">
        <v>6.782826585190185E-3</v>
      </c>
      <c r="M74" s="52">
        <v>100.12236</v>
      </c>
      <c r="N74" s="52">
        <v>0.16499950560642318</v>
      </c>
      <c r="O74" s="52">
        <v>0.12374962920481736</v>
      </c>
      <c r="P74" s="52" t="s">
        <v>441</v>
      </c>
      <c r="Q74" s="52">
        <v>0.12787461684497792</v>
      </c>
      <c r="R74" s="52">
        <v>8.249975280321159E-2</v>
      </c>
      <c r="S74" s="52">
        <v>0.13612459212529915</v>
      </c>
      <c r="T74" s="52">
        <v>1.6499950560642316</v>
      </c>
      <c r="U74" s="52" t="s">
        <v>441</v>
      </c>
      <c r="V74" s="52">
        <v>4.1249876401605787</v>
      </c>
      <c r="W74" s="52">
        <v>3.5973967420796775E-2</v>
      </c>
      <c r="X74" s="52">
        <v>2.1793596487326961E-3</v>
      </c>
      <c r="Y74" s="52">
        <v>1.005803498824801E-2</v>
      </c>
      <c r="Z74" s="52">
        <v>2.9212297452032914E-3</v>
      </c>
      <c r="AA74" s="52">
        <v>1.2509583771255586E-3</v>
      </c>
      <c r="AB74" s="52">
        <v>1.6409582759309555E-2</v>
      </c>
      <c r="AC74" s="52">
        <v>1.0815E-2</v>
      </c>
      <c r="AD74" s="52" t="s">
        <v>441</v>
      </c>
      <c r="AE74" s="33"/>
      <c r="AF74" s="52" t="s">
        <v>441</v>
      </c>
      <c r="AG74" s="52" t="s">
        <v>441</v>
      </c>
      <c r="AH74" s="52" t="s">
        <v>441</v>
      </c>
      <c r="AI74" s="52" t="s">
        <v>441</v>
      </c>
      <c r="AJ74" s="52" t="s">
        <v>441</v>
      </c>
      <c r="AK74" s="52">
        <v>836.51600000000008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1.0206E-2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0.6290424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349468</v>
      </c>
      <c r="AL82" s="120" t="s">
        <v>417</v>
      </c>
    </row>
    <row r="83" spans="1:38" ht="26.45" customHeight="1" thickBot="1" x14ac:dyDescent="0.25">
      <c r="A83" s="49" t="s">
        <v>53</v>
      </c>
      <c r="B83" s="60" t="s">
        <v>211</v>
      </c>
      <c r="C83" s="61" t="s">
        <v>212</v>
      </c>
      <c r="D83" s="51"/>
      <c r="E83" s="52" t="s">
        <v>441</v>
      </c>
      <c r="F83" s="52">
        <v>3.9795840000000004E-3</v>
      </c>
      <c r="G83" s="52" t="s">
        <v>441</v>
      </c>
      <c r="H83" s="52" t="s">
        <v>441</v>
      </c>
      <c r="I83" s="52">
        <v>1.4212800000000002E-4</v>
      </c>
      <c r="J83" s="52">
        <v>1.0659599999999999E-3</v>
      </c>
      <c r="K83" s="52">
        <v>4.9744799999999999E-3</v>
      </c>
      <c r="L83" s="52">
        <v>8.1012960000000006E-6</v>
      </c>
      <c r="M83" s="52" t="s">
        <v>441</v>
      </c>
      <c r="N83" s="52" t="s">
        <v>441</v>
      </c>
      <c r="O83" s="52" t="s">
        <v>441</v>
      </c>
      <c r="P83" s="52" t="s">
        <v>441</v>
      </c>
      <c r="Q83" s="52" t="s">
        <v>441</v>
      </c>
      <c r="R83" s="52" t="s">
        <v>441</v>
      </c>
      <c r="S83" s="52" t="s">
        <v>441</v>
      </c>
      <c r="T83" s="52" t="s">
        <v>441</v>
      </c>
      <c r="U83" s="52" t="s">
        <v>441</v>
      </c>
      <c r="V83" s="52" t="s">
        <v>441</v>
      </c>
      <c r="W83" s="52">
        <v>1.7410680000000001E-3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52">
        <v>248.72399999999999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0.30088576999999994</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52">
        <v>1.3081989999999999</v>
      </c>
      <c r="AL85" s="120" t="s">
        <v>216</v>
      </c>
    </row>
    <row r="86" spans="1:38" ht="26.45" customHeight="1" thickBot="1" x14ac:dyDescent="0.25">
      <c r="A86" s="49" t="s">
        <v>208</v>
      </c>
      <c r="B86" s="55" t="s">
        <v>217</v>
      </c>
      <c r="C86" s="59" t="s">
        <v>218</v>
      </c>
      <c r="D86" s="51"/>
      <c r="E86" s="52" t="s">
        <v>441</v>
      </c>
      <c r="F86" s="52">
        <v>5.7821999999999998E-2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52">
        <v>0.12570000000000001</v>
      </c>
      <c r="AL86" s="120" t="s">
        <v>219</v>
      </c>
    </row>
    <row r="87" spans="1:38" ht="26.45" customHeight="1" thickBot="1" x14ac:dyDescent="0.25">
      <c r="A87" s="49" t="s">
        <v>208</v>
      </c>
      <c r="B87" s="55" t="s">
        <v>220</v>
      </c>
      <c r="C87" s="59" t="s">
        <v>221</v>
      </c>
      <c r="D87" s="51"/>
      <c r="E87" s="52" t="s">
        <v>441</v>
      </c>
      <c r="F87" s="52">
        <v>2.0412425879999998E-3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52">
        <v>104840.4</v>
      </c>
      <c r="AL87" s="120" t="s">
        <v>434</v>
      </c>
    </row>
    <row r="88" spans="1:38" ht="26.45" customHeight="1" thickBot="1" x14ac:dyDescent="0.25">
      <c r="A88" s="49" t="s">
        <v>208</v>
      </c>
      <c r="B88" s="55" t="s">
        <v>222</v>
      </c>
      <c r="C88" s="59" t="s">
        <v>223</v>
      </c>
      <c r="D88" s="51"/>
      <c r="E88" s="52" t="s">
        <v>441</v>
      </c>
      <c r="F88" s="52">
        <v>5.0160000000000005E-4</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52">
        <v>4.5599999999999995E-2</v>
      </c>
      <c r="AL88" s="120" t="s">
        <v>419</v>
      </c>
    </row>
    <row r="89" spans="1:38" ht="26.45" customHeight="1" thickBot="1" x14ac:dyDescent="0.25">
      <c r="A89" s="49" t="s">
        <v>208</v>
      </c>
      <c r="B89" s="55" t="s">
        <v>224</v>
      </c>
      <c r="C89" s="59" t="s">
        <v>225</v>
      </c>
      <c r="D89" s="51"/>
      <c r="E89" s="52" t="s">
        <v>441</v>
      </c>
      <c r="F89" s="52">
        <v>0.12673399999999996</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52">
        <v>0.25346799999999997</v>
      </c>
      <c r="AL89" s="120" t="s">
        <v>420</v>
      </c>
    </row>
    <row r="90" spans="1:38" s="4" customFormat="1" ht="26.45" customHeight="1" thickBot="1" x14ac:dyDescent="0.25">
      <c r="A90" s="49" t="s">
        <v>208</v>
      </c>
      <c r="B90" s="55" t="s">
        <v>226</v>
      </c>
      <c r="C90" s="59" t="s">
        <v>227</v>
      </c>
      <c r="D90" s="51"/>
      <c r="E90" s="52" t="s">
        <v>441</v>
      </c>
      <c r="F90" s="52">
        <v>9.0264319487999983E-2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5.0731762000000009E-4</v>
      </c>
      <c r="F91" s="52">
        <v>1.03606492E-3</v>
      </c>
      <c r="G91" s="52">
        <v>1.4171259399999999E-3</v>
      </c>
      <c r="H91" s="52">
        <v>8.883614500000001E-4</v>
      </c>
      <c r="I91" s="52">
        <v>3.0152390179999995E-2</v>
      </c>
      <c r="J91" s="52">
        <v>5.2666861239999994E-2</v>
      </c>
      <c r="K91" s="52">
        <v>5.731709900999999E-2</v>
      </c>
      <c r="L91" s="52">
        <v>2.6008654499999999E-5</v>
      </c>
      <c r="M91" s="52">
        <v>1.5149987350000001E-2</v>
      </c>
      <c r="N91" s="52">
        <v>2.2907828425263156E-2</v>
      </c>
      <c r="O91" s="52">
        <v>6.9876681999999995E-4</v>
      </c>
      <c r="P91" s="52">
        <v>2.8887708999999999E-5</v>
      </c>
      <c r="Q91" s="52">
        <v>6.5813452699999995E-4</v>
      </c>
      <c r="R91" s="52">
        <v>7.352790776E-3</v>
      </c>
      <c r="S91" s="52">
        <v>0.20842144630199999</v>
      </c>
      <c r="T91" s="52">
        <v>1.4083831889999999E-2</v>
      </c>
      <c r="U91" s="52">
        <v>2.1406300000000003E-6</v>
      </c>
      <c r="V91" s="52">
        <v>0.12234886143</v>
      </c>
      <c r="W91" s="52">
        <v>2.1406300000000002E-5</v>
      </c>
      <c r="X91" s="52">
        <v>2.3760993000000003E-5</v>
      </c>
      <c r="Y91" s="52">
        <v>9.6328350000000011E-6</v>
      </c>
      <c r="Z91" s="52">
        <v>9.6328350000000011E-6</v>
      </c>
      <c r="AA91" s="52">
        <v>9.6328350000000011E-6</v>
      </c>
      <c r="AB91" s="52">
        <v>5.2659498000000001E-5</v>
      </c>
      <c r="AC91" s="52">
        <v>2.2104003421052634E-2</v>
      </c>
      <c r="AD91" s="52" t="s">
        <v>441</v>
      </c>
      <c r="AE91" s="33"/>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0.38888908293032842</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52">
        <v>178.59464201735304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3.4661118457346055E-4</v>
      </c>
      <c r="F99" s="52">
        <v>0.43877604587888724</v>
      </c>
      <c r="G99" s="52" t="s">
        <v>441</v>
      </c>
      <c r="H99" s="52">
        <v>0.69212857508620529</v>
      </c>
      <c r="I99" s="52">
        <v>1.1983748054794519E-2</v>
      </c>
      <c r="J99" s="52">
        <v>1.8419464602739723E-2</v>
      </c>
      <c r="K99" s="52">
        <v>4.0167748109589035E-2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26.213999999999999</v>
      </c>
      <c r="AL99" s="120" t="s">
        <v>244</v>
      </c>
    </row>
    <row r="100" spans="1:38" ht="26.45" customHeight="1" thickBot="1" x14ac:dyDescent="0.25">
      <c r="A100" s="49" t="s">
        <v>242</v>
      </c>
      <c r="B100" s="49" t="s">
        <v>245</v>
      </c>
      <c r="C100" s="50" t="s">
        <v>406</v>
      </c>
      <c r="D100" s="63"/>
      <c r="E100" s="52">
        <v>4.3749466712101953E-3</v>
      </c>
      <c r="F100" s="52">
        <v>0.1907659029073896</v>
      </c>
      <c r="G100" s="52" t="s">
        <v>441</v>
      </c>
      <c r="H100" s="52">
        <v>0.48375045882755302</v>
      </c>
      <c r="I100" s="52">
        <v>4.6485095890410957E-3</v>
      </c>
      <c r="J100" s="52">
        <v>7.1383582657534236E-3</v>
      </c>
      <c r="K100" s="52">
        <v>1.596363560821918E-2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54.682000000000002</v>
      </c>
      <c r="AL100" s="120" t="s">
        <v>244</v>
      </c>
    </row>
    <row r="101" spans="1:38" ht="26.45" customHeight="1" thickBot="1" x14ac:dyDescent="0.25">
      <c r="A101" s="49" t="s">
        <v>242</v>
      </c>
      <c r="B101" s="49" t="s">
        <v>246</v>
      </c>
      <c r="C101" s="50" t="s">
        <v>247</v>
      </c>
      <c r="D101" s="63"/>
      <c r="E101" s="52">
        <v>1.1940456914388421E-2</v>
      </c>
      <c r="F101" s="52">
        <v>0.1829231628264282</v>
      </c>
      <c r="G101" s="52" t="s">
        <v>441</v>
      </c>
      <c r="H101" s="52">
        <v>0.52625002582170965</v>
      </c>
      <c r="I101" s="52">
        <v>2.5218945753424657E-3</v>
      </c>
      <c r="J101" s="52">
        <v>8.3074174246575341E-3</v>
      </c>
      <c r="K101" s="52">
        <v>2.0768543561643839E-2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655.63857643881079</v>
      </c>
      <c r="AL101" s="120" t="s">
        <v>244</v>
      </c>
    </row>
    <row r="102" spans="1:38" ht="26.45" customHeight="1" thickBot="1" x14ac:dyDescent="0.25">
      <c r="A102" s="49" t="s">
        <v>242</v>
      </c>
      <c r="B102" s="49" t="s">
        <v>248</v>
      </c>
      <c r="C102" s="50" t="s">
        <v>384</v>
      </c>
      <c r="D102" s="63"/>
      <c r="E102" s="52">
        <v>1.1900297249257143E-4</v>
      </c>
      <c r="F102" s="52">
        <v>2.4748487465753422E-2</v>
      </c>
      <c r="G102" s="52" t="s">
        <v>441</v>
      </c>
      <c r="H102" s="52">
        <v>0.20964946405937135</v>
      </c>
      <c r="I102" s="52">
        <v>2.456563698630137E-3</v>
      </c>
      <c r="J102" s="52">
        <v>1.2823704109589039E-2</v>
      </c>
      <c r="K102" s="52">
        <v>2.8901793150684925E-2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38.313561643835612</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5.4092959628630936E-5</v>
      </c>
      <c r="F104" s="52">
        <v>1.3405223000000001E-3</v>
      </c>
      <c r="G104" s="52" t="s">
        <v>441</v>
      </c>
      <c r="H104" s="52">
        <v>1.7807077785500596E-3</v>
      </c>
      <c r="I104" s="52">
        <v>2.0011309360730594E-5</v>
      </c>
      <c r="J104" s="52">
        <v>6.591960730593608E-5</v>
      </c>
      <c r="K104" s="52">
        <v>1.6362188242009134E-4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2.148272916666667</v>
      </c>
      <c r="AL104" s="120" t="s">
        <v>244</v>
      </c>
    </row>
    <row r="105" spans="1:38" ht="26.45" customHeight="1" thickBot="1" x14ac:dyDescent="0.25">
      <c r="A105" s="49" t="s">
        <v>242</v>
      </c>
      <c r="B105" s="49" t="s">
        <v>253</v>
      </c>
      <c r="C105" s="50" t="s">
        <v>254</v>
      </c>
      <c r="D105" s="63"/>
      <c r="E105" s="52">
        <v>2.1571152900715981E-3</v>
      </c>
      <c r="F105" s="52">
        <v>0.56308204892571057</v>
      </c>
      <c r="G105" s="52" t="s">
        <v>441</v>
      </c>
      <c r="H105" s="52">
        <v>7.126565526662651E-2</v>
      </c>
      <c r="I105" s="52">
        <v>1.2563788696677311E-3</v>
      </c>
      <c r="J105" s="52">
        <v>1.9743096523350059E-3</v>
      </c>
      <c r="K105" s="52">
        <v>4.3075846960036485E-3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72.366283116014728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1.9747918030066556E-3</v>
      </c>
      <c r="F107" s="52">
        <v>4.4070675000000004E-2</v>
      </c>
      <c r="G107" s="52" t="s">
        <v>441</v>
      </c>
      <c r="H107" s="52">
        <v>4.698094307392979E-2</v>
      </c>
      <c r="I107" s="52">
        <v>4.344745333333332E-3</v>
      </c>
      <c r="J107" s="52">
        <v>2.333163856666666E-2</v>
      </c>
      <c r="K107" s="52">
        <v>2.333163856666666E-2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267.09500000000003</v>
      </c>
      <c r="AL107" s="120" t="s">
        <v>244</v>
      </c>
    </row>
    <row r="108" spans="1:38" ht="26.45" customHeight="1" thickBot="1" x14ac:dyDescent="0.25">
      <c r="A108" s="49" t="s">
        <v>242</v>
      </c>
      <c r="B108" s="49" t="s">
        <v>258</v>
      </c>
      <c r="C108" s="50" t="s">
        <v>378</v>
      </c>
      <c r="D108" s="63"/>
      <c r="E108" s="52">
        <v>5.4466309537271962E-3</v>
      </c>
      <c r="F108" s="52">
        <v>6.8686513150684914E-2</v>
      </c>
      <c r="G108" s="52" t="s">
        <v>441</v>
      </c>
      <c r="H108" s="52">
        <v>0.11389363956349194</v>
      </c>
      <c r="I108" s="52">
        <v>5.7238760958904095E-3</v>
      </c>
      <c r="J108" s="52">
        <v>4.3883050068493142E-2</v>
      </c>
      <c r="K108" s="52">
        <v>4.3883050068493142E-2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635.98623287671228</v>
      </c>
      <c r="AL108" s="120" t="s">
        <v>244</v>
      </c>
    </row>
    <row r="109" spans="1:38" ht="26.45" customHeight="1" thickBot="1" x14ac:dyDescent="0.25">
      <c r="A109" s="49" t="s">
        <v>242</v>
      </c>
      <c r="B109" s="49" t="s">
        <v>259</v>
      </c>
      <c r="C109" s="50" t="s">
        <v>379</v>
      </c>
      <c r="D109" s="63"/>
      <c r="E109" s="52">
        <v>3.3082802280319995E-4</v>
      </c>
      <c r="F109" s="52">
        <v>5.8916434849315058E-3</v>
      </c>
      <c r="G109" s="52" t="s">
        <v>441</v>
      </c>
      <c r="H109" s="52">
        <v>9.5176677329535993E-3</v>
      </c>
      <c r="I109" s="52">
        <v>8.4338454794520557E-4</v>
      </c>
      <c r="J109" s="52">
        <v>6.265142356164384E-3</v>
      </c>
      <c r="K109" s="52">
        <v>6.265142356164384E-3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12.048350684931508</v>
      </c>
      <c r="AL109" s="120" t="s">
        <v>244</v>
      </c>
    </row>
    <row r="110" spans="1:38" ht="26.45" customHeight="1" thickBot="1" x14ac:dyDescent="0.25">
      <c r="A110" s="49" t="s">
        <v>242</v>
      </c>
      <c r="B110" s="49" t="s">
        <v>260</v>
      </c>
      <c r="C110" s="50" t="s">
        <v>380</v>
      </c>
      <c r="D110" s="63"/>
      <c r="E110" s="52">
        <v>1.1139934469849999E-5</v>
      </c>
      <c r="F110" s="52">
        <v>4.0838198630136982E-4</v>
      </c>
      <c r="G110" s="52" t="s">
        <v>441</v>
      </c>
      <c r="H110" s="52">
        <v>2.6467371487889988E-4</v>
      </c>
      <c r="I110" s="52">
        <v>1.6838465753424655E-5</v>
      </c>
      <c r="J110" s="52">
        <v>1.298191780821918E-4</v>
      </c>
      <c r="K110" s="52">
        <v>1.298191780821918E-4</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0.8351369863013699</v>
      </c>
      <c r="AL110" s="120" t="s">
        <v>244</v>
      </c>
    </row>
    <row r="111" spans="1:38" ht="26.45" customHeight="1" thickBot="1" x14ac:dyDescent="0.25">
      <c r="A111" s="49" t="s">
        <v>242</v>
      </c>
      <c r="B111" s="49" t="s">
        <v>261</v>
      </c>
      <c r="C111" s="50" t="s">
        <v>374</v>
      </c>
      <c r="D111" s="63"/>
      <c r="E111" s="52">
        <v>1.5219612687085711E-3</v>
      </c>
      <c r="F111" s="52">
        <v>2.7627916999999995E-2</v>
      </c>
      <c r="G111" s="52" t="s">
        <v>441</v>
      </c>
      <c r="H111" s="52">
        <v>2.5865636582468564E-2</v>
      </c>
      <c r="I111" s="52">
        <v>6.0164999999999991E-5</v>
      </c>
      <c r="J111" s="52">
        <v>1.1603249999999998E-4</v>
      </c>
      <c r="K111" s="52">
        <v>2.5784999999999995E-4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14.324999999999999</v>
      </c>
      <c r="AL111" s="120" t="s">
        <v>244</v>
      </c>
    </row>
    <row r="112" spans="1:38" ht="26.45" customHeight="1" thickBot="1" x14ac:dyDescent="0.25">
      <c r="A112" s="49" t="s">
        <v>262</v>
      </c>
      <c r="B112" s="49" t="s">
        <v>263</v>
      </c>
      <c r="C112" s="50" t="s">
        <v>264</v>
      </c>
      <c r="D112" s="51"/>
      <c r="E112" s="52">
        <v>0.42467968</v>
      </c>
      <c r="F112" s="52" t="s">
        <v>441</v>
      </c>
      <c r="G112" s="52" t="s">
        <v>441</v>
      </c>
      <c r="H112" s="52">
        <v>0.45006206960183393</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10574.592000000001</v>
      </c>
      <c r="AL112" s="120" t="s">
        <v>431</v>
      </c>
    </row>
    <row r="113" spans="1:38" ht="26.45" customHeight="1" thickBot="1" x14ac:dyDescent="0.25">
      <c r="A113" s="49" t="s">
        <v>262</v>
      </c>
      <c r="B113" s="64" t="s">
        <v>265</v>
      </c>
      <c r="C113" s="65" t="s">
        <v>266</v>
      </c>
      <c r="D113" s="51"/>
      <c r="E113" s="52">
        <v>0.23134554559886245</v>
      </c>
      <c r="F113" s="52" t="s">
        <v>441</v>
      </c>
      <c r="G113" s="52" t="s">
        <v>441</v>
      </c>
      <c r="H113" s="52">
        <v>1.3999366354796607</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5783.638639971562</v>
      </c>
      <c r="AL113" s="120" t="s">
        <v>431</v>
      </c>
    </row>
    <row r="114" spans="1:38" ht="26.45" customHeight="1" thickBot="1" x14ac:dyDescent="0.25">
      <c r="A114" s="49" t="s">
        <v>262</v>
      </c>
      <c r="B114" s="64" t="s">
        <v>267</v>
      </c>
      <c r="C114" s="65" t="s">
        <v>385</v>
      </c>
      <c r="D114" s="51"/>
      <c r="E114" s="52">
        <v>1.3119520000000001E-3</v>
      </c>
      <c r="F114" s="52" t="s">
        <v>441</v>
      </c>
      <c r="G114" s="52" t="s">
        <v>441</v>
      </c>
      <c r="H114" s="52">
        <v>4.263844000000001E-3</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32.7988</v>
      </c>
      <c r="AL114" s="120" t="s">
        <v>431</v>
      </c>
    </row>
    <row r="115" spans="1:38" ht="26.45" customHeight="1" thickBot="1" x14ac:dyDescent="0.25">
      <c r="A115" s="49" t="s">
        <v>262</v>
      </c>
      <c r="B115" s="64" t="s">
        <v>268</v>
      </c>
      <c r="C115" s="65" t="s">
        <v>269</v>
      </c>
      <c r="D115" s="51"/>
      <c r="E115" s="52">
        <v>7.6366585400000006E-3</v>
      </c>
      <c r="F115" s="52" t="s">
        <v>441</v>
      </c>
      <c r="G115" s="52" t="s">
        <v>441</v>
      </c>
      <c r="H115" s="52">
        <v>1.5273317080000001E-2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190.91646350000002</v>
      </c>
      <c r="AL115" s="120" t="s">
        <v>431</v>
      </c>
    </row>
    <row r="116" spans="1:38" ht="26.45" customHeight="1" thickBot="1" x14ac:dyDescent="0.25">
      <c r="A116" s="49" t="s">
        <v>262</v>
      </c>
      <c r="B116" s="49" t="s">
        <v>270</v>
      </c>
      <c r="C116" s="55" t="s">
        <v>407</v>
      </c>
      <c r="D116" s="51"/>
      <c r="E116" s="52">
        <v>0.2554627816249963</v>
      </c>
      <c r="F116" s="52" t="s">
        <v>441</v>
      </c>
      <c r="G116" s="52" t="s">
        <v>441</v>
      </c>
      <c r="H116" s="52">
        <v>0.73466104409678945</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6386.5695406249069</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2.5990071756569065E-3</v>
      </c>
      <c r="J119" s="52">
        <v>6.1347012428831442E-2</v>
      </c>
      <c r="K119" s="52">
        <v>6.1347012428831442E-2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106506.15214832558</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1.0650615214832558E-2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2.5856856975712609E-2</v>
      </c>
      <c r="G125" s="52" t="s">
        <v>441</v>
      </c>
      <c r="H125" s="52" t="s">
        <v>441</v>
      </c>
      <c r="I125" s="52">
        <v>7.2187004670000001E-6</v>
      </c>
      <c r="J125" s="52">
        <v>4.7905921280999998E-5</v>
      </c>
      <c r="K125" s="52">
        <v>1.01280555037E-4</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218.74849900000001</v>
      </c>
      <c r="AL125" s="120" t="s">
        <v>433</v>
      </c>
    </row>
    <row r="126" spans="1:38" ht="26.45" customHeight="1" thickBot="1" x14ac:dyDescent="0.25">
      <c r="A126" s="49" t="s">
        <v>287</v>
      </c>
      <c r="B126" s="49" t="s">
        <v>290</v>
      </c>
      <c r="C126" s="50" t="s">
        <v>291</v>
      </c>
      <c r="D126" s="51"/>
      <c r="E126" s="52" t="s">
        <v>441</v>
      </c>
      <c r="F126" s="52" t="s">
        <v>441</v>
      </c>
      <c r="G126" s="52" t="s">
        <v>441</v>
      </c>
      <c r="H126" s="52">
        <v>5.7276775199999993E-3</v>
      </c>
      <c r="I126" s="52" t="s">
        <v>441</v>
      </c>
      <c r="J126" s="52" t="s">
        <v>441</v>
      </c>
      <c r="K126" s="52" t="s">
        <v>441</v>
      </c>
      <c r="L126" s="52" t="s">
        <v>441</v>
      </c>
      <c r="M126" s="52">
        <v>1.3364580880000003E-2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23.865323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33"/>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3.3227E-2</v>
      </c>
      <c r="F128" s="52">
        <v>6.3199799218400013E-5</v>
      </c>
      <c r="G128" s="52">
        <v>3.673E-3</v>
      </c>
      <c r="H128" s="52">
        <v>3.2135491128000007E-5</v>
      </c>
      <c r="I128" s="52">
        <v>1.1899999999999999E-4</v>
      </c>
      <c r="J128" s="52">
        <v>1.1899999999999999E-4</v>
      </c>
      <c r="K128" s="52">
        <v>1.1899999999999999E-4</v>
      </c>
      <c r="L128" s="52">
        <v>4.1649999999999999E-6</v>
      </c>
      <c r="M128" s="52">
        <v>4.0499999999999998E-4</v>
      </c>
      <c r="N128" s="52">
        <v>6.2128616180800002E-4</v>
      </c>
      <c r="O128" s="52">
        <v>4.9274419729600004E-5</v>
      </c>
      <c r="P128" s="52">
        <v>2.0138241106880004E-4</v>
      </c>
      <c r="Q128" s="52">
        <v>6.6413348331200014E-5</v>
      </c>
      <c r="R128" s="52">
        <v>1.7567401816639998E-4</v>
      </c>
      <c r="S128" s="52">
        <v>1.467520761512E-4</v>
      </c>
      <c r="T128" s="52">
        <v>2.3137553612160005E-4</v>
      </c>
      <c r="U128" s="52">
        <v>1.253284153992E-4</v>
      </c>
      <c r="V128" s="52">
        <v>2.62439844212E-4</v>
      </c>
      <c r="W128" s="52">
        <v>5.6237109474000012E-4</v>
      </c>
      <c r="X128" s="52">
        <v>8.9979375158400017E-8</v>
      </c>
      <c r="Y128" s="52">
        <v>1.9174176373040002E-7</v>
      </c>
      <c r="Z128" s="52">
        <v>1.0176238857200003E-7</v>
      </c>
      <c r="AA128" s="52">
        <v>1.2425723236160003E-7</v>
      </c>
      <c r="AB128" s="52">
        <v>5.0774075982240014E-7</v>
      </c>
      <c r="AC128" s="52">
        <v>4.8417473299520005E-4</v>
      </c>
      <c r="AD128" s="52">
        <v>3.6420223278400003E-8</v>
      </c>
      <c r="AE128" s="33"/>
      <c r="AF128" s="52" t="s">
        <v>441</v>
      </c>
      <c r="AG128" s="52" t="s">
        <v>441</v>
      </c>
      <c r="AH128" s="52" t="s">
        <v>441</v>
      </c>
      <c r="AI128" s="52" t="s">
        <v>441</v>
      </c>
      <c r="AJ128" s="52" t="s">
        <v>441</v>
      </c>
      <c r="AK128" s="52">
        <v>10.711830376000002</v>
      </c>
      <c r="AL128" s="120" t="s">
        <v>299</v>
      </c>
    </row>
    <row r="129" spans="1:38" ht="26.45" customHeight="1" thickBot="1" x14ac:dyDescent="0.25">
      <c r="A129" s="49" t="s">
        <v>287</v>
      </c>
      <c r="B129" s="53" t="s">
        <v>297</v>
      </c>
      <c r="C129" s="61" t="s">
        <v>298</v>
      </c>
      <c r="D129" s="51"/>
      <c r="E129" s="52" t="s">
        <v>442</v>
      </c>
      <c r="F129" s="52">
        <v>6.3963528000000013E-3</v>
      </c>
      <c r="G129" s="52" t="s">
        <v>442</v>
      </c>
      <c r="H129" s="52" t="s">
        <v>441</v>
      </c>
      <c r="I129" s="52" t="s">
        <v>442</v>
      </c>
      <c r="J129" s="52" t="s">
        <v>442</v>
      </c>
      <c r="K129" s="52" t="s">
        <v>442</v>
      </c>
      <c r="L129" s="52" t="s">
        <v>442</v>
      </c>
      <c r="M129" s="52" t="s">
        <v>442</v>
      </c>
      <c r="N129" s="52">
        <v>1.1236836000000001E-3</v>
      </c>
      <c r="O129" s="52">
        <v>8.6437200000000013E-5</v>
      </c>
      <c r="P129" s="52">
        <v>4.8404832000000002E-5</v>
      </c>
      <c r="Q129" s="52">
        <v>1.3829952000000002E-5</v>
      </c>
      <c r="R129" s="52" t="s">
        <v>441</v>
      </c>
      <c r="S129" s="52" t="s">
        <v>441</v>
      </c>
      <c r="T129" s="52">
        <v>1.2101208000000002E-4</v>
      </c>
      <c r="U129" s="52" t="s">
        <v>441</v>
      </c>
      <c r="V129" s="52" t="s">
        <v>441</v>
      </c>
      <c r="W129" s="52">
        <v>8.6437200000000006E-3</v>
      </c>
      <c r="X129" s="52" t="s">
        <v>441</v>
      </c>
      <c r="Y129" s="52" t="s">
        <v>441</v>
      </c>
      <c r="Z129" s="52" t="s">
        <v>441</v>
      </c>
      <c r="AA129" s="52" t="s">
        <v>441</v>
      </c>
      <c r="AB129" s="52">
        <v>1.7287440000000003E-5</v>
      </c>
      <c r="AC129" s="52">
        <v>1.7287440000000002E-3</v>
      </c>
      <c r="AD129" s="52" t="s">
        <v>441</v>
      </c>
      <c r="AE129" s="33"/>
      <c r="AF129" s="52" t="s">
        <v>441</v>
      </c>
      <c r="AG129" s="52" t="s">
        <v>441</v>
      </c>
      <c r="AH129" s="52" t="s">
        <v>441</v>
      </c>
      <c r="AI129" s="52" t="s">
        <v>441</v>
      </c>
      <c r="AJ129" s="52" t="s">
        <v>441</v>
      </c>
      <c r="AK129" s="52">
        <v>0.86437200000000003</v>
      </c>
      <c r="AL129" s="120" t="s">
        <v>299</v>
      </c>
    </row>
    <row r="130" spans="1:38" ht="26.45" customHeight="1" thickBot="1" x14ac:dyDescent="0.25">
      <c r="A130" s="49" t="s">
        <v>287</v>
      </c>
      <c r="B130" s="53" t="s">
        <v>300</v>
      </c>
      <c r="C130" s="67" t="s">
        <v>301</v>
      </c>
      <c r="D130" s="51"/>
      <c r="E130" s="52" t="s">
        <v>442</v>
      </c>
      <c r="F130" s="52">
        <v>9.807498417600001E-3</v>
      </c>
      <c r="G130" s="52" t="s">
        <v>442</v>
      </c>
      <c r="H130" s="52" t="s">
        <v>441</v>
      </c>
      <c r="I130" s="52" t="s">
        <v>442</v>
      </c>
      <c r="J130" s="52" t="s">
        <v>442</v>
      </c>
      <c r="K130" s="52" t="s">
        <v>442</v>
      </c>
      <c r="L130" s="52" t="s">
        <v>442</v>
      </c>
      <c r="M130" s="52" t="s">
        <v>442</v>
      </c>
      <c r="N130" s="52">
        <v>1.7229389112000002E-3</v>
      </c>
      <c r="O130" s="52">
        <v>1.3253376240000001E-4</v>
      </c>
      <c r="P130" s="52">
        <v>7.4218906944000003E-5</v>
      </c>
      <c r="Q130" s="52">
        <v>2.1205401984000002E-5</v>
      </c>
      <c r="R130" s="52" t="s">
        <v>441</v>
      </c>
      <c r="S130" s="52" t="s">
        <v>441</v>
      </c>
      <c r="T130" s="52">
        <v>1.8554726736000004E-4</v>
      </c>
      <c r="U130" s="52" t="s">
        <v>441</v>
      </c>
      <c r="V130" s="52" t="s">
        <v>441</v>
      </c>
      <c r="W130" s="52">
        <v>1.3253376240000002E-2</v>
      </c>
      <c r="X130" s="52" t="s">
        <v>441</v>
      </c>
      <c r="Y130" s="52" t="s">
        <v>441</v>
      </c>
      <c r="Z130" s="52" t="s">
        <v>441</v>
      </c>
      <c r="AA130" s="52" t="s">
        <v>441</v>
      </c>
      <c r="AB130" s="52">
        <v>2.6506752480000002E-5</v>
      </c>
      <c r="AC130" s="52">
        <v>2.6506752480000002E-3</v>
      </c>
      <c r="AD130" s="52" t="s">
        <v>441</v>
      </c>
      <c r="AE130" s="33"/>
      <c r="AF130" s="52" t="s">
        <v>441</v>
      </c>
      <c r="AG130" s="52" t="s">
        <v>441</v>
      </c>
      <c r="AH130" s="52" t="s">
        <v>441</v>
      </c>
      <c r="AI130" s="52" t="s">
        <v>441</v>
      </c>
      <c r="AJ130" s="52" t="s">
        <v>441</v>
      </c>
      <c r="AK130" s="52">
        <v>1.3253376240000001</v>
      </c>
      <c r="AL130" s="120" t="s">
        <v>299</v>
      </c>
    </row>
    <row r="131" spans="1:38" ht="26.45" customHeight="1" thickBot="1" x14ac:dyDescent="0.25">
      <c r="A131" s="49" t="s">
        <v>287</v>
      </c>
      <c r="B131" s="53" t="s">
        <v>302</v>
      </c>
      <c r="C131" s="61" t="s">
        <v>303</v>
      </c>
      <c r="D131" s="51"/>
      <c r="E131" s="52" t="s">
        <v>442</v>
      </c>
      <c r="F131" s="52">
        <v>2.7852299999999998E-4</v>
      </c>
      <c r="G131" s="52" t="s">
        <v>442</v>
      </c>
      <c r="H131" s="52" t="s">
        <v>441</v>
      </c>
      <c r="I131" s="52" t="s">
        <v>442</v>
      </c>
      <c r="J131" s="52" t="s">
        <v>442</v>
      </c>
      <c r="K131" s="52" t="s">
        <v>442</v>
      </c>
      <c r="L131" s="52" t="s">
        <v>442</v>
      </c>
      <c r="M131" s="52" t="s">
        <v>442</v>
      </c>
      <c r="N131" s="52" t="s">
        <v>435</v>
      </c>
      <c r="O131" s="52">
        <v>4.7746800000000042E-5</v>
      </c>
      <c r="P131" s="52">
        <v>6.4458180000000046E-4</v>
      </c>
      <c r="Q131" s="52">
        <v>3.9789000000000034E-7</v>
      </c>
      <c r="R131" s="52">
        <v>6.3662400000000055E-6</v>
      </c>
      <c r="S131" s="52">
        <v>9.7880940000000011E-4</v>
      </c>
      <c r="T131" s="52">
        <v>1.1936699999999998E-4</v>
      </c>
      <c r="U131" s="52" t="s">
        <v>441</v>
      </c>
      <c r="V131" s="52" t="s">
        <v>441</v>
      </c>
      <c r="W131" s="52">
        <v>0.15915600000000013</v>
      </c>
      <c r="X131" s="52" t="s">
        <v>441</v>
      </c>
      <c r="Y131" s="52" t="s">
        <v>441</v>
      </c>
      <c r="Z131" s="52" t="s">
        <v>441</v>
      </c>
      <c r="AA131" s="52" t="s">
        <v>441</v>
      </c>
      <c r="AB131" s="52">
        <v>1.59156E-8</v>
      </c>
      <c r="AC131" s="52">
        <v>3.9788999999999998E-2</v>
      </c>
      <c r="AD131" s="52">
        <v>7.9577999999999992E-3</v>
      </c>
      <c r="AE131" s="33"/>
      <c r="AF131" s="52" t="s">
        <v>441</v>
      </c>
      <c r="AG131" s="52" t="s">
        <v>441</v>
      </c>
      <c r="AH131" s="52" t="s">
        <v>441</v>
      </c>
      <c r="AI131" s="52" t="s">
        <v>441</v>
      </c>
      <c r="AJ131" s="52" t="s">
        <v>441</v>
      </c>
      <c r="AK131" s="52">
        <v>0.39788999999999997</v>
      </c>
      <c r="AL131" s="120" t="s">
        <v>299</v>
      </c>
    </row>
    <row r="132" spans="1:38" ht="26.45" customHeight="1" thickBot="1" x14ac:dyDescent="0.25">
      <c r="A132" s="49" t="s">
        <v>287</v>
      </c>
      <c r="B132" s="53" t="s">
        <v>304</v>
      </c>
      <c r="C132" s="61" t="s">
        <v>305</v>
      </c>
      <c r="D132" s="51"/>
      <c r="E132" s="52" t="s">
        <v>442</v>
      </c>
      <c r="F132" s="52">
        <v>4.8840000000000002E-6</v>
      </c>
      <c r="G132" s="52" t="s">
        <v>442</v>
      </c>
      <c r="H132" s="52" t="s">
        <v>441</v>
      </c>
      <c r="I132" s="52" t="s">
        <v>442</v>
      </c>
      <c r="J132" s="52" t="s">
        <v>442</v>
      </c>
      <c r="K132" s="52" t="s">
        <v>442</v>
      </c>
      <c r="L132" s="52" t="s">
        <v>442</v>
      </c>
      <c r="M132" s="52" t="s">
        <v>442</v>
      </c>
      <c r="N132" s="52">
        <v>8.5800000000000009E-7</v>
      </c>
      <c r="O132" s="52">
        <v>6.6000000000000009E-8</v>
      </c>
      <c r="P132" s="52">
        <v>3.6960000000000001E-8</v>
      </c>
      <c r="Q132" s="52">
        <v>1.0560000000000002E-8</v>
      </c>
      <c r="R132" s="52" t="s">
        <v>441</v>
      </c>
      <c r="S132" s="52" t="s">
        <v>441</v>
      </c>
      <c r="T132" s="52">
        <v>9.2400000000000007E-8</v>
      </c>
      <c r="U132" s="52" t="s">
        <v>441</v>
      </c>
      <c r="V132" s="52" t="s">
        <v>441</v>
      </c>
      <c r="W132" s="52">
        <v>6.6000000000000003E-6</v>
      </c>
      <c r="X132" s="52" t="s">
        <v>441</v>
      </c>
      <c r="Y132" s="52" t="s">
        <v>441</v>
      </c>
      <c r="Z132" s="52" t="s">
        <v>441</v>
      </c>
      <c r="AA132" s="52" t="s">
        <v>441</v>
      </c>
      <c r="AB132" s="52">
        <v>1.3200000000000001E-8</v>
      </c>
      <c r="AC132" s="52">
        <v>1.3200000000000001E-6</v>
      </c>
      <c r="AD132" s="52" t="s">
        <v>441</v>
      </c>
      <c r="AE132" s="33"/>
      <c r="AF132" s="52" t="s">
        <v>441</v>
      </c>
      <c r="AG132" s="52" t="s">
        <v>441</v>
      </c>
      <c r="AH132" s="52" t="s">
        <v>441</v>
      </c>
      <c r="AI132" s="52" t="s">
        <v>441</v>
      </c>
      <c r="AJ132" s="52" t="s">
        <v>441</v>
      </c>
      <c r="AK132" s="52">
        <v>6.6E-4</v>
      </c>
      <c r="AL132" s="120" t="s">
        <v>426</v>
      </c>
    </row>
    <row r="133" spans="1:38" ht="26.45" customHeight="1" thickBot="1" x14ac:dyDescent="0.25">
      <c r="A133" s="49" t="s">
        <v>287</v>
      </c>
      <c r="B133" s="53" t="s">
        <v>306</v>
      </c>
      <c r="C133" s="61" t="s">
        <v>307</v>
      </c>
      <c r="D133" s="51"/>
      <c r="E133" s="52">
        <v>6.8969999999999991E-4</v>
      </c>
      <c r="F133" s="52">
        <v>1.0868E-5</v>
      </c>
      <c r="G133" s="52">
        <v>9.4468000000000004E-5</v>
      </c>
      <c r="H133" s="52" t="s">
        <v>441</v>
      </c>
      <c r="I133" s="52">
        <v>2.9009200000000003E-5</v>
      </c>
      <c r="J133" s="52">
        <v>2.9009200000000003E-5</v>
      </c>
      <c r="K133" s="52">
        <v>3.2236160000000005E-5</v>
      </c>
      <c r="L133" s="52" t="s">
        <v>441</v>
      </c>
      <c r="M133" s="52">
        <v>1.1704E-4</v>
      </c>
      <c r="N133" s="52">
        <v>2.5105080000000003E-5</v>
      </c>
      <c r="O133" s="52">
        <v>4.2050800000000001E-6</v>
      </c>
      <c r="P133" s="52">
        <v>1.2456400000000001E-3</v>
      </c>
      <c r="Q133" s="52">
        <v>1.1377959999999999E-5</v>
      </c>
      <c r="R133" s="52">
        <v>1.1336160000000001E-5</v>
      </c>
      <c r="S133" s="52">
        <v>1.0391480000000001E-5</v>
      </c>
      <c r="T133" s="52">
        <v>1.4487879999999999E-5</v>
      </c>
      <c r="U133" s="52">
        <v>1.6536080000000001E-5</v>
      </c>
      <c r="V133" s="52">
        <v>1.3386032000000002E-4</v>
      </c>
      <c r="W133" s="52">
        <v>2.2571999999999997E-5</v>
      </c>
      <c r="X133" s="52">
        <v>1.1035199999999998E-8</v>
      </c>
      <c r="Y133" s="52">
        <v>6.0275600000000006E-9</v>
      </c>
      <c r="Z133" s="52">
        <v>5.3838399999999999E-9</v>
      </c>
      <c r="AA133" s="52">
        <v>5.8436400000000003E-9</v>
      </c>
      <c r="AB133" s="52">
        <v>2.8290239999999998E-8</v>
      </c>
      <c r="AC133" s="52">
        <v>1.2539999999999999E-4</v>
      </c>
      <c r="AD133" s="52">
        <v>3.4275999999999995E-4</v>
      </c>
      <c r="AE133" s="33"/>
      <c r="AF133" s="52" t="s">
        <v>441</v>
      </c>
      <c r="AG133" s="52" t="s">
        <v>441</v>
      </c>
      <c r="AH133" s="52" t="s">
        <v>441</v>
      </c>
      <c r="AI133" s="52" t="s">
        <v>441</v>
      </c>
      <c r="AJ133" s="52" t="s">
        <v>441</v>
      </c>
      <c r="AK133" s="52">
        <v>836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7.8899264677289031E-4</v>
      </c>
      <c r="F139" s="52">
        <v>3.8289687487847836E-3</v>
      </c>
      <c r="G139" s="52">
        <v>1.0763181616932226E-2</v>
      </c>
      <c r="H139" s="52" t="s">
        <v>441</v>
      </c>
      <c r="I139" s="52">
        <v>5.2286602886849167E-3</v>
      </c>
      <c r="J139" s="52">
        <v>5.2286602886849167E-3</v>
      </c>
      <c r="K139" s="52">
        <v>5.2286602886849167E-3</v>
      </c>
      <c r="L139" s="52" t="s">
        <v>441</v>
      </c>
      <c r="M139" s="52">
        <v>1.3841968373346045E-2</v>
      </c>
      <c r="N139" s="52">
        <v>6.5275425176885032E-2</v>
      </c>
      <c r="O139" s="52">
        <v>1.4819374975695679E-4</v>
      </c>
      <c r="P139" s="52">
        <v>1.288E-5</v>
      </c>
      <c r="Q139" s="52">
        <v>4.1415044080475743E-5</v>
      </c>
      <c r="R139" s="52">
        <v>3.2212602886849163E-4</v>
      </c>
      <c r="S139" s="52">
        <v>2.1949007314340193E-3</v>
      </c>
      <c r="T139" s="52">
        <v>2.2286970548204645E-4</v>
      </c>
      <c r="U139" s="52" t="s">
        <v>441</v>
      </c>
      <c r="V139" s="52">
        <v>0.25470823483662453</v>
      </c>
      <c r="W139" s="52">
        <v>0.1151838529354578</v>
      </c>
      <c r="X139" s="52">
        <v>1.439665953780744E-3</v>
      </c>
      <c r="Y139" s="52">
        <v>2.9717612453821788E-3</v>
      </c>
      <c r="Z139" s="52">
        <v>2.7115612453821785E-3</v>
      </c>
      <c r="AA139" s="52">
        <v>2.1273943349041724E-3</v>
      </c>
      <c r="AB139" s="52">
        <v>9.2503827794492739E-3</v>
      </c>
      <c r="AC139" s="52" t="s">
        <v>441</v>
      </c>
      <c r="AD139" s="52" t="s">
        <v>441</v>
      </c>
      <c r="AE139" s="33"/>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114">
        <f>SUM(E14:E140)</f>
        <v>15.433574140653725</v>
      </c>
      <c r="F141" s="68">
        <f>SUM(F14:F140)</f>
        <v>4.9325221380367994</v>
      </c>
      <c r="G141" s="115">
        <f t="shared" ref="G141:AD141" si="0">SUM(G14:G140)</f>
        <v>55.622186099801176</v>
      </c>
      <c r="H141" s="68">
        <f>SUM(H14:H140)</f>
        <v>4.8705476044027112</v>
      </c>
      <c r="I141" s="115">
        <f t="shared" si="0"/>
        <v>1.1924237196538354</v>
      </c>
      <c r="J141" s="68">
        <f t="shared" si="0"/>
        <v>2.3340803450887981</v>
      </c>
      <c r="K141" s="68">
        <f t="shared" si="0"/>
        <v>4.3287357005398421</v>
      </c>
      <c r="L141" s="68">
        <f t="shared" si="0"/>
        <v>0.1012846143632876</v>
      </c>
      <c r="M141" s="116">
        <f t="shared" si="0"/>
        <v>104.91702928285129</v>
      </c>
      <c r="N141" s="68">
        <f t="shared" si="0"/>
        <v>0.95727538919229116</v>
      </c>
      <c r="O141" s="68">
        <f t="shared" si="0"/>
        <v>0.13138990277176704</v>
      </c>
      <c r="P141" s="68">
        <f t="shared" si="0"/>
        <v>9.6636758601767857E-3</v>
      </c>
      <c r="Q141" s="68">
        <f t="shared" si="0"/>
        <v>0.16346925234369486</v>
      </c>
      <c r="R141" s="68">
        <f>SUM(R14:R140)</f>
        <v>0.25976304564686625</v>
      </c>
      <c r="S141" s="68">
        <f t="shared" si="0"/>
        <v>3.4540095958487909</v>
      </c>
      <c r="T141" s="68">
        <f t="shared" si="0"/>
        <v>2.8201678018408387</v>
      </c>
      <c r="U141" s="68">
        <f t="shared" si="0"/>
        <v>2.4825445418499261E-2</v>
      </c>
      <c r="V141" s="68">
        <f t="shared" si="0"/>
        <v>5.8130012139024689</v>
      </c>
      <c r="W141" s="68">
        <f t="shared" si="0"/>
        <v>0.65679035030526478</v>
      </c>
      <c r="X141" s="68">
        <f t="shared" si="0"/>
        <v>1.3872414316240448E-2</v>
      </c>
      <c r="Y141" s="68">
        <f t="shared" si="0"/>
        <v>4.1595085175675381E-2</v>
      </c>
      <c r="Z141" s="117">
        <f t="shared" si="0"/>
        <v>2.590346075747842E-2</v>
      </c>
      <c r="AA141" s="68">
        <f t="shared" si="0"/>
        <v>1.1741368506143643E-2</v>
      </c>
      <c r="AB141" s="116">
        <f t="shared" si="0"/>
        <v>9.3156152063617895E-2</v>
      </c>
      <c r="AC141" s="68">
        <f t="shared" si="0"/>
        <v>9.4108419506347837E-2</v>
      </c>
      <c r="AD141" s="68">
        <f t="shared" si="0"/>
        <v>3.1435913687116269E-2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15.433574140653725</v>
      </c>
      <c r="F152" s="110">
        <f>SUM(F$141, F$151, IF(AND(ISNUMBER(SEARCH($B$4,"AT|BE|CH|GB|IE|LT|LU|NL")),SUM(F$143:F$149)&gt;0),SUM(F$143:F$149)-SUM(F$27:F$33),0))</f>
        <v>4.9325221380367994</v>
      </c>
      <c r="G152" s="10">
        <f t="shared" ref="G152:AC152" si="1">SUM(G$141, G$151, IF(AND(ISNUMBER(SEARCH($B$4,"AT|BE|CH|GB|IE|LT|LU|NL")),SUM(G$143:G$149)&gt;0),SUM(G$143:G$149)-SUM(G$27:G$33),0))</f>
        <v>55.622186099801176</v>
      </c>
      <c r="H152" s="10">
        <f t="shared" si="1"/>
        <v>4.8705476044027112</v>
      </c>
      <c r="I152" s="10">
        <f t="shared" si="1"/>
        <v>1.1924237196538354</v>
      </c>
      <c r="J152" s="10">
        <f t="shared" si="1"/>
        <v>2.3340803450887981</v>
      </c>
      <c r="K152" s="10">
        <f t="shared" si="1"/>
        <v>4.3287357005398421</v>
      </c>
      <c r="L152" s="10">
        <f t="shared" si="1"/>
        <v>0.1012846143632876</v>
      </c>
      <c r="M152" s="10">
        <f t="shared" si="1"/>
        <v>104.91702928285129</v>
      </c>
      <c r="N152" s="10">
        <f t="shared" si="1"/>
        <v>0.95727538919229116</v>
      </c>
      <c r="O152" s="10">
        <f t="shared" si="1"/>
        <v>0.13138990277176704</v>
      </c>
      <c r="P152" s="10">
        <f t="shared" si="1"/>
        <v>9.6636758601767857E-3</v>
      </c>
      <c r="Q152" s="10">
        <f t="shared" si="1"/>
        <v>0.16346925234369486</v>
      </c>
      <c r="R152" s="10">
        <f t="shared" si="1"/>
        <v>0.25976304564686625</v>
      </c>
      <c r="S152" s="10">
        <f t="shared" si="1"/>
        <v>3.4540095958487909</v>
      </c>
      <c r="T152" s="10">
        <f t="shared" si="1"/>
        <v>2.8201678018408387</v>
      </c>
      <c r="U152" s="10">
        <f t="shared" si="1"/>
        <v>2.4825445418499261E-2</v>
      </c>
      <c r="V152" s="10">
        <f t="shared" si="1"/>
        <v>5.8130012139024689</v>
      </c>
      <c r="W152" s="10">
        <f t="shared" si="1"/>
        <v>0.65679035030526478</v>
      </c>
      <c r="X152" s="10">
        <f t="shared" si="1"/>
        <v>1.3872414316240448E-2</v>
      </c>
      <c r="Y152" s="10">
        <f t="shared" si="1"/>
        <v>4.1595085175675381E-2</v>
      </c>
      <c r="Z152" s="10">
        <f t="shared" si="1"/>
        <v>2.590346075747842E-2</v>
      </c>
      <c r="AA152" s="10">
        <f t="shared" si="1"/>
        <v>1.1741368506143643E-2</v>
      </c>
      <c r="AB152" s="10">
        <f t="shared" si="1"/>
        <v>9.3156152063617895E-2</v>
      </c>
      <c r="AC152" s="10">
        <f t="shared" si="1"/>
        <v>9.4108419506347837E-2</v>
      </c>
      <c r="AD152" s="10">
        <f>SUM(AD$141, AD$151, IF(AND(ISNUMBER(SEARCH($B$4,"AT|BE|CH|GB|IE|LT|LU|NL")),SUM(AD$143:AD$149)&gt;0),SUM(AD$143:AD$149)-SUM(AD$27:AD$33),0))</f>
        <v>3.1435913687116269E-2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15.433574140653725</v>
      </c>
      <c r="F154" s="110">
        <f>SUM(F$141, F$153, -1 * IF(OR($B$6=2005,$B$6&gt;=2020),SUM(F$99:F$122),0), IF(AND(ISNUMBER(SEARCH($B$4,"AT|BE|CH|GB|IE|LT|LU|NL")),SUM(F$143:F$149)&gt;0),SUM(F$143:F$149)-SUM(F$27:F$33),0))</f>
        <v>4.9325221380367994</v>
      </c>
      <c r="G154" s="10">
        <f>SUM(G$141, G$153, IF(AND(ISNUMBER(SEARCH($B$4,"AT|BE|CH|GB|IE|LT|LU|NL")),SUM(G$143:G$149)&gt;0),SUM(G$143:G$149)-SUM(G$27:G$33),0))</f>
        <v>55.622186099801176</v>
      </c>
      <c r="H154" s="10">
        <f>SUM(H$141, H$153, IF(AND(ISNUMBER(SEARCH($B$4,"AT|BE|CH|GB|IE|LT|LU|NL")),SUM(H$143:H$149)&gt;0),SUM(H$143:H$149)-SUM(H$27:H$33),0))</f>
        <v>4.8705476044027112</v>
      </c>
      <c r="I154" s="10">
        <f t="shared" ref="I154:AD154" si="2">SUM(I$141, I$153, IF(AND(ISNUMBER(SEARCH($B$4,"AT|BE|CH|GB|IE|LT|LU|NL")),SUM(I$143:I$149)&gt;0),SUM(I$143:I$149)-SUM(I$27:I$33),0))</f>
        <v>1.1924237196538354</v>
      </c>
      <c r="J154" s="10">
        <f t="shared" si="2"/>
        <v>2.3340803450887981</v>
      </c>
      <c r="K154" s="10">
        <f t="shared" si="2"/>
        <v>4.3287357005398421</v>
      </c>
      <c r="L154" s="10">
        <f t="shared" si="2"/>
        <v>0.1012846143632876</v>
      </c>
      <c r="M154" s="10">
        <f t="shared" si="2"/>
        <v>104.91702928285129</v>
      </c>
      <c r="N154" s="10">
        <f t="shared" si="2"/>
        <v>0.95727538919229116</v>
      </c>
      <c r="O154" s="10">
        <f t="shared" si="2"/>
        <v>0.13138990277176704</v>
      </c>
      <c r="P154" s="10">
        <f t="shared" si="2"/>
        <v>9.6636758601767857E-3</v>
      </c>
      <c r="Q154" s="10">
        <f t="shared" si="2"/>
        <v>0.16346925234369486</v>
      </c>
      <c r="R154" s="10">
        <f t="shared" si="2"/>
        <v>0.25976304564686625</v>
      </c>
      <c r="S154" s="10">
        <f t="shared" si="2"/>
        <v>3.4540095958487909</v>
      </c>
      <c r="T154" s="10">
        <f t="shared" si="2"/>
        <v>2.8201678018408387</v>
      </c>
      <c r="U154" s="10">
        <f t="shared" si="2"/>
        <v>2.4825445418499261E-2</v>
      </c>
      <c r="V154" s="10">
        <f t="shared" si="2"/>
        <v>5.8130012139024689</v>
      </c>
      <c r="W154" s="10">
        <f t="shared" si="2"/>
        <v>0.65679035030526478</v>
      </c>
      <c r="X154" s="10">
        <f t="shared" si="2"/>
        <v>1.3872414316240448E-2</v>
      </c>
      <c r="Y154" s="10">
        <f t="shared" si="2"/>
        <v>4.1595085175675381E-2</v>
      </c>
      <c r="Z154" s="10">
        <f t="shared" si="2"/>
        <v>2.590346075747842E-2</v>
      </c>
      <c r="AA154" s="10">
        <f t="shared" si="2"/>
        <v>1.1741368506143643E-2</v>
      </c>
      <c r="AB154" s="10">
        <f t="shared" si="2"/>
        <v>9.3156152063617895E-2</v>
      </c>
      <c r="AC154" s="10">
        <f t="shared" si="2"/>
        <v>9.4108419506347837E-2</v>
      </c>
      <c r="AD154" s="10">
        <f t="shared" si="2"/>
        <v>3.1435913687116269E-2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3.5165158061346897</v>
      </c>
      <c r="F157" s="112">
        <v>5.4993655193370738</v>
      </c>
      <c r="G157" s="112">
        <v>0.24312984914399199</v>
      </c>
      <c r="H157" s="112" t="s">
        <v>441</v>
      </c>
      <c r="I157" s="112">
        <v>7.6747858411712194E-2</v>
      </c>
      <c r="J157" s="112">
        <v>7.6747858411712194E-2</v>
      </c>
      <c r="K157" s="112">
        <v>7.6747858411712194E-2</v>
      </c>
      <c r="L157" s="112">
        <v>1.1512178761756829E-2</v>
      </c>
      <c r="M157" s="112">
        <v>0.63599922202521297</v>
      </c>
      <c r="N157" s="112" t="s">
        <v>441</v>
      </c>
      <c r="O157" s="112" t="s">
        <v>441</v>
      </c>
      <c r="P157" s="112" t="s">
        <v>441</v>
      </c>
      <c r="Q157" s="112" t="s">
        <v>441</v>
      </c>
      <c r="R157" s="112" t="s">
        <v>441</v>
      </c>
      <c r="S157" s="112" t="s">
        <v>441</v>
      </c>
      <c r="T157" s="112" t="s">
        <v>441</v>
      </c>
      <c r="U157" s="112" t="s">
        <v>441</v>
      </c>
      <c r="V157" s="112" t="s">
        <v>441</v>
      </c>
      <c r="W157" s="112">
        <v>1.7366417429485494E-2</v>
      </c>
      <c r="X157" s="112" t="s">
        <v>441</v>
      </c>
      <c r="Y157" s="112" t="s">
        <v>441</v>
      </c>
      <c r="Z157" s="112" t="s">
        <v>441</v>
      </c>
      <c r="AA157" s="112" t="s">
        <v>441</v>
      </c>
      <c r="AB157" s="112" t="s">
        <v>441</v>
      </c>
      <c r="AC157" s="112" t="s">
        <v>441</v>
      </c>
      <c r="AD157" s="112" t="s">
        <v>441</v>
      </c>
      <c r="AE157" s="43"/>
      <c r="AF157" s="16">
        <v>12764.31681067184</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7.3206007292492603E-2</v>
      </c>
      <c r="F158" s="112">
        <v>0.10697442133992525</v>
      </c>
      <c r="G158" s="112">
        <v>4.7293956696193625E-3</v>
      </c>
      <c r="H158" s="112" t="s">
        <v>441</v>
      </c>
      <c r="I158" s="112">
        <v>1.0200991665697838E-4</v>
      </c>
      <c r="J158" s="112">
        <v>1.0200991665697838E-4</v>
      </c>
      <c r="K158" s="112">
        <v>1.0200991665697838E-4</v>
      </c>
      <c r="L158" s="112">
        <v>1.5301487498546757E-5</v>
      </c>
      <c r="M158" s="112">
        <v>1.9833866154540209E-2</v>
      </c>
      <c r="N158" s="112" t="s">
        <v>441</v>
      </c>
      <c r="O158" s="112" t="s">
        <v>441</v>
      </c>
      <c r="P158" s="112" t="s">
        <v>441</v>
      </c>
      <c r="Q158" s="112" t="s">
        <v>441</v>
      </c>
      <c r="R158" s="112" t="s">
        <v>441</v>
      </c>
      <c r="S158" s="112" t="s">
        <v>441</v>
      </c>
      <c r="T158" s="112" t="s">
        <v>441</v>
      </c>
      <c r="U158" s="112" t="s">
        <v>441</v>
      </c>
      <c r="V158" s="112" t="s">
        <v>441</v>
      </c>
      <c r="W158" s="112">
        <v>3.3781396212607972E-4</v>
      </c>
      <c r="X158" s="112" t="s">
        <v>441</v>
      </c>
      <c r="Y158" s="112" t="s">
        <v>441</v>
      </c>
      <c r="Z158" s="112" t="s">
        <v>441</v>
      </c>
      <c r="AA158" s="112" t="s">
        <v>441</v>
      </c>
      <c r="AB158" s="112" t="s">
        <v>441</v>
      </c>
      <c r="AC158" s="112" t="s">
        <v>441</v>
      </c>
      <c r="AD158" s="112" t="s">
        <v>441</v>
      </c>
      <c r="AE158" s="43"/>
      <c r="AF158" s="16">
        <v>248.29326216266864</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2.8619196192225798</v>
      </c>
      <c r="F159" s="112">
        <v>0.1241855153348337</v>
      </c>
      <c r="G159" s="112">
        <v>0.55898151749999991</v>
      </c>
      <c r="H159" s="112" t="s">
        <v>441</v>
      </c>
      <c r="I159" s="112">
        <v>0.11230852105599999</v>
      </c>
      <c r="J159" s="112">
        <v>0.1320630736310475</v>
      </c>
      <c r="K159" s="112">
        <v>0.1320630736310475</v>
      </c>
      <c r="L159" s="112">
        <v>3.8489605596823003E-3</v>
      </c>
      <c r="M159" s="112">
        <v>0.26064969645527986</v>
      </c>
      <c r="N159" s="112">
        <v>9.3543558999999998E-3</v>
      </c>
      <c r="O159" s="112">
        <v>8.385151E-4</v>
      </c>
      <c r="P159" s="112">
        <v>1.7423751E-3</v>
      </c>
      <c r="Q159" s="112">
        <v>1.4951613400000003E-2</v>
      </c>
      <c r="R159" s="112">
        <v>1.61767136E-2</v>
      </c>
      <c r="S159" s="112">
        <v>6.3931408750000002E-2</v>
      </c>
      <c r="T159" s="112">
        <v>0.66372916000000004</v>
      </c>
      <c r="U159" s="112">
        <v>8.5784435500000002E-3</v>
      </c>
      <c r="V159" s="112">
        <v>7.7426705999999984E-2</v>
      </c>
      <c r="W159" s="112">
        <v>1.495983985E-2</v>
      </c>
      <c r="X159" s="112">
        <v>1.8703227499999999E-4</v>
      </c>
      <c r="Y159" s="112">
        <v>1.03180765E-3</v>
      </c>
      <c r="Z159" s="112">
        <v>8.385151E-4</v>
      </c>
      <c r="AA159" s="112">
        <v>2.1915629499999999E-4</v>
      </c>
      <c r="AB159" s="112">
        <v>2.2765113200000002E-3</v>
      </c>
      <c r="AC159" s="112">
        <v>6.3215357000000003E-3</v>
      </c>
      <c r="AD159" s="112">
        <v>1.273500935E-2</v>
      </c>
      <c r="AE159" s="43"/>
      <c r="AF159" s="16">
        <v>2728.720202</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39" priority="9" operator="containsText" text="NR">
      <formula>NOT(ISERROR(SEARCH("NR",E14)))</formula>
    </cfRule>
  </conditionalFormatting>
  <conditionalFormatting sqref="E14:AD140 AF14:AK140">
    <cfRule type="containsText" dxfId="38" priority="1" operator="containsText" text="NA">
      <formula>NOT(ISERROR(SEARCH("NA",E14)))</formula>
    </cfRule>
    <cfRule type="containsText" dxfId="37" priority="2" operator="containsText" text="IE">
      <formula>NOT(ISERROR(SEARCH("IE",E14)))</formula>
    </cfRule>
    <cfRule type="containsText" dxfId="36" priority="3" operator="containsText" text="NE">
      <formula>NOT(ISERROR(SEARCH("NE",E14)))</formula>
    </cfRule>
    <cfRule type="containsText" dxfId="35" priority="4" operator="containsText" text="NO">
      <formula>NOT(ISERROR(SEARCH("NO",E14)))</formula>
    </cfRule>
  </conditionalFormatting>
  <conditionalFormatting sqref="AF14:AK140 E14:AD141">
    <cfRule type="cellIs" dxfId="34" priority="6" operator="equal">
      <formula>0</formula>
    </cfRule>
  </conditionalFormatting>
  <conditionalFormatting sqref="AF23:AK140 E23:AD141 E157:AK164">
    <cfRule type="cellIs" dxfId="33" priority="5" operator="lessThanOrEqual">
      <formula>0</formula>
    </cfRule>
  </conditionalFormatting>
  <conditionalFormatting sqref="AF23:AK140 E23:AD141">
    <cfRule type="cellIs" dxfId="32" priority="7" operator="equal">
      <formula>"NR"</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B3A8B-F2E9-4B71-9237-F1754A108B92}">
  <dimension ref="A1:AL170"/>
  <sheetViews>
    <sheetView zoomScale="70" zoomScaleNormal="70" workbookViewId="0">
      <pane xSplit="4" ySplit="13" topLeftCell="E14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2020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2020</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2.2840219999999997E-3</v>
      </c>
      <c r="F14" s="52">
        <v>2.8111039999999998E-5</v>
      </c>
      <c r="G14" s="52">
        <v>1.6339541999999996E-3</v>
      </c>
      <c r="H14" s="52" t="s">
        <v>441</v>
      </c>
      <c r="I14" s="52">
        <v>2.8111039999999998E-5</v>
      </c>
      <c r="J14" s="52">
        <v>1.1244415999999999E-4</v>
      </c>
      <c r="K14" s="52">
        <v>2.2840219999999996E-4</v>
      </c>
      <c r="L14" s="52">
        <v>9.4171983999999995E-6</v>
      </c>
      <c r="M14" s="52">
        <v>5.6924855999999989E-4</v>
      </c>
      <c r="N14" s="52">
        <v>1.4301491599999998E-4</v>
      </c>
      <c r="O14" s="52">
        <v>4.7788767999999998E-5</v>
      </c>
      <c r="P14" s="52">
        <v>4.7788767999999998E-5</v>
      </c>
      <c r="Q14" s="52">
        <v>6.3601227999999987E-5</v>
      </c>
      <c r="R14" s="52">
        <v>4.7788767999999998E-5</v>
      </c>
      <c r="S14" s="52">
        <v>9.5577535999999996E-5</v>
      </c>
      <c r="T14" s="52">
        <v>4.7788767999999998E-5</v>
      </c>
      <c r="U14" s="52">
        <v>2.3859245199999996E-4</v>
      </c>
      <c r="V14" s="52">
        <v>6.3601227999999987E-5</v>
      </c>
      <c r="W14" s="52">
        <v>1.7569399999999998E-5</v>
      </c>
      <c r="X14" s="52" t="s">
        <v>441</v>
      </c>
      <c r="Y14" s="52" t="s">
        <v>441</v>
      </c>
      <c r="Z14" s="52" t="s">
        <v>441</v>
      </c>
      <c r="AA14" s="52">
        <v>2.4316049599999996E-7</v>
      </c>
      <c r="AB14" s="52">
        <v>2.4316049599999996E-7</v>
      </c>
      <c r="AC14" s="52" t="s">
        <v>441</v>
      </c>
      <c r="AD14" s="52" t="s">
        <v>441</v>
      </c>
      <c r="AE14" s="33"/>
      <c r="AF14" s="52">
        <v>35.138799999999996</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5.3853825200648967E-3</v>
      </c>
      <c r="F17" s="52">
        <v>4.4851734315530604E-4</v>
      </c>
      <c r="G17" s="52">
        <v>3.9588211282355104E-6</v>
      </c>
      <c r="H17" s="52" t="s">
        <v>441</v>
      </c>
      <c r="I17" s="52">
        <v>1.8976028363744076E-4</v>
      </c>
      <c r="J17" s="52">
        <v>1.8976028363744076E-4</v>
      </c>
      <c r="K17" s="52">
        <v>1.8976028363744076E-4</v>
      </c>
      <c r="L17" s="52">
        <v>1.0237426414549761E-4</v>
      </c>
      <c r="M17" s="52">
        <v>8.7975094467408147E-4</v>
      </c>
      <c r="N17" s="52">
        <v>8.3464512411775496E-7</v>
      </c>
      <c r="O17" s="52">
        <v>6.3317965427816321E-8</v>
      </c>
      <c r="P17" s="52">
        <v>6.2746438966897965E-6</v>
      </c>
      <c r="Q17" s="52">
        <v>1.2328564519795917E-6</v>
      </c>
      <c r="R17" s="52">
        <v>1.9474937939573465E-6</v>
      </c>
      <c r="S17" s="52">
        <v>2.029988518791469E-6</v>
      </c>
      <c r="T17" s="52">
        <v>1.976380499573469E-7</v>
      </c>
      <c r="U17" s="52">
        <v>1.558997585348163E-6</v>
      </c>
      <c r="V17" s="52">
        <v>2.71305050891451E-4</v>
      </c>
      <c r="W17" s="52">
        <v>1.2759364799999998E-5</v>
      </c>
      <c r="X17" s="52">
        <v>1.7316280799999998E-8</v>
      </c>
      <c r="Y17" s="52">
        <v>1.3670747999999998E-7</v>
      </c>
      <c r="Z17" s="52">
        <v>1.5493514399999997E-8</v>
      </c>
      <c r="AA17" s="52">
        <v>1.3670747999999998E-8</v>
      </c>
      <c r="AB17" s="52">
        <v>1.8318802319999995E-7</v>
      </c>
      <c r="AC17" s="52" t="s">
        <v>441</v>
      </c>
      <c r="AD17" s="52" t="s">
        <v>441</v>
      </c>
      <c r="AE17" s="33"/>
      <c r="AF17" s="52">
        <v>18.708246919795918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3.8481410702331999E-2</v>
      </c>
      <c r="F18" s="52">
        <v>2.0864951741229997E-3</v>
      </c>
      <c r="G18" s="52">
        <v>3.0439901506322007E-5</v>
      </c>
      <c r="H18" s="52" t="s">
        <v>441</v>
      </c>
      <c r="I18" s="52">
        <v>1.47732824762778E-3</v>
      </c>
      <c r="J18" s="52">
        <v>1.47732824762778E-3</v>
      </c>
      <c r="K18" s="52">
        <v>1.47732824762778E-3</v>
      </c>
      <c r="L18" s="52">
        <v>8.2288715483151134E-4</v>
      </c>
      <c r="M18" s="52">
        <v>5.1629414978349997E-3</v>
      </c>
      <c r="N18" s="52">
        <v>5.9951199704410007E-6</v>
      </c>
      <c r="O18" s="52">
        <v>4.5045068858190001E-7</v>
      </c>
      <c r="P18" s="52">
        <v>1.4693181731459999E-5</v>
      </c>
      <c r="Q18" s="52">
        <v>3.2921730600799998E-6</v>
      </c>
      <c r="R18" s="52">
        <v>1.4829906371663E-5</v>
      </c>
      <c r="S18" s="52">
        <v>1.6185493244212599E-5</v>
      </c>
      <c r="T18" s="52">
        <v>7.2909360379100004E-7</v>
      </c>
      <c r="U18" s="52">
        <v>8.7101648660179997E-6</v>
      </c>
      <c r="V18" s="52">
        <v>2.1377593855892302E-3</v>
      </c>
      <c r="W18" s="52">
        <v>1.0281842643240002E-4</v>
      </c>
      <c r="X18" s="52">
        <v>1.3953929301540001E-7</v>
      </c>
      <c r="Y18" s="52">
        <v>1.10162599749E-6</v>
      </c>
      <c r="Z18" s="52">
        <v>1.2485094638220001E-7</v>
      </c>
      <c r="AA18" s="52">
        <v>1.1016259974900001E-7</v>
      </c>
      <c r="AB18" s="52">
        <v>1.4761788366366001E-6</v>
      </c>
      <c r="AC18" s="52" t="s">
        <v>441</v>
      </c>
      <c r="AD18" s="52" t="s">
        <v>441</v>
      </c>
      <c r="AE18" s="33"/>
      <c r="AF18" s="52">
        <v>84.330943817000005</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0.10705186017000001</v>
      </c>
      <c r="F21" s="52">
        <v>5.2169522500000003E-3</v>
      </c>
      <c r="G21" s="52">
        <v>9.8893942799999999E-3</v>
      </c>
      <c r="H21" s="52" t="s">
        <v>441</v>
      </c>
      <c r="I21" s="52">
        <v>4.1735617999999995E-3</v>
      </c>
      <c r="J21" s="52">
        <v>4.1735617999999995E-3</v>
      </c>
      <c r="K21" s="52">
        <v>4.1735617999999995E-3</v>
      </c>
      <c r="L21" s="52">
        <v>2.3371946080000001E-3</v>
      </c>
      <c r="M21" s="52">
        <v>1.3772753939999998E-2</v>
      </c>
      <c r="N21" s="52">
        <v>1.6694247200000002E-5</v>
      </c>
      <c r="O21" s="52">
        <v>1.2520685400000001E-6</v>
      </c>
      <c r="P21" s="52">
        <v>2.5041370799999998E-5</v>
      </c>
      <c r="Q21" s="52">
        <v>6.2603426999999995E-6</v>
      </c>
      <c r="R21" s="52">
        <v>4.1735617999999997E-5</v>
      </c>
      <c r="S21" s="52">
        <v>4.5909179800000006E-5</v>
      </c>
      <c r="T21" s="52">
        <v>1.6694247200000002E-6</v>
      </c>
      <c r="U21" s="52">
        <v>2.2954589900000003E-5</v>
      </c>
      <c r="V21" s="52">
        <v>6.0516646100000002E-3</v>
      </c>
      <c r="W21" s="52">
        <v>2.9214932600000001E-4</v>
      </c>
      <c r="X21" s="52">
        <v>3.9648837100000005E-7</v>
      </c>
      <c r="Y21" s="52">
        <v>3.1301713499999997E-6</v>
      </c>
      <c r="Z21" s="52">
        <v>3.54752753E-7</v>
      </c>
      <c r="AA21" s="52">
        <v>3.1301713500000002E-7</v>
      </c>
      <c r="AB21" s="52">
        <v>4.1944296089999993E-6</v>
      </c>
      <c r="AC21" s="52" t="s">
        <v>441</v>
      </c>
      <c r="AD21" s="52" t="s">
        <v>441</v>
      </c>
      <c r="AE21" s="33"/>
      <c r="AF21" s="52">
        <v>193.64329000000001</v>
      </c>
      <c r="AG21" s="52" t="s">
        <v>441</v>
      </c>
      <c r="AH21" s="52" t="s">
        <v>441</v>
      </c>
      <c r="AI21" s="52" t="s">
        <v>435</v>
      </c>
      <c r="AJ21" s="52">
        <v>15.034800000000001</v>
      </c>
      <c r="AK21" s="52" t="s">
        <v>441</v>
      </c>
      <c r="AL21" s="120" t="s">
        <v>49</v>
      </c>
    </row>
    <row r="22" spans="1:38" ht="26.45" customHeight="1" thickBot="1" x14ac:dyDescent="0.25">
      <c r="A22" s="49" t="s">
        <v>53</v>
      </c>
      <c r="B22" s="53" t="s">
        <v>68</v>
      </c>
      <c r="C22" s="50" t="s">
        <v>69</v>
      </c>
      <c r="D22" s="51"/>
      <c r="E22" s="52">
        <v>2.8137126599999999E-3</v>
      </c>
      <c r="F22" s="52">
        <v>1.371205E-4</v>
      </c>
      <c r="G22" s="52">
        <v>2.2554400000000003E-6</v>
      </c>
      <c r="H22" s="52" t="s">
        <v>441</v>
      </c>
      <c r="I22" s="52">
        <v>1.0969639999999999E-4</v>
      </c>
      <c r="J22" s="52">
        <v>1.0969639999999999E-4</v>
      </c>
      <c r="K22" s="52">
        <v>1.0969639999999999E-4</v>
      </c>
      <c r="L22" s="52">
        <v>6.1429983999999996E-5</v>
      </c>
      <c r="M22" s="52">
        <v>3.6199811999999994E-4</v>
      </c>
      <c r="N22" s="52">
        <v>4.387856E-7</v>
      </c>
      <c r="O22" s="52">
        <v>3.2908920000000001E-8</v>
      </c>
      <c r="P22" s="52">
        <v>6.581783999999999E-7</v>
      </c>
      <c r="Q22" s="52">
        <v>1.6454459999999997E-7</v>
      </c>
      <c r="R22" s="52">
        <v>1.0969639999999999E-6</v>
      </c>
      <c r="S22" s="52">
        <v>1.2066603999999999E-6</v>
      </c>
      <c r="T22" s="52">
        <v>4.3878560000000004E-8</v>
      </c>
      <c r="U22" s="52">
        <v>6.0333019999999997E-7</v>
      </c>
      <c r="V22" s="52">
        <v>1.5905978E-4</v>
      </c>
      <c r="W22" s="52">
        <v>7.6787479999999995E-6</v>
      </c>
      <c r="X22" s="52">
        <v>1.0421158E-8</v>
      </c>
      <c r="Y22" s="52">
        <v>8.2272299999999987E-8</v>
      </c>
      <c r="Z22" s="52">
        <v>9.3241940000000003E-9</v>
      </c>
      <c r="AA22" s="52">
        <v>8.2272300000000003E-9</v>
      </c>
      <c r="AB22" s="52">
        <v>1.1024488199999999E-7</v>
      </c>
      <c r="AC22" s="52" t="s">
        <v>441</v>
      </c>
      <c r="AD22" s="52" t="s">
        <v>441</v>
      </c>
      <c r="AE22" s="33"/>
      <c r="AF22" s="52">
        <v>5.48482</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0.20905442717699999</v>
      </c>
      <c r="F23" s="52">
        <v>2.1636482900999999E-2</v>
      </c>
      <c r="G23" s="52">
        <v>1.127634288E-4</v>
      </c>
      <c r="H23" s="52">
        <v>5.1256104000000003E-5</v>
      </c>
      <c r="I23" s="52">
        <v>1.3480355352E-2</v>
      </c>
      <c r="J23" s="52">
        <v>1.3480355352E-2</v>
      </c>
      <c r="K23" s="52">
        <v>1.3480355352E-2</v>
      </c>
      <c r="L23" s="52">
        <v>8.3675589779999993E-3</v>
      </c>
      <c r="M23" s="52">
        <v>6.9029158061999996E-2</v>
      </c>
      <c r="N23" s="52">
        <v>1.441577925E-2</v>
      </c>
      <c r="O23" s="52">
        <v>6.4070130000000011E-5</v>
      </c>
      <c r="P23" s="52" t="s">
        <v>441</v>
      </c>
      <c r="Q23" s="52" t="s">
        <v>441</v>
      </c>
      <c r="R23" s="52">
        <v>3.2035065000000001E-4</v>
      </c>
      <c r="S23" s="52">
        <v>1.0891922100000001E-2</v>
      </c>
      <c r="T23" s="52">
        <v>4.4849091000000001E-4</v>
      </c>
      <c r="U23" s="52">
        <v>6.4070130000000011E-5</v>
      </c>
      <c r="V23" s="52">
        <v>6.4070130000000005E-3</v>
      </c>
      <c r="W23" s="52">
        <v>6.4070130000000002E-4</v>
      </c>
      <c r="X23" s="52">
        <v>1.9221038999999999E-4</v>
      </c>
      <c r="Y23" s="52">
        <v>3.2035065000000001E-4</v>
      </c>
      <c r="Z23" s="52" t="s">
        <v>441</v>
      </c>
      <c r="AA23" s="52" t="s">
        <v>441</v>
      </c>
      <c r="AB23" s="52">
        <v>5.1256103999999998E-4</v>
      </c>
      <c r="AC23" s="52" t="s">
        <v>441</v>
      </c>
      <c r="AD23" s="52" t="s">
        <v>441</v>
      </c>
      <c r="AE23" s="33"/>
      <c r="AF23" s="52">
        <v>274.22015640000001</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4.8686976218803101E-2</v>
      </c>
      <c r="F24" s="52">
        <v>2.8910476741216941E-3</v>
      </c>
      <c r="G24" s="52">
        <v>3.8029440905042488E-5</v>
      </c>
      <c r="H24" s="52" t="s">
        <v>441</v>
      </c>
      <c r="I24" s="52">
        <v>1.841862125138779E-3</v>
      </c>
      <c r="J24" s="52">
        <v>1.841862125138779E-3</v>
      </c>
      <c r="K24" s="52">
        <v>1.841862125138779E-3</v>
      </c>
      <c r="L24" s="52">
        <v>1.0206012536791511E-3</v>
      </c>
      <c r="M24" s="52">
        <v>6.7845021156909173E-3</v>
      </c>
      <c r="N24" s="52">
        <v>7.5780779552412452E-6</v>
      </c>
      <c r="O24" s="52">
        <v>5.7036056861028361E-7</v>
      </c>
      <c r="P24" s="52">
        <v>2.536007626385021E-5</v>
      </c>
      <c r="Q24" s="52">
        <v>5.4044821479404092E-6</v>
      </c>
      <c r="R24" s="52">
        <v>1.8557615307779651E-5</v>
      </c>
      <c r="S24" s="52">
        <v>2.0100640211675927E-5</v>
      </c>
      <c r="T24" s="52">
        <v>1.0758903476516531E-6</v>
      </c>
      <c r="U24" s="52">
        <v>1.1565889913033836E-5</v>
      </c>
      <c r="V24" s="52">
        <v>2.6599815013333191E-3</v>
      </c>
      <c r="W24" s="52">
        <v>1.2747091116759997E-4</v>
      </c>
      <c r="X24" s="52">
        <v>1.7299623658459999E-7</v>
      </c>
      <c r="Y24" s="52">
        <v>1.3657597625099999E-6</v>
      </c>
      <c r="Z24" s="52">
        <v>1.5478610641779999E-7</v>
      </c>
      <c r="AA24" s="52">
        <v>1.3657597625099999E-7</v>
      </c>
      <c r="AB24" s="52">
        <v>1.8301180817633998E-6</v>
      </c>
      <c r="AC24" s="52" t="s">
        <v>441</v>
      </c>
      <c r="AD24" s="52" t="s">
        <v>441</v>
      </c>
      <c r="AE24" s="33"/>
      <c r="AF24" s="52">
        <v>117.78027706320408</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0.10583572906901599</v>
      </c>
      <c r="F25" s="52">
        <v>0.15641696055577034</v>
      </c>
      <c r="G25" s="52">
        <v>6.9152761523726897E-3</v>
      </c>
      <c r="H25" s="52" t="s">
        <v>441</v>
      </c>
      <c r="I25" s="52">
        <v>1.2114921717900598E-3</v>
      </c>
      <c r="J25" s="52">
        <v>1.2114921717900598E-3</v>
      </c>
      <c r="K25" s="52">
        <v>1.2114921717900598E-3</v>
      </c>
      <c r="L25" s="52">
        <v>1.8172382576850897E-4</v>
      </c>
      <c r="M25" s="52">
        <v>8.1976033214426702E-2</v>
      </c>
      <c r="N25" s="52" t="s">
        <v>441</v>
      </c>
      <c r="O25" s="52" t="s">
        <v>441</v>
      </c>
      <c r="P25" s="52" t="s">
        <v>441</v>
      </c>
      <c r="Q25" s="52" t="s">
        <v>441</v>
      </c>
      <c r="R25" s="52" t="s">
        <v>441</v>
      </c>
      <c r="S25" s="52" t="s">
        <v>441</v>
      </c>
      <c r="T25" s="52" t="s">
        <v>441</v>
      </c>
      <c r="U25" s="52" t="s">
        <v>441</v>
      </c>
      <c r="V25" s="52" t="s">
        <v>441</v>
      </c>
      <c r="W25" s="52">
        <v>4.9394829649190624E-4</v>
      </c>
      <c r="X25" s="52" t="s">
        <v>441</v>
      </c>
      <c r="Y25" s="52" t="s">
        <v>441</v>
      </c>
      <c r="Z25" s="52" t="s">
        <v>441</v>
      </c>
      <c r="AA25" s="52" t="s">
        <v>441</v>
      </c>
      <c r="AB25" s="52" t="s">
        <v>441</v>
      </c>
      <c r="AC25" s="52" t="s">
        <v>441</v>
      </c>
      <c r="AD25" s="52" t="s">
        <v>441</v>
      </c>
      <c r="AE25" s="33"/>
      <c r="AF25" s="52">
        <v>363.05199792155122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1.5266085756121199E-2</v>
      </c>
      <c r="F26" s="52">
        <v>3.4724776129674922E-2</v>
      </c>
      <c r="G26" s="52">
        <v>1.5740993020221801E-3</v>
      </c>
      <c r="H26" s="52" t="s">
        <v>441</v>
      </c>
      <c r="I26" s="52">
        <v>5.7930925902191217E-5</v>
      </c>
      <c r="J26" s="52">
        <v>5.7930925902191217E-5</v>
      </c>
      <c r="K26" s="52">
        <v>5.7930925902191217E-5</v>
      </c>
      <c r="L26" s="52">
        <v>8.6896388853286819E-6</v>
      </c>
      <c r="M26" s="52">
        <v>0.31581844773137291</v>
      </c>
      <c r="N26" s="52">
        <v>0.20434031999999999</v>
      </c>
      <c r="O26" s="52" t="s">
        <v>441</v>
      </c>
      <c r="P26" s="52" t="s">
        <v>441</v>
      </c>
      <c r="Q26" s="52" t="s">
        <v>441</v>
      </c>
      <c r="R26" s="52" t="s">
        <v>441</v>
      </c>
      <c r="S26" s="52" t="s">
        <v>441</v>
      </c>
      <c r="T26" s="52" t="s">
        <v>441</v>
      </c>
      <c r="U26" s="52" t="s">
        <v>441</v>
      </c>
      <c r="V26" s="52" t="s">
        <v>441</v>
      </c>
      <c r="W26" s="52">
        <v>5.8130365131112073E-4</v>
      </c>
      <c r="X26" s="52" t="s">
        <v>441</v>
      </c>
      <c r="Y26" s="52" t="s">
        <v>441</v>
      </c>
      <c r="Z26" s="52" t="s">
        <v>441</v>
      </c>
      <c r="AA26" s="52" t="s">
        <v>441</v>
      </c>
      <c r="AB26" s="52" t="s">
        <v>441</v>
      </c>
      <c r="AC26" s="52" t="s">
        <v>441</v>
      </c>
      <c r="AD26" s="52" t="s">
        <v>441</v>
      </c>
      <c r="AE26" s="33"/>
      <c r="AF26" s="52">
        <v>80.646656363527796</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0.76472910653853554</v>
      </c>
      <c r="F27" s="52">
        <v>0.1145732614827958</v>
      </c>
      <c r="G27" s="52">
        <v>2.6054024424789451E-3</v>
      </c>
      <c r="H27" s="52">
        <v>3.8563224444011134E-2</v>
      </c>
      <c r="I27" s="52">
        <v>1.6294890594605482E-2</v>
      </c>
      <c r="J27" s="52">
        <v>1.6294890594605482E-2</v>
      </c>
      <c r="K27" s="52">
        <v>1.6294890594605482E-2</v>
      </c>
      <c r="L27" s="52">
        <v>9.2681643868413321E-3</v>
      </c>
      <c r="M27" s="52">
        <v>1.4356842039020696</v>
      </c>
      <c r="N27" s="52">
        <v>2.0378134049445093E-4</v>
      </c>
      <c r="O27" s="52">
        <v>2.4294752729194485E-5</v>
      </c>
      <c r="P27" s="52">
        <v>1.351300451872932E-3</v>
      </c>
      <c r="Q27" s="52">
        <v>3.8797958759015513E-5</v>
      </c>
      <c r="R27" s="52">
        <v>1.4178495282366125E-3</v>
      </c>
      <c r="S27" s="52">
        <v>9.7774876514282634E-4</v>
      </c>
      <c r="T27" s="52">
        <v>2.4405221140737994E-4</v>
      </c>
      <c r="U27" s="52">
        <v>2.9006412059642029E-5</v>
      </c>
      <c r="V27" s="52">
        <v>4.9274077697543653E-3</v>
      </c>
      <c r="W27" s="52">
        <v>2.96616E-2</v>
      </c>
      <c r="X27" s="52">
        <v>2.8905768029000001E-3</v>
      </c>
      <c r="Y27" s="52">
        <v>3.3198599634999999E-3</v>
      </c>
      <c r="Z27" s="52">
        <v>2.4818913831999999E-3</v>
      </c>
      <c r="AA27" s="52">
        <v>2.9620045391000002E-3</v>
      </c>
      <c r="AB27" s="52">
        <v>1.16543326887E-2</v>
      </c>
      <c r="AC27" s="52">
        <v>2.9660899999999999E-5</v>
      </c>
      <c r="AD27" s="52">
        <v>5.9367000000000003E-6</v>
      </c>
      <c r="AE27" s="33"/>
      <c r="AF27" s="52">
        <v>7579.4666904380001</v>
      </c>
      <c r="AG27" s="52" t="s">
        <v>441</v>
      </c>
      <c r="AH27" s="52" t="s">
        <v>441</v>
      </c>
      <c r="AI27" s="52">
        <v>534.90602258590002</v>
      </c>
      <c r="AJ27" s="52" t="s">
        <v>441</v>
      </c>
      <c r="AK27" s="52" t="s">
        <v>441</v>
      </c>
      <c r="AL27" s="120" t="s">
        <v>49</v>
      </c>
    </row>
    <row r="28" spans="1:38" ht="26.45" customHeight="1" thickBot="1" x14ac:dyDescent="0.25">
      <c r="A28" s="49" t="s">
        <v>78</v>
      </c>
      <c r="B28" s="49" t="s">
        <v>81</v>
      </c>
      <c r="C28" s="50" t="s">
        <v>82</v>
      </c>
      <c r="D28" s="51"/>
      <c r="E28" s="52">
        <v>0.32946036192977102</v>
      </c>
      <c r="F28" s="52">
        <v>9.6712536210689891E-3</v>
      </c>
      <c r="G28" s="52">
        <v>4.6554460289729993E-4</v>
      </c>
      <c r="H28" s="52">
        <v>2.162384763541322E-3</v>
      </c>
      <c r="I28" s="52">
        <v>5.2336289324098175E-3</v>
      </c>
      <c r="J28" s="52">
        <v>5.2336289324098175E-3</v>
      </c>
      <c r="K28" s="52">
        <v>5.2336289324098175E-3</v>
      </c>
      <c r="L28" s="52">
        <v>3.271559215117399E-3</v>
      </c>
      <c r="M28" s="52">
        <v>0.13124273821863419</v>
      </c>
      <c r="N28" s="52">
        <v>1.8108446462883377E-5</v>
      </c>
      <c r="O28" s="52">
        <v>1.9326982307950157E-6</v>
      </c>
      <c r="P28" s="52">
        <v>1.6678676730593481E-4</v>
      </c>
      <c r="Q28" s="52">
        <v>3.560762500323336E-6</v>
      </c>
      <c r="R28" s="52">
        <v>2.4417509196427822E-4</v>
      </c>
      <c r="S28" s="52">
        <v>1.6457958339882663E-4</v>
      </c>
      <c r="T28" s="52">
        <v>1.2300302342180489E-5</v>
      </c>
      <c r="U28" s="52">
        <v>3.2561285390566414E-6</v>
      </c>
      <c r="V28" s="52">
        <v>5.7696411819219465E-4</v>
      </c>
      <c r="W28" s="52">
        <v>5.9925000000000004E-3</v>
      </c>
      <c r="X28" s="52">
        <v>6.0489637949999995E-4</v>
      </c>
      <c r="Y28" s="52">
        <v>6.7956601390000001E-4</v>
      </c>
      <c r="Z28" s="52">
        <v>5.3065389659999994E-4</v>
      </c>
      <c r="AA28" s="52">
        <v>5.6878202119999997E-4</v>
      </c>
      <c r="AB28" s="52">
        <v>2.3838983112E-3</v>
      </c>
      <c r="AC28" s="52">
        <v>5.9922E-6</v>
      </c>
      <c r="AD28" s="52">
        <v>1.2109999999999999E-6</v>
      </c>
      <c r="AE28" s="33"/>
      <c r="AF28" s="52">
        <v>1170.8106833751001</v>
      </c>
      <c r="AG28" s="52" t="s">
        <v>441</v>
      </c>
      <c r="AH28" s="52" t="s">
        <v>441</v>
      </c>
      <c r="AI28" s="52">
        <v>60.1945279308</v>
      </c>
      <c r="AJ28" s="52" t="s">
        <v>441</v>
      </c>
      <c r="AK28" s="52" t="s">
        <v>441</v>
      </c>
      <c r="AL28" s="120" t="s">
        <v>49</v>
      </c>
    </row>
    <row r="29" spans="1:38" ht="26.45" customHeight="1" thickBot="1" x14ac:dyDescent="0.25">
      <c r="A29" s="49" t="s">
        <v>78</v>
      </c>
      <c r="B29" s="49" t="s">
        <v>83</v>
      </c>
      <c r="C29" s="50" t="s">
        <v>84</v>
      </c>
      <c r="D29" s="51"/>
      <c r="E29" s="52">
        <v>0.67125590131649338</v>
      </c>
      <c r="F29" s="52">
        <v>3.4224103302068286E-2</v>
      </c>
      <c r="G29" s="52">
        <v>9.9480365318985447E-4</v>
      </c>
      <c r="H29" s="52">
        <v>2.0718077532711769E-3</v>
      </c>
      <c r="I29" s="52">
        <v>8.4043463064271285E-3</v>
      </c>
      <c r="J29" s="52">
        <v>8.4043463064271285E-3</v>
      </c>
      <c r="K29" s="52">
        <v>8.4043463064271285E-3</v>
      </c>
      <c r="L29" s="52">
        <v>5.4777781625167422E-3</v>
      </c>
      <c r="M29" s="52">
        <v>0.18558240690496028</v>
      </c>
      <c r="N29" s="52">
        <v>3.1829648067741896E-5</v>
      </c>
      <c r="O29" s="52">
        <v>3.2265560899294039E-6</v>
      </c>
      <c r="P29" s="52">
        <v>3.2839266954651198E-4</v>
      </c>
      <c r="Q29" s="52">
        <v>6.3441339719707705E-6</v>
      </c>
      <c r="R29" s="52">
        <v>5.1832757170301236E-4</v>
      </c>
      <c r="S29" s="52">
        <v>3.4788438220844118E-4</v>
      </c>
      <c r="T29" s="52">
        <v>1.4540897478038185E-5</v>
      </c>
      <c r="U29" s="52">
        <v>6.2351557640827315E-6</v>
      </c>
      <c r="V29" s="52">
        <v>1.1190586912982511E-3</v>
      </c>
      <c r="W29" s="52">
        <v>7.5996999999999992E-3</v>
      </c>
      <c r="X29" s="52">
        <v>2.615997168E-4</v>
      </c>
      <c r="Y29" s="52">
        <v>1.584131621E-3</v>
      </c>
      <c r="Z29" s="52">
        <v>1.7701580870999999E-3</v>
      </c>
      <c r="AA29" s="52">
        <v>4.069328942E-4</v>
      </c>
      <c r="AB29" s="52">
        <v>4.0228223190999996E-3</v>
      </c>
      <c r="AC29" s="52">
        <v>6.0434999999999998E-6</v>
      </c>
      <c r="AD29" s="52">
        <v>1.2883E-6</v>
      </c>
      <c r="AE29" s="33"/>
      <c r="AF29" s="52">
        <v>2433.0226808543998</v>
      </c>
      <c r="AG29" s="52" t="s">
        <v>441</v>
      </c>
      <c r="AH29" s="52" t="s">
        <v>441</v>
      </c>
      <c r="AI29" s="52">
        <v>124.73802471089999</v>
      </c>
      <c r="AJ29" s="52" t="s">
        <v>441</v>
      </c>
      <c r="AK29" s="52" t="s">
        <v>441</v>
      </c>
      <c r="AL29" s="120" t="s">
        <v>49</v>
      </c>
    </row>
    <row r="30" spans="1:38" ht="26.45" customHeight="1" thickBot="1" x14ac:dyDescent="0.25">
      <c r="A30" s="49" t="s">
        <v>78</v>
      </c>
      <c r="B30" s="49" t="s">
        <v>85</v>
      </c>
      <c r="C30" s="50" t="s">
        <v>86</v>
      </c>
      <c r="D30" s="51"/>
      <c r="E30" s="52">
        <v>1.1128392495081544E-3</v>
      </c>
      <c r="F30" s="52">
        <v>4.8457981866762596E-2</v>
      </c>
      <c r="G30" s="52">
        <v>4.7321473217977018E-6</v>
      </c>
      <c r="H30" s="52">
        <v>3.8219827911047378E-5</v>
      </c>
      <c r="I30" s="52">
        <v>9.3445401667145223E-4</v>
      </c>
      <c r="J30" s="52">
        <v>9.3445401667145223E-4</v>
      </c>
      <c r="K30" s="52">
        <v>9.3445401667145223E-4</v>
      </c>
      <c r="L30" s="52">
        <v>1.2457200737117481E-4</v>
      </c>
      <c r="M30" s="52">
        <v>0.18075247657939891</v>
      </c>
      <c r="N30" s="52">
        <v>1.3597221049532473E-6</v>
      </c>
      <c r="O30" s="52">
        <v>9.1328064297899569E-5</v>
      </c>
      <c r="P30" s="52">
        <v>3.7813604014481255E-6</v>
      </c>
      <c r="Q30" s="52">
        <v>1.3039173798096987E-7</v>
      </c>
      <c r="R30" s="52">
        <v>3.869114326979327E-4</v>
      </c>
      <c r="S30" s="52">
        <v>1.5568974335645682E-2</v>
      </c>
      <c r="T30" s="52">
        <v>6.3908735466455206E-4</v>
      </c>
      <c r="U30" s="52">
        <v>9.0927883874774239E-5</v>
      </c>
      <c r="V30" s="52">
        <v>9.0224044157294486E-3</v>
      </c>
      <c r="W30" s="52">
        <v>1.327E-4</v>
      </c>
      <c r="X30" s="52">
        <v>3.3120961000000003E-6</v>
      </c>
      <c r="Y30" s="52">
        <v>4.2607171000000003E-6</v>
      </c>
      <c r="Z30" s="52">
        <v>2.5495638000000001E-6</v>
      </c>
      <c r="AA30" s="52">
        <v>4.7363259000000002E-6</v>
      </c>
      <c r="AB30" s="52">
        <v>1.48587029E-5</v>
      </c>
      <c r="AC30" s="52">
        <v>1.3239999999999999E-7</v>
      </c>
      <c r="AD30" s="52">
        <v>6.5900000000000001E-8</v>
      </c>
      <c r="AE30" s="33"/>
      <c r="AF30" s="52">
        <v>17.027972739999999</v>
      </c>
      <c r="AG30" s="52" t="s">
        <v>441</v>
      </c>
      <c r="AH30" s="52" t="s">
        <v>441</v>
      </c>
      <c r="AI30" s="52">
        <v>1.2624713618000001</v>
      </c>
      <c r="AJ30" s="52" t="s">
        <v>441</v>
      </c>
      <c r="AK30" s="52" t="s">
        <v>441</v>
      </c>
      <c r="AL30" s="120" t="s">
        <v>49</v>
      </c>
    </row>
    <row r="31" spans="1:38" ht="26.45" customHeight="1" thickBot="1" x14ac:dyDescent="0.25">
      <c r="A31" s="49" t="s">
        <v>78</v>
      </c>
      <c r="B31" s="49" t="s">
        <v>87</v>
      </c>
      <c r="C31" s="50" t="s">
        <v>88</v>
      </c>
      <c r="D31" s="51"/>
      <c r="E31" s="52" t="s">
        <v>441</v>
      </c>
      <c r="F31" s="52">
        <v>0.12398919386907616</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52">
        <v>5.2302957838999999</v>
      </c>
      <c r="AL31" s="120" t="s">
        <v>49</v>
      </c>
    </row>
    <row r="32" spans="1:38" ht="26.45" customHeight="1" thickBot="1" x14ac:dyDescent="0.25">
      <c r="A32" s="49" t="s">
        <v>78</v>
      </c>
      <c r="B32" s="49" t="s">
        <v>89</v>
      </c>
      <c r="C32" s="50" t="s">
        <v>90</v>
      </c>
      <c r="D32" s="51"/>
      <c r="E32" s="52" t="s">
        <v>441</v>
      </c>
      <c r="F32" s="52" t="s">
        <v>441</v>
      </c>
      <c r="G32" s="52" t="s">
        <v>441</v>
      </c>
      <c r="H32" s="52" t="s">
        <v>441</v>
      </c>
      <c r="I32" s="52">
        <v>4.2572151835912793E-2</v>
      </c>
      <c r="J32" s="52">
        <v>8.1468636538000988E-2</v>
      </c>
      <c r="K32" s="52">
        <v>0.10485065762267397</v>
      </c>
      <c r="L32" s="52">
        <v>9.8446745497376767E-3</v>
      </c>
      <c r="M32" s="52" t="s">
        <v>441</v>
      </c>
      <c r="N32" s="52">
        <v>0.30639949106286157</v>
      </c>
      <c r="O32" s="52">
        <v>1.3572214665366245E-3</v>
      </c>
      <c r="P32" s="52" t="s">
        <v>441</v>
      </c>
      <c r="Q32" s="52">
        <v>3.5093799019452893E-3</v>
      </c>
      <c r="R32" s="52">
        <v>0.11419652728554626</v>
      </c>
      <c r="S32" s="52">
        <v>2.5059275122748672</v>
      </c>
      <c r="T32" s="52">
        <v>1.7644649630344941E-2</v>
      </c>
      <c r="U32" s="52">
        <v>2.0970131524534774E-3</v>
      </c>
      <c r="V32" s="52">
        <v>0.840115937503223</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52">
        <v>3882.1549267655737</v>
      </c>
      <c r="AL32" s="120" t="s">
        <v>410</v>
      </c>
    </row>
    <row r="33" spans="1:38" ht="26.45" customHeight="1" thickBot="1" x14ac:dyDescent="0.25">
      <c r="A33" s="49" t="s">
        <v>78</v>
      </c>
      <c r="B33" s="49" t="s">
        <v>91</v>
      </c>
      <c r="C33" s="50" t="s">
        <v>92</v>
      </c>
      <c r="D33" s="51"/>
      <c r="E33" s="52" t="s">
        <v>441</v>
      </c>
      <c r="F33" s="52" t="s">
        <v>441</v>
      </c>
      <c r="G33" s="52" t="s">
        <v>441</v>
      </c>
      <c r="H33" s="52" t="s">
        <v>441</v>
      </c>
      <c r="I33" s="52">
        <v>0.19709114143365658</v>
      </c>
      <c r="J33" s="52">
        <v>0.36498359524751256</v>
      </c>
      <c r="K33" s="52">
        <v>0.72996719049502512</v>
      </c>
      <c r="L33" s="52">
        <v>7.7376522192472621E-3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52">
        <v>3882.1549267655737</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0.31823532166244994</v>
      </c>
      <c r="F36" s="52">
        <v>1.69428251275172E-2</v>
      </c>
      <c r="G36" s="52">
        <v>1.4100658199999999E-2</v>
      </c>
      <c r="H36" s="52" t="s">
        <v>441</v>
      </c>
      <c r="I36" s="52">
        <v>5.8966698059270302E-3</v>
      </c>
      <c r="J36" s="52">
        <v>6.9310882878309398E-3</v>
      </c>
      <c r="K36" s="52">
        <v>6.9310882878309398E-3</v>
      </c>
      <c r="L36" s="52">
        <v>3.5826560936723302E-4</v>
      </c>
      <c r="M36" s="52">
        <v>3.38402913287447E-2</v>
      </c>
      <c r="N36" s="52">
        <v>1.0183808699999999E-3</v>
      </c>
      <c r="O36" s="52">
        <v>7.8336989999999991E-5</v>
      </c>
      <c r="P36" s="52">
        <v>2.3501096999999996E-4</v>
      </c>
      <c r="Q36" s="52">
        <v>3.1334795999999997E-4</v>
      </c>
      <c r="R36" s="52">
        <v>3.9168495E-4</v>
      </c>
      <c r="S36" s="52">
        <v>6.8936551199999989E-3</v>
      </c>
      <c r="T36" s="52">
        <v>7.8336989999999995E-3</v>
      </c>
      <c r="U36" s="52">
        <v>7.833699E-4</v>
      </c>
      <c r="V36" s="52">
        <v>9.4004387999999991E-3</v>
      </c>
      <c r="W36" s="52">
        <v>1.0183808699999999E-3</v>
      </c>
      <c r="X36" s="52">
        <v>1.5667398E-5</v>
      </c>
      <c r="Y36" s="52">
        <v>7.8336989999999991E-5</v>
      </c>
      <c r="Z36" s="52">
        <v>7.8336989999999991E-5</v>
      </c>
      <c r="AA36" s="52">
        <v>7.8336989999999998E-6</v>
      </c>
      <c r="AB36" s="52">
        <v>1.8017507699999997E-4</v>
      </c>
      <c r="AC36" s="52">
        <v>6.2669591999999993E-4</v>
      </c>
      <c r="AD36" s="52">
        <v>2.9768056200000001E-4</v>
      </c>
      <c r="AE36" s="33"/>
      <c r="AF36" s="52">
        <v>335.28231719999997</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0.131984305</v>
      </c>
      <c r="F38" s="52">
        <v>1.3659965E-2</v>
      </c>
      <c r="G38" s="52">
        <v>7.1192000000000005E-5</v>
      </c>
      <c r="H38" s="52">
        <v>3.2359999999999995E-5</v>
      </c>
      <c r="I38" s="52">
        <v>8.5106799999999996E-3</v>
      </c>
      <c r="J38" s="52">
        <v>8.5106799999999996E-3</v>
      </c>
      <c r="K38" s="52">
        <v>8.5106799999999996E-3</v>
      </c>
      <c r="L38" s="52">
        <v>5.28277E-3</v>
      </c>
      <c r="M38" s="52">
        <v>4.3580829999999994E-2</v>
      </c>
      <c r="N38" s="52">
        <v>9.10125E-3</v>
      </c>
      <c r="O38" s="52">
        <v>4.0450000000000001E-5</v>
      </c>
      <c r="P38" s="52" t="s">
        <v>441</v>
      </c>
      <c r="Q38" s="52" t="s">
        <v>441</v>
      </c>
      <c r="R38" s="52">
        <v>2.0225000000000001E-4</v>
      </c>
      <c r="S38" s="52">
        <v>6.8764999999999998E-3</v>
      </c>
      <c r="T38" s="52">
        <v>2.8315000000000002E-4</v>
      </c>
      <c r="U38" s="52">
        <v>4.0450000000000001E-5</v>
      </c>
      <c r="V38" s="52">
        <v>4.045E-3</v>
      </c>
      <c r="W38" s="52">
        <v>4.0450000000000002E-4</v>
      </c>
      <c r="X38" s="52">
        <v>1.2134999999999998E-4</v>
      </c>
      <c r="Y38" s="52">
        <v>2.0224999999999998E-4</v>
      </c>
      <c r="Z38" s="52" t="s">
        <v>441</v>
      </c>
      <c r="AA38" s="52" t="s">
        <v>441</v>
      </c>
      <c r="AB38" s="52">
        <v>3.2359999999999995E-4</v>
      </c>
      <c r="AC38" s="52" t="s">
        <v>441</v>
      </c>
      <c r="AD38" s="52" t="s">
        <v>441</v>
      </c>
      <c r="AE38" s="33"/>
      <c r="AF38" s="52">
        <v>173.45199999999997</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3.1018757999999999E-3</v>
      </c>
      <c r="F39" s="52">
        <v>5.5583889999999989E-4</v>
      </c>
      <c r="G39" s="52">
        <v>2.6628866E-6</v>
      </c>
      <c r="H39" s="52" t="s">
        <v>441</v>
      </c>
      <c r="I39" s="52">
        <v>1.13004234E-4</v>
      </c>
      <c r="J39" s="52">
        <v>1.2931103400000001E-4</v>
      </c>
      <c r="K39" s="52">
        <v>1.2931103400000001E-4</v>
      </c>
      <c r="L39" s="52">
        <v>5.5397385359999992E-5</v>
      </c>
      <c r="M39" s="52">
        <v>1.0692795E-3</v>
      </c>
      <c r="N39" s="52">
        <v>4.3698643300000001E-5</v>
      </c>
      <c r="O39" s="52">
        <v>8.3283626999999995E-7</v>
      </c>
      <c r="P39" s="52">
        <v>2.4875899999999998E-6</v>
      </c>
      <c r="Q39" s="52">
        <v>4.6618300000000004E-6</v>
      </c>
      <c r="R39" s="52">
        <v>5.4608723899999998E-5</v>
      </c>
      <c r="S39" s="52">
        <v>1.635734478E-5</v>
      </c>
      <c r="T39" s="52">
        <v>6.7970272389999997E-4</v>
      </c>
      <c r="U39" s="52">
        <v>1.6710973999999999E-6</v>
      </c>
      <c r="V39" s="52">
        <v>1.1203221899999999E-4</v>
      </c>
      <c r="W39" s="52">
        <v>3.2613599999999996E-5</v>
      </c>
      <c r="X39" s="52">
        <v>1.0327639999999999E-8</v>
      </c>
      <c r="Y39" s="52">
        <v>8.1533999999999994E-8</v>
      </c>
      <c r="Z39" s="52">
        <v>9.240519999999999E-9</v>
      </c>
      <c r="AA39" s="52">
        <v>8.1534000000000004E-9</v>
      </c>
      <c r="AB39" s="52">
        <v>1.0925556E-7</v>
      </c>
      <c r="AC39" s="52">
        <v>1.1958319999999999E-6</v>
      </c>
      <c r="AD39" s="52">
        <v>7.0662799999999985E-10</v>
      </c>
      <c r="AE39" s="33"/>
      <c r="AF39" s="52">
        <v>24.875899999999998</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5.2403877228999994E-3</v>
      </c>
      <c r="F41" s="52">
        <v>3.3618443855099999E-3</v>
      </c>
      <c r="G41" s="52">
        <v>7.90472353638E-5</v>
      </c>
      <c r="H41" s="52">
        <v>4.3087228E-5</v>
      </c>
      <c r="I41" s="52">
        <v>4.1342930734799997E-3</v>
      </c>
      <c r="J41" s="52">
        <v>4.24201114348E-3</v>
      </c>
      <c r="K41" s="52">
        <v>4.4574472834800006E-3</v>
      </c>
      <c r="L41" s="52">
        <v>4.0926015630791994E-4</v>
      </c>
      <c r="M41" s="52">
        <v>2.54843044754E-2</v>
      </c>
      <c r="N41" s="52">
        <v>1.4604196710435002E-4</v>
      </c>
      <c r="O41" s="52">
        <v>7.0075139600724991E-5</v>
      </c>
      <c r="P41" s="52">
        <v>1.367070625E-5</v>
      </c>
      <c r="Q41" s="52">
        <v>2.8335029606999997E-6</v>
      </c>
      <c r="R41" s="52">
        <v>1.3298897984620402E-4</v>
      </c>
      <c r="S41" s="52">
        <v>3.8217220934620395E-5</v>
      </c>
      <c r="T41" s="52">
        <v>1.1025220245479E-5</v>
      </c>
      <c r="U41" s="52">
        <v>3.3568361818999997E-6</v>
      </c>
      <c r="V41" s="52">
        <v>2.7767153086043499E-3</v>
      </c>
      <c r="W41" s="52">
        <v>4.6424883800000004E-3</v>
      </c>
      <c r="X41" s="52">
        <v>6.5532376349999996E-4</v>
      </c>
      <c r="Y41" s="52">
        <v>5.9965000849999993E-4</v>
      </c>
      <c r="Z41" s="52">
        <v>2.2938370700000002E-4</v>
      </c>
      <c r="AA41" s="52">
        <v>3.8965802849999997E-4</v>
      </c>
      <c r="AB41" s="52">
        <v>1.8740155074999998E-3</v>
      </c>
      <c r="AC41" s="52">
        <v>2.6929517499999998E-5</v>
      </c>
      <c r="AD41" s="52">
        <v>3.2315421E-7</v>
      </c>
      <c r="AE41" s="33"/>
      <c r="AF41" s="52">
        <v>97.472402899999992</v>
      </c>
      <c r="AG41" s="52" t="s">
        <v>441</v>
      </c>
      <c r="AH41" s="52" t="s">
        <v>441</v>
      </c>
      <c r="AI41" s="52">
        <v>5.3859034999999995</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2.8001599999999996E-5</v>
      </c>
      <c r="F43" s="52">
        <v>8.7031999999999983E-6</v>
      </c>
      <c r="G43" s="52">
        <v>8.3247999999999992E-9</v>
      </c>
      <c r="H43" s="52" t="s">
        <v>441</v>
      </c>
      <c r="I43" s="52">
        <v>2.9515199999999999E-7</v>
      </c>
      <c r="J43" s="52">
        <v>2.9515199999999999E-7</v>
      </c>
      <c r="K43" s="52">
        <v>2.9515199999999999E-7</v>
      </c>
      <c r="L43" s="52">
        <v>1.1806079999999999E-8</v>
      </c>
      <c r="M43" s="52">
        <v>1.0973599999999999E-5</v>
      </c>
      <c r="N43" s="52">
        <v>4.1624000000000004E-9</v>
      </c>
      <c r="O43" s="52">
        <v>3.4056000000000001E-10</v>
      </c>
      <c r="P43" s="52">
        <v>3.784E-8</v>
      </c>
      <c r="Q43" s="52">
        <v>3.784E-8</v>
      </c>
      <c r="R43" s="52">
        <v>4.9191999999999993E-9</v>
      </c>
      <c r="S43" s="52">
        <v>9.8383999999999999E-10</v>
      </c>
      <c r="T43" s="52">
        <v>4.9191999999999993E-9</v>
      </c>
      <c r="U43" s="52">
        <v>2.1947199999999999E-8</v>
      </c>
      <c r="V43" s="52">
        <v>2.7623199999999998E-7</v>
      </c>
      <c r="W43" s="52" t="s">
        <v>441</v>
      </c>
      <c r="X43" s="52" t="s">
        <v>441</v>
      </c>
      <c r="Y43" s="52" t="s">
        <v>441</v>
      </c>
      <c r="Z43" s="52" t="s">
        <v>441</v>
      </c>
      <c r="AA43" s="52" t="s">
        <v>441</v>
      </c>
      <c r="AB43" s="52" t="s">
        <v>441</v>
      </c>
      <c r="AC43" s="52" t="s">
        <v>441</v>
      </c>
      <c r="AD43" s="52" t="s">
        <v>441</v>
      </c>
      <c r="AE43" s="33"/>
      <c r="AF43" s="52">
        <v>0.37839999999999996</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0.247028318409</v>
      </c>
      <c r="F44" s="52">
        <v>2.5566662516999999E-2</v>
      </c>
      <c r="G44" s="52">
        <v>1.332464496E-4</v>
      </c>
      <c r="H44" s="52">
        <v>6.0566568000000003E-5</v>
      </c>
      <c r="I44" s="52">
        <v>1.5929007384E-2</v>
      </c>
      <c r="J44" s="52">
        <v>1.5929007384E-2</v>
      </c>
      <c r="K44" s="52">
        <v>1.5929007384E-2</v>
      </c>
      <c r="L44" s="52">
        <v>9.8874922259999994E-3</v>
      </c>
      <c r="M44" s="52">
        <v>8.1568025453999993E-2</v>
      </c>
      <c r="N44" s="52">
        <v>1.7034347249999998E-2</v>
      </c>
      <c r="O44" s="52">
        <v>7.5708210000000002E-5</v>
      </c>
      <c r="P44" s="52" t="s">
        <v>441</v>
      </c>
      <c r="Q44" s="52" t="s">
        <v>441</v>
      </c>
      <c r="R44" s="52">
        <v>3.7854105E-4</v>
      </c>
      <c r="S44" s="52">
        <v>1.28703957E-2</v>
      </c>
      <c r="T44" s="52">
        <v>5.2995747000000003E-4</v>
      </c>
      <c r="U44" s="52">
        <v>7.5708210000000002E-5</v>
      </c>
      <c r="V44" s="52">
        <v>7.5708210000000001E-3</v>
      </c>
      <c r="W44" s="52">
        <v>7.5708209999999999E-4</v>
      </c>
      <c r="X44" s="52">
        <v>2.2712462999999999E-4</v>
      </c>
      <c r="Y44" s="52">
        <v>3.7854104999999994E-4</v>
      </c>
      <c r="Z44" s="52" t="s">
        <v>441</v>
      </c>
      <c r="AA44" s="52" t="s">
        <v>441</v>
      </c>
      <c r="AB44" s="52">
        <v>6.0566567999999991E-4</v>
      </c>
      <c r="AC44" s="52" t="s">
        <v>441</v>
      </c>
      <c r="AD44" s="52" t="s">
        <v>441</v>
      </c>
      <c r="AE44" s="33"/>
      <c r="AF44" s="52">
        <v>324.03113879999995</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7.86528804904074</v>
      </c>
      <c r="F45" s="52">
        <v>0.31251290572226403</v>
      </c>
      <c r="G45" s="52">
        <v>0.2857539744</v>
      </c>
      <c r="H45" s="52" t="s">
        <v>441</v>
      </c>
      <c r="I45" s="52">
        <v>0.14252427316746799</v>
      </c>
      <c r="J45" s="52">
        <v>0.16743445503096299</v>
      </c>
      <c r="K45" s="52">
        <v>0.16743445503096299</v>
      </c>
      <c r="L45" s="52">
        <v>7.5399918768477995E-3</v>
      </c>
      <c r="M45" s="52">
        <v>0.704016918070963</v>
      </c>
      <c r="N45" s="52">
        <v>2.0637787040000001E-2</v>
      </c>
      <c r="O45" s="52">
        <v>1.5875220800000002E-3</v>
      </c>
      <c r="P45" s="52">
        <v>4.7625662400000001E-3</v>
      </c>
      <c r="Q45" s="52">
        <v>6.3500883200000007E-3</v>
      </c>
      <c r="R45" s="52">
        <v>7.9376104000000013E-3</v>
      </c>
      <c r="S45" s="52">
        <v>0.13970194304</v>
      </c>
      <c r="T45" s="52">
        <v>0.15875220800000001</v>
      </c>
      <c r="U45" s="52">
        <v>1.5875220800000003E-2</v>
      </c>
      <c r="V45" s="52">
        <v>0.19050264959999999</v>
      </c>
      <c r="W45" s="52">
        <v>2.0637787040000001E-2</v>
      </c>
      <c r="X45" s="52">
        <v>3.1750441599999999E-4</v>
      </c>
      <c r="Y45" s="52">
        <v>1.5875220800000002E-3</v>
      </c>
      <c r="Z45" s="52">
        <v>1.5875220800000002E-3</v>
      </c>
      <c r="AA45" s="52">
        <v>1.58752208E-4</v>
      </c>
      <c r="AB45" s="52">
        <v>3.651300784E-3</v>
      </c>
      <c r="AC45" s="52">
        <v>1.2700176640000001E-2</v>
      </c>
      <c r="AD45" s="52">
        <v>6.0325839040000001E-3</v>
      </c>
      <c r="AE45" s="33"/>
      <c r="AF45" s="52">
        <v>6791.3845024000002</v>
      </c>
      <c r="AG45" s="52" t="s">
        <v>441</v>
      </c>
      <c r="AH45" s="52" t="s">
        <v>441</v>
      </c>
      <c r="AI45" s="52">
        <v>2.0249999999999999</v>
      </c>
      <c r="AJ45" s="52" t="s">
        <v>441</v>
      </c>
      <c r="AK45" s="52" t="s">
        <v>441</v>
      </c>
      <c r="AL45" s="120" t="s">
        <v>49</v>
      </c>
    </row>
    <row r="46" spans="1:38" ht="26.45" customHeight="1" thickBot="1" x14ac:dyDescent="0.25">
      <c r="A46" s="49" t="s">
        <v>103</v>
      </c>
      <c r="B46" s="49" t="s">
        <v>115</v>
      </c>
      <c r="C46" s="50" t="s">
        <v>116</v>
      </c>
      <c r="D46" s="51"/>
      <c r="E46" s="52">
        <v>3.5557869132E-3</v>
      </c>
      <c r="F46" s="52">
        <v>2.8180315139999997E-4</v>
      </c>
      <c r="G46" s="52">
        <v>2.9139307939500003E-6</v>
      </c>
      <c r="H46" s="52" t="s">
        <v>441</v>
      </c>
      <c r="I46" s="52">
        <v>1.2684854600399998E-4</v>
      </c>
      <c r="J46" s="52">
        <v>1.2684854600399998E-4</v>
      </c>
      <c r="K46" s="52">
        <v>1.2684854600399998E-4</v>
      </c>
      <c r="L46" s="52">
        <v>6.8765621840159995E-5</v>
      </c>
      <c r="M46" s="52">
        <v>5.6646878219999996E-4</v>
      </c>
      <c r="N46" s="52">
        <v>5.5148728980000005E-7</v>
      </c>
      <c r="O46" s="52">
        <v>4.1781214619999997E-8</v>
      </c>
      <c r="P46" s="52">
        <v>3.7565127720000001E-6</v>
      </c>
      <c r="Q46" s="52">
        <v>7.4328318000000002E-7</v>
      </c>
      <c r="R46" s="52">
        <v>1.2975824333999999E-6</v>
      </c>
      <c r="S46" s="52">
        <v>1.3618724866799999E-6</v>
      </c>
      <c r="T46" s="52">
        <v>1.2173603339999999E-7</v>
      </c>
      <c r="U46" s="52">
        <v>9.982051644E-7</v>
      </c>
      <c r="V46" s="52">
        <v>1.81686567414E-4</v>
      </c>
      <c r="W46" s="52">
        <v>8.5738800000000013E-6</v>
      </c>
      <c r="X46" s="52">
        <v>1.1635980000000001E-8</v>
      </c>
      <c r="Y46" s="52">
        <v>9.1862999999999993E-8</v>
      </c>
      <c r="Z46" s="52">
        <v>1.041114E-8</v>
      </c>
      <c r="AA46" s="52">
        <v>9.1863E-9</v>
      </c>
      <c r="AB46" s="52">
        <v>1.2309641999999999E-7</v>
      </c>
      <c r="AC46" s="52" t="s">
        <v>441</v>
      </c>
      <c r="AD46" s="52" t="s">
        <v>441</v>
      </c>
      <c r="AE46" s="33"/>
      <c r="AF46" s="52">
        <v>4.9092000000000002</v>
      </c>
      <c r="AG46" s="52" t="s">
        <v>441</v>
      </c>
      <c r="AH46" s="52" t="s">
        <v>441</v>
      </c>
      <c r="AI46" s="52">
        <v>6.8105718</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0.17143865797342764</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24564.953425135998</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39.267764705882357</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52">
        <v>5960.6</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6.7973902785806372E-3</v>
      </c>
      <c r="J60" s="52">
        <v>1.9268575384890733E-2</v>
      </c>
      <c r="K60" s="52">
        <v>4.0692883975013999E-2</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52">
        <v>1.1159399999999999</v>
      </c>
      <c r="AL60" s="120" t="s">
        <v>415</v>
      </c>
    </row>
    <row r="61" spans="1:38" ht="26.45" customHeight="1" thickBot="1" x14ac:dyDescent="0.25">
      <c r="A61" s="49" t="s">
        <v>53</v>
      </c>
      <c r="B61" s="57" t="s">
        <v>152</v>
      </c>
      <c r="C61" s="50" t="s">
        <v>153</v>
      </c>
      <c r="D61" s="51"/>
      <c r="E61" s="52" t="s">
        <v>441</v>
      </c>
      <c r="F61" s="52" t="s">
        <v>441</v>
      </c>
      <c r="G61" s="52" t="s">
        <v>441</v>
      </c>
      <c r="H61" s="52" t="s">
        <v>441</v>
      </c>
      <c r="I61" s="52">
        <v>6.2372559801866033E-2</v>
      </c>
      <c r="J61" s="52">
        <v>0.62372559801866034</v>
      </c>
      <c r="K61" s="52">
        <v>2.0833154794833857</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52">
        <v>1234576.29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3.6510000000000001E-5</v>
      </c>
      <c r="H63" s="52">
        <v>1.44E-2</v>
      </c>
      <c r="I63" s="52">
        <v>5.150429394858139E-3</v>
      </c>
      <c r="J63" s="52">
        <v>5.8437564287813501E-3</v>
      </c>
      <c r="K63" s="52">
        <v>6.6361301818364492E-3</v>
      </c>
      <c r="L63" s="52">
        <v>1.0300858789716278E-4</v>
      </c>
      <c r="M63" s="52">
        <v>3.1759545808594291E-3</v>
      </c>
      <c r="N63" s="52" t="s">
        <v>441</v>
      </c>
      <c r="O63" s="52" t="s">
        <v>441</v>
      </c>
      <c r="P63" s="52" t="s">
        <v>441</v>
      </c>
      <c r="Q63" s="52" t="s">
        <v>441</v>
      </c>
      <c r="R63" s="52" t="s">
        <v>441</v>
      </c>
      <c r="S63" s="52" t="s">
        <v>441</v>
      </c>
      <c r="T63" s="52" t="s">
        <v>441</v>
      </c>
      <c r="U63" s="52" t="s">
        <v>441</v>
      </c>
      <c r="V63" s="52" t="s">
        <v>441</v>
      </c>
      <c r="W63" s="52">
        <v>5.8416000000000004E-5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52">
        <v>9.9920000000000009</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1.2986355799999998</v>
      </c>
      <c r="F73" s="52">
        <v>4.7042001E-3</v>
      </c>
      <c r="G73" s="52">
        <v>1.9500422600000002</v>
      </c>
      <c r="H73" s="52" t="s">
        <v>441</v>
      </c>
      <c r="I73" s="52">
        <v>7.0924000799999998E-2</v>
      </c>
      <c r="J73" s="52">
        <v>8.6604667800000007E-2</v>
      </c>
      <c r="K73" s="52">
        <v>9.6013067999999993E-2</v>
      </c>
      <c r="L73" s="52">
        <v>3.4155972818400004E-3</v>
      </c>
      <c r="M73" s="52">
        <v>0.26134445000000001</v>
      </c>
      <c r="N73" s="52">
        <v>3.4155352555999999E-3</v>
      </c>
      <c r="O73" s="52">
        <v>1.2176336008000001E-3</v>
      </c>
      <c r="P73" s="52">
        <v>6.2722667999999999E-6</v>
      </c>
      <c r="Q73" s="52">
        <v>2.3707116122203432E-3</v>
      </c>
      <c r="R73" s="52">
        <v>4.4583652851836195E-3</v>
      </c>
      <c r="S73" s="52">
        <v>1.4709532747599997E-2</v>
      </c>
      <c r="T73" s="52">
        <v>4.5463672391017173E-4</v>
      </c>
      <c r="U73" s="52" t="s">
        <v>441</v>
      </c>
      <c r="V73" s="52">
        <v>3.8610322115599997E-2</v>
      </c>
      <c r="W73" s="52">
        <v>7.8426279254441511E-2</v>
      </c>
      <c r="X73" s="52">
        <v>2.9167658110005733E-4</v>
      </c>
      <c r="Y73" s="52">
        <v>1.0685969289393011E-2</v>
      </c>
      <c r="Z73" s="52">
        <v>3.1023781807915192E-3</v>
      </c>
      <c r="AA73" s="52">
        <v>9.8109395460928349E-4</v>
      </c>
      <c r="AB73" s="52">
        <v>1.5061118005893872E-2</v>
      </c>
      <c r="AC73" s="52" t="s">
        <v>441</v>
      </c>
      <c r="AD73" s="52" t="s">
        <v>441</v>
      </c>
      <c r="AE73" s="33"/>
      <c r="AF73" s="52" t="s">
        <v>441</v>
      </c>
      <c r="AG73" s="52" t="s">
        <v>441</v>
      </c>
      <c r="AH73" s="52" t="s">
        <v>441</v>
      </c>
      <c r="AI73" s="52" t="s">
        <v>441</v>
      </c>
      <c r="AJ73" s="52" t="s">
        <v>441</v>
      </c>
      <c r="AK73" s="52">
        <v>115.97778</v>
      </c>
      <c r="AL73" s="120" t="s">
        <v>184</v>
      </c>
    </row>
    <row r="74" spans="1:38" ht="26.45" customHeight="1" thickBot="1" x14ac:dyDescent="0.25">
      <c r="A74" s="49" t="s">
        <v>53</v>
      </c>
      <c r="B74" s="49" t="s">
        <v>185</v>
      </c>
      <c r="C74" s="50" t="s">
        <v>186</v>
      </c>
      <c r="D74" s="51"/>
      <c r="E74" s="52">
        <v>0.77422933169853869</v>
      </c>
      <c r="F74" s="52" t="s">
        <v>441</v>
      </c>
      <c r="G74" s="52">
        <v>9.8026074500000018</v>
      </c>
      <c r="H74" s="52" t="s">
        <v>441</v>
      </c>
      <c r="I74" s="52">
        <v>0.31399970562328222</v>
      </c>
      <c r="J74" s="52">
        <v>0.43592849762000002</v>
      </c>
      <c r="K74" s="52">
        <v>0.5231967246</v>
      </c>
      <c r="L74" s="52">
        <v>6.4417297216667795E-3</v>
      </c>
      <c r="M74" s="52">
        <v>99.684840000000008</v>
      </c>
      <c r="N74" s="52">
        <v>0.1642784820139617</v>
      </c>
      <c r="O74" s="52">
        <v>0.12320886151047125</v>
      </c>
      <c r="P74" s="52" t="s">
        <v>441</v>
      </c>
      <c r="Q74" s="52">
        <v>0.1273158235608203</v>
      </c>
      <c r="R74" s="52">
        <v>8.2139241006980848E-2</v>
      </c>
      <c r="S74" s="52">
        <v>0.13552974766151843</v>
      </c>
      <c r="T74" s="52">
        <v>1.6427848201396169</v>
      </c>
      <c r="U74" s="52" t="s">
        <v>441</v>
      </c>
      <c r="V74" s="52">
        <v>4.1069620503490416</v>
      </c>
      <c r="W74" s="52">
        <v>3.5861939048078481E-2</v>
      </c>
      <c r="X74" s="52">
        <v>2.1701144888698768E-3</v>
      </c>
      <c r="Y74" s="52">
        <v>1.001536734437094E-2</v>
      </c>
      <c r="Z74" s="52">
        <v>2.9088374647432344E-3</v>
      </c>
      <c r="AA74" s="52">
        <v>1.2456516301712485E-3</v>
      </c>
      <c r="AB74" s="52">
        <v>1.6339970928155301E-2</v>
      </c>
      <c r="AC74" s="52">
        <v>1.098E-2</v>
      </c>
      <c r="AD74" s="52" t="s">
        <v>441</v>
      </c>
      <c r="AE74" s="33"/>
      <c r="AF74" s="52" t="s">
        <v>441</v>
      </c>
      <c r="AG74" s="52" t="s">
        <v>441</v>
      </c>
      <c r="AH74" s="52" t="s">
        <v>441</v>
      </c>
      <c r="AI74" s="52" t="s">
        <v>441</v>
      </c>
      <c r="AJ74" s="52" t="s">
        <v>441</v>
      </c>
      <c r="AK74" s="52">
        <v>832.90300000000013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1.2109999999999999E-2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0.63727559999999994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354042</v>
      </c>
      <c r="AL82" s="120" t="s">
        <v>417</v>
      </c>
    </row>
    <row r="83" spans="1:38" ht="26.45" customHeight="1" thickBot="1" x14ac:dyDescent="0.25">
      <c r="A83" s="49" t="s">
        <v>53</v>
      </c>
      <c r="B83" s="60" t="s">
        <v>211</v>
      </c>
      <c r="C83" s="61" t="s">
        <v>212</v>
      </c>
      <c r="D83" s="51"/>
      <c r="E83" s="52" t="s">
        <v>441</v>
      </c>
      <c r="F83" s="52">
        <v>4.2093066560000003E-3</v>
      </c>
      <c r="G83" s="52" t="s">
        <v>441</v>
      </c>
      <c r="H83" s="52" t="s">
        <v>441</v>
      </c>
      <c r="I83" s="52">
        <v>1.5033238057142857E-4</v>
      </c>
      <c r="J83" s="52">
        <v>1.1274928542857141E-3</v>
      </c>
      <c r="K83" s="52">
        <v>5.2616333200000004E-3</v>
      </c>
      <c r="L83" s="52">
        <v>8.5689456925714291E-6</v>
      </c>
      <c r="M83" s="52" t="s">
        <v>441</v>
      </c>
      <c r="N83" s="52" t="s">
        <v>441</v>
      </c>
      <c r="O83" s="52" t="s">
        <v>441</v>
      </c>
      <c r="P83" s="52" t="s">
        <v>441</v>
      </c>
      <c r="Q83" s="52" t="s">
        <v>441</v>
      </c>
      <c r="R83" s="52" t="s">
        <v>441</v>
      </c>
      <c r="S83" s="52" t="s">
        <v>441</v>
      </c>
      <c r="T83" s="52" t="s">
        <v>441</v>
      </c>
      <c r="U83" s="52" t="s">
        <v>441</v>
      </c>
      <c r="V83" s="52" t="s">
        <v>441</v>
      </c>
      <c r="W83" s="52">
        <v>1.8415716619999999E-3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52">
        <v>263.08166599999998</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0.44211451000000002</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52">
        <v>1.922237</v>
      </c>
      <c r="AL85" s="120" t="s">
        <v>216</v>
      </c>
    </row>
    <row r="86" spans="1:38" ht="26.45" customHeight="1" thickBot="1" x14ac:dyDescent="0.25">
      <c r="A86" s="49" t="s">
        <v>208</v>
      </c>
      <c r="B86" s="55" t="s">
        <v>217</v>
      </c>
      <c r="C86" s="59" t="s">
        <v>218</v>
      </c>
      <c r="D86" s="51"/>
      <c r="E86" s="52" t="s">
        <v>441</v>
      </c>
      <c r="F86" s="52">
        <v>4.3055309999999999E-2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52">
        <v>9.3598500000000001E-2</v>
      </c>
      <c r="AL86" s="120" t="s">
        <v>219</v>
      </c>
    </row>
    <row r="87" spans="1:38" ht="26.45" customHeight="1" thickBot="1" x14ac:dyDescent="0.25">
      <c r="A87" s="49" t="s">
        <v>208</v>
      </c>
      <c r="B87" s="55" t="s">
        <v>220</v>
      </c>
      <c r="C87" s="59" t="s">
        <v>221</v>
      </c>
      <c r="D87" s="51"/>
      <c r="E87" s="52" t="s">
        <v>441</v>
      </c>
      <c r="F87" s="52">
        <v>2.0679593219999999E-3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52">
        <v>106212.59999999999</v>
      </c>
      <c r="AL87" s="120" t="s">
        <v>434</v>
      </c>
    </row>
    <row r="88" spans="1:38" ht="26.45" customHeight="1" thickBot="1" x14ac:dyDescent="0.25">
      <c r="A88" s="49" t="s">
        <v>208</v>
      </c>
      <c r="B88" s="55" t="s">
        <v>222</v>
      </c>
      <c r="C88" s="59" t="s">
        <v>223</v>
      </c>
      <c r="D88" s="51"/>
      <c r="E88" s="52" t="s">
        <v>441</v>
      </c>
      <c r="F88" s="52">
        <v>7.8688390000000007E-3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52">
        <v>0.71534900000000001</v>
      </c>
      <c r="AL88" s="120" t="s">
        <v>419</v>
      </c>
    </row>
    <row r="89" spans="1:38" ht="26.45" customHeight="1" thickBot="1" x14ac:dyDescent="0.25">
      <c r="A89" s="49" t="s">
        <v>208</v>
      </c>
      <c r="B89" s="55" t="s">
        <v>224</v>
      </c>
      <c r="C89" s="59" t="s">
        <v>225</v>
      </c>
      <c r="D89" s="51"/>
      <c r="E89" s="52" t="s">
        <v>441</v>
      </c>
      <c r="F89" s="52">
        <v>7.836449999999999E-2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52">
        <v>0.15672899999999998</v>
      </c>
      <c r="AL89" s="120" t="s">
        <v>420</v>
      </c>
    </row>
    <row r="90" spans="1:38" s="4" customFormat="1" ht="26.45" customHeight="1" thickBot="1" x14ac:dyDescent="0.25">
      <c r="A90" s="49" t="s">
        <v>208</v>
      </c>
      <c r="B90" s="55" t="s">
        <v>226</v>
      </c>
      <c r="C90" s="59" t="s">
        <v>227</v>
      </c>
      <c r="D90" s="51"/>
      <c r="E90" s="52" t="s">
        <v>441</v>
      </c>
      <c r="F90" s="52">
        <v>7.5578077127999993E-2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5.6534675999999999E-4</v>
      </c>
      <c r="F91" s="52">
        <v>1.1748664400000001E-3</v>
      </c>
      <c r="G91" s="52">
        <v>1.49156592E-3</v>
      </c>
      <c r="H91" s="52">
        <v>1.0073751500000001E-3</v>
      </c>
      <c r="I91" s="52">
        <v>3.2206965239999996E-2</v>
      </c>
      <c r="J91" s="52">
        <v>5.590409532E-2</v>
      </c>
      <c r="K91" s="52">
        <v>6.079860468E-2</v>
      </c>
      <c r="L91" s="52">
        <v>2.94930315E-5</v>
      </c>
      <c r="M91" s="52">
        <v>1.6906385500000003E-2</v>
      </c>
      <c r="N91" s="52">
        <v>2.4122307503157893E-2</v>
      </c>
      <c r="O91" s="52">
        <v>7.3582089999999997E-4</v>
      </c>
      <c r="P91" s="52">
        <v>3.0579481999999998E-5</v>
      </c>
      <c r="Q91" s="52">
        <v>6.9547749899999997E-4</v>
      </c>
      <c r="R91" s="52">
        <v>7.7416742319999995E-3</v>
      </c>
      <c r="S91" s="52">
        <v>0.21937575431400003</v>
      </c>
      <c r="T91" s="52">
        <v>1.482416223E-2</v>
      </c>
      <c r="U91" s="52">
        <v>2.4274100000000001E-6</v>
      </c>
      <c r="V91" s="52">
        <v>0.12880377300999998</v>
      </c>
      <c r="W91" s="52">
        <v>2.4274100000000002E-5</v>
      </c>
      <c r="X91" s="52">
        <v>2.6944251000000001E-5</v>
      </c>
      <c r="Y91" s="52">
        <v>1.0923345000000001E-5</v>
      </c>
      <c r="Z91" s="52">
        <v>1.0923345000000001E-5</v>
      </c>
      <c r="AA91" s="52">
        <v>1.0923345000000001E-5</v>
      </c>
      <c r="AB91" s="52">
        <v>5.9714286E-5</v>
      </c>
      <c r="AC91" s="52">
        <v>2.3265101052631583E-2</v>
      </c>
      <c r="AD91" s="52" t="s">
        <v>441</v>
      </c>
      <c r="AE91" s="33"/>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0.4026813790686829</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52">
        <v>177.54096986175918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3.3947829563396348E-4</v>
      </c>
      <c r="F99" s="52">
        <v>0.43300050557832814</v>
      </c>
      <c r="G99" s="52" t="s">
        <v>441</v>
      </c>
      <c r="H99" s="52">
        <v>0.67788530632378041</v>
      </c>
      <c r="I99" s="52">
        <v>1.1858945917808219E-2</v>
      </c>
      <c r="J99" s="52">
        <v>1.8227639095890407E-2</v>
      </c>
      <c r="K99" s="52">
        <v>3.9749429835616433E-2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25.940999999999999</v>
      </c>
      <c r="AL99" s="120" t="s">
        <v>244</v>
      </c>
    </row>
    <row r="100" spans="1:38" ht="26.45" customHeight="1" thickBot="1" x14ac:dyDescent="0.25">
      <c r="A100" s="49" t="s">
        <v>242</v>
      </c>
      <c r="B100" s="49" t="s">
        <v>245</v>
      </c>
      <c r="C100" s="50" t="s">
        <v>406</v>
      </c>
      <c r="D100" s="63"/>
      <c r="E100" s="52">
        <v>4.4732675556265434E-3</v>
      </c>
      <c r="F100" s="52">
        <v>0.19067699964968987</v>
      </c>
      <c r="G100" s="52" t="s">
        <v>441</v>
      </c>
      <c r="H100" s="52">
        <v>0.48183024796162821</v>
      </c>
      <c r="I100" s="52">
        <v>4.682101643835616E-3</v>
      </c>
      <c r="J100" s="52">
        <v>7.1930493863013702E-3</v>
      </c>
      <c r="K100" s="52">
        <v>1.608118629041096E-2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55.228999999999999</v>
      </c>
      <c r="AL100" s="120" t="s">
        <v>244</v>
      </c>
    </row>
    <row r="101" spans="1:38" ht="26.45" customHeight="1" thickBot="1" x14ac:dyDescent="0.25">
      <c r="A101" s="49" t="s">
        <v>242</v>
      </c>
      <c r="B101" s="49" t="s">
        <v>246</v>
      </c>
      <c r="C101" s="50" t="s">
        <v>247</v>
      </c>
      <c r="D101" s="63"/>
      <c r="E101" s="52">
        <v>1.139872429732891E-2</v>
      </c>
      <c r="F101" s="52">
        <v>0.17742044042837424</v>
      </c>
      <c r="G101" s="52" t="s">
        <v>441</v>
      </c>
      <c r="H101" s="52">
        <v>0.50263820897144484</v>
      </c>
      <c r="I101" s="52">
        <v>2.4330525753424657E-3</v>
      </c>
      <c r="J101" s="52">
        <v>8.0147614246575336E-3</v>
      </c>
      <c r="K101" s="52">
        <v>2.0036903561643837E-2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635.915557090947</v>
      </c>
      <c r="AL101" s="120" t="s">
        <v>244</v>
      </c>
    </row>
    <row r="102" spans="1:38" ht="26.45" customHeight="1" thickBot="1" x14ac:dyDescent="0.25">
      <c r="A102" s="49" t="s">
        <v>242</v>
      </c>
      <c r="B102" s="49" t="s">
        <v>248</v>
      </c>
      <c r="C102" s="50" t="s">
        <v>384</v>
      </c>
      <c r="D102" s="63"/>
      <c r="E102" s="52">
        <v>1.2171885144146141E-4</v>
      </c>
      <c r="F102" s="52">
        <v>2.5160000486301373E-2</v>
      </c>
      <c r="G102" s="52" t="s">
        <v>441</v>
      </c>
      <c r="H102" s="52">
        <v>0.2140375046328919</v>
      </c>
      <c r="I102" s="52">
        <v>2.5083254794520545E-3</v>
      </c>
      <c r="J102" s="52">
        <v>1.3087306643835615E-2</v>
      </c>
      <c r="K102" s="52">
        <v>2.9498627260273972E-2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39.252924657534251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6.0785630364464296E-5</v>
      </c>
      <c r="F104" s="52">
        <v>1.5063788999999999E-3</v>
      </c>
      <c r="G104" s="52" t="s">
        <v>441</v>
      </c>
      <c r="H104" s="52">
        <v>2.001026483985893E-3</v>
      </c>
      <c r="I104" s="52">
        <v>2.2487215753424654E-5</v>
      </c>
      <c r="J104" s="52">
        <v>7.4075534246575322E-5</v>
      </c>
      <c r="K104" s="52">
        <v>1.8386605821917807E-4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2.4140687499999998</v>
      </c>
      <c r="AL104" s="120" t="s">
        <v>244</v>
      </c>
    </row>
    <row r="105" spans="1:38" ht="26.45" customHeight="1" thickBot="1" x14ac:dyDescent="0.25">
      <c r="A105" s="49" t="s">
        <v>242</v>
      </c>
      <c r="B105" s="49" t="s">
        <v>253</v>
      </c>
      <c r="C105" s="50" t="s">
        <v>254</v>
      </c>
      <c r="D105" s="63"/>
      <c r="E105" s="52">
        <v>2.1898721471772043E-3</v>
      </c>
      <c r="F105" s="52">
        <v>0.5716327269076833</v>
      </c>
      <c r="G105" s="52" t="s">
        <v>441</v>
      </c>
      <c r="H105" s="52">
        <v>7.2347859308687187E-2</v>
      </c>
      <c r="I105" s="52">
        <v>1.2754576010149297E-3</v>
      </c>
      <c r="J105" s="52">
        <v>2.0042905158806031E-3</v>
      </c>
      <c r="K105" s="52">
        <v>4.3729974891940438E-3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73.46520073354111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1.9192984497029331E-3</v>
      </c>
      <c r="F107" s="52">
        <v>3.9740745000000001E-2</v>
      </c>
      <c r="G107" s="52" t="s">
        <v>441</v>
      </c>
      <c r="H107" s="52">
        <v>4.0851797472762699E-2</v>
      </c>
      <c r="I107" s="52">
        <v>4.1694330444444431E-3</v>
      </c>
      <c r="J107" s="52">
        <v>2.2221633008888884E-2</v>
      </c>
      <c r="K107" s="52">
        <v>2.2221633008888884E-2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240.85300000000001</v>
      </c>
      <c r="AL107" s="120" t="s">
        <v>244</v>
      </c>
    </row>
    <row r="108" spans="1:38" ht="26.45" customHeight="1" thickBot="1" x14ac:dyDescent="0.25">
      <c r="A108" s="49" t="s">
        <v>242</v>
      </c>
      <c r="B108" s="49" t="s">
        <v>258</v>
      </c>
      <c r="C108" s="50" t="s">
        <v>378</v>
      </c>
      <c r="D108" s="63"/>
      <c r="E108" s="52">
        <v>5.0396188520168634E-3</v>
      </c>
      <c r="F108" s="52">
        <v>6.2587930507397263E-2</v>
      </c>
      <c r="G108" s="52" t="s">
        <v>441</v>
      </c>
      <c r="H108" s="52">
        <v>0.10538267379327503</v>
      </c>
      <c r="I108" s="52">
        <v>5.2156608756164374E-3</v>
      </c>
      <c r="J108" s="52">
        <v>3.9986733379726025E-2</v>
      </c>
      <c r="K108" s="52">
        <v>3.9986733379726025E-2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579.51787506849314</v>
      </c>
      <c r="AL108" s="120" t="s">
        <v>244</v>
      </c>
    </row>
    <row r="109" spans="1:38" ht="26.45" customHeight="1" thickBot="1" x14ac:dyDescent="0.25">
      <c r="A109" s="49" t="s">
        <v>242</v>
      </c>
      <c r="B109" s="49" t="s">
        <v>259</v>
      </c>
      <c r="C109" s="50" t="s">
        <v>379</v>
      </c>
      <c r="D109" s="63"/>
      <c r="E109" s="52">
        <v>3.3642281909391998E-4</v>
      </c>
      <c r="F109" s="52">
        <v>5.9912799813698616E-3</v>
      </c>
      <c r="G109" s="52" t="s">
        <v>441</v>
      </c>
      <c r="H109" s="52">
        <v>9.6786257185481582E-3</v>
      </c>
      <c r="I109" s="52">
        <v>8.576474410958904E-4</v>
      </c>
      <c r="J109" s="52">
        <v>6.3710952767123286E-3</v>
      </c>
      <c r="K109" s="52">
        <v>6.3710952767123286E-3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12.252106301369862</v>
      </c>
      <c r="AL109" s="120" t="s">
        <v>244</v>
      </c>
    </row>
    <row r="110" spans="1:38" ht="26.45" customHeight="1" thickBot="1" x14ac:dyDescent="0.25">
      <c r="A110" s="49" t="s">
        <v>242</v>
      </c>
      <c r="B110" s="49" t="s">
        <v>260</v>
      </c>
      <c r="C110" s="50" t="s">
        <v>380</v>
      </c>
      <c r="D110" s="63"/>
      <c r="E110" s="52">
        <v>7.9222364144999996E-6</v>
      </c>
      <c r="F110" s="52">
        <v>2.8410899999999995E-4</v>
      </c>
      <c r="G110" s="52" t="s">
        <v>441</v>
      </c>
      <c r="H110" s="52">
        <v>1.7995763313179998E-4</v>
      </c>
      <c r="I110" s="52">
        <v>1.1325999999999998E-5</v>
      </c>
      <c r="J110" s="52">
        <v>8.7540000000000006E-5</v>
      </c>
      <c r="K110" s="52">
        <v>8.7540000000000006E-5</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0.58099999999999996</v>
      </c>
      <c r="AL110" s="120" t="s">
        <v>244</v>
      </c>
    </row>
    <row r="111" spans="1:38" ht="26.45" customHeight="1" thickBot="1" x14ac:dyDescent="0.25">
      <c r="A111" s="49" t="s">
        <v>242</v>
      </c>
      <c r="B111" s="49" t="s">
        <v>261</v>
      </c>
      <c r="C111" s="50" t="s">
        <v>374</v>
      </c>
      <c r="D111" s="63"/>
      <c r="E111" s="52">
        <v>1.6823285263542855E-3</v>
      </c>
      <c r="F111" s="52">
        <v>3.0610466999999999E-2</v>
      </c>
      <c r="G111" s="52" t="s">
        <v>441</v>
      </c>
      <c r="H111" s="52">
        <v>2.8591068097234284E-2</v>
      </c>
      <c r="I111" s="52">
        <v>6.6565799999999999E-5</v>
      </c>
      <c r="J111" s="52">
        <v>1.2837689999999996E-4</v>
      </c>
      <c r="K111" s="52">
        <v>2.8528199999999998E-4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15.848999999999998</v>
      </c>
      <c r="AL111" s="120" t="s">
        <v>244</v>
      </c>
    </row>
    <row r="112" spans="1:38" ht="26.45" customHeight="1" thickBot="1" x14ac:dyDescent="0.25">
      <c r="A112" s="49" t="s">
        <v>262</v>
      </c>
      <c r="B112" s="49" t="s">
        <v>263</v>
      </c>
      <c r="C112" s="50" t="s">
        <v>264</v>
      </c>
      <c r="D112" s="51"/>
      <c r="E112" s="52">
        <v>0.45535603240000005</v>
      </c>
      <c r="F112" s="52" t="s">
        <v>441</v>
      </c>
      <c r="G112" s="52" t="s">
        <v>441</v>
      </c>
      <c r="H112" s="52">
        <v>0.55291150590000004</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11365.20081</v>
      </c>
      <c r="AL112" s="120" t="s">
        <v>431</v>
      </c>
    </row>
    <row r="113" spans="1:38" ht="26.45" customHeight="1" thickBot="1" x14ac:dyDescent="0.25">
      <c r="A113" s="49" t="s">
        <v>262</v>
      </c>
      <c r="B113" s="64" t="s">
        <v>265</v>
      </c>
      <c r="C113" s="65" t="s">
        <v>266</v>
      </c>
      <c r="D113" s="51"/>
      <c r="E113" s="52">
        <v>0.22693238331921306</v>
      </c>
      <c r="F113" s="52" t="s">
        <v>441</v>
      </c>
      <c r="G113" s="52" t="s">
        <v>441</v>
      </c>
      <c r="H113" s="52">
        <v>1.3715536492489815</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5673.3095829803269</v>
      </c>
      <c r="AL113" s="120" t="s">
        <v>431</v>
      </c>
    </row>
    <row r="114" spans="1:38" ht="26.45" customHeight="1" thickBot="1" x14ac:dyDescent="0.25">
      <c r="A114" s="49" t="s">
        <v>262</v>
      </c>
      <c r="B114" s="64" t="s">
        <v>267</v>
      </c>
      <c r="C114" s="65" t="s">
        <v>385</v>
      </c>
      <c r="D114" s="51"/>
      <c r="E114" s="52">
        <v>5.4776E-4</v>
      </c>
      <c r="F114" s="52" t="s">
        <v>441</v>
      </c>
      <c r="G114" s="52" t="s">
        <v>441</v>
      </c>
      <c r="H114" s="52">
        <v>1.7802199999999999E-3</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13.693999999999999</v>
      </c>
      <c r="AL114" s="120" t="s">
        <v>431</v>
      </c>
    </row>
    <row r="115" spans="1:38" ht="26.45" customHeight="1" thickBot="1" x14ac:dyDescent="0.25">
      <c r="A115" s="49" t="s">
        <v>262</v>
      </c>
      <c r="B115" s="64" t="s">
        <v>268</v>
      </c>
      <c r="C115" s="65" t="s">
        <v>269</v>
      </c>
      <c r="D115" s="51"/>
      <c r="E115" s="52">
        <v>8.3784403000000014E-3</v>
      </c>
      <c r="F115" s="52" t="s">
        <v>441</v>
      </c>
      <c r="G115" s="52" t="s">
        <v>441</v>
      </c>
      <c r="H115" s="52">
        <v>1.6756880600000003E-2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209.46100750000002</v>
      </c>
      <c r="AL115" s="120" t="s">
        <v>431</v>
      </c>
    </row>
    <row r="116" spans="1:38" ht="26.45" customHeight="1" thickBot="1" x14ac:dyDescent="0.25">
      <c r="A116" s="49" t="s">
        <v>262</v>
      </c>
      <c r="B116" s="49" t="s">
        <v>270</v>
      </c>
      <c r="C116" s="55" t="s">
        <v>407</v>
      </c>
      <c r="D116" s="51"/>
      <c r="E116" s="52">
        <v>0.25230774628955571</v>
      </c>
      <c r="F116" s="52" t="s">
        <v>441</v>
      </c>
      <c r="G116" s="52" t="s">
        <v>441</v>
      </c>
      <c r="H116" s="52">
        <v>0.73609757177028079</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6307.6936572388922</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2.5218694775186578E-3</v>
      </c>
      <c r="J119" s="52">
        <v>6.0137045381269544E-2</v>
      </c>
      <c r="K119" s="52">
        <v>6.0137045381269544E-2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107489.51161124418</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1.0748951161124417E-2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2.9457088568485227E-2</v>
      </c>
      <c r="G125" s="52" t="s">
        <v>441</v>
      </c>
      <c r="H125" s="52" t="s">
        <v>441</v>
      </c>
      <c r="I125" s="52">
        <v>6.2430358093067402E-6</v>
      </c>
      <c r="J125" s="52">
        <v>4.1431055825399272E-5</v>
      </c>
      <c r="K125" s="52">
        <v>8.7591684233606686E-5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189.18290331232546</v>
      </c>
      <c r="AL125" s="120" t="s">
        <v>433</v>
      </c>
    </row>
    <row r="126" spans="1:38" ht="26.45" customHeight="1" thickBot="1" x14ac:dyDescent="0.25">
      <c r="A126" s="49" t="s">
        <v>287</v>
      </c>
      <c r="B126" s="49" t="s">
        <v>290</v>
      </c>
      <c r="C126" s="50" t="s">
        <v>291</v>
      </c>
      <c r="D126" s="51"/>
      <c r="E126" s="52" t="s">
        <v>441</v>
      </c>
      <c r="F126" s="52" t="s">
        <v>441</v>
      </c>
      <c r="G126" s="52" t="s">
        <v>441</v>
      </c>
      <c r="H126" s="52">
        <v>7.605994080000001E-3</v>
      </c>
      <c r="I126" s="52" t="s">
        <v>441</v>
      </c>
      <c r="J126" s="52" t="s">
        <v>441</v>
      </c>
      <c r="K126" s="52" t="s">
        <v>441</v>
      </c>
      <c r="L126" s="52" t="s">
        <v>441</v>
      </c>
      <c r="M126" s="52">
        <v>1.7747319520000006E-2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31.691642000000005</v>
      </c>
      <c r="AL126" s="120" t="s">
        <v>437</v>
      </c>
    </row>
    <row r="127" spans="1:38" ht="26.45" customHeight="1" thickBot="1" x14ac:dyDescent="0.25">
      <c r="A127" s="49" t="s">
        <v>287</v>
      </c>
      <c r="B127" s="49" t="s">
        <v>292</v>
      </c>
      <c r="C127" s="50" t="s">
        <v>293</v>
      </c>
      <c r="D127" s="51"/>
      <c r="E127" s="52" t="s">
        <v>441</v>
      </c>
      <c r="F127" s="52" t="s">
        <v>441</v>
      </c>
      <c r="G127" s="52" t="s">
        <v>441</v>
      </c>
      <c r="H127" s="52" t="s">
        <v>443</v>
      </c>
      <c r="I127" s="52" t="s">
        <v>441</v>
      </c>
      <c r="J127" s="52" t="s">
        <v>441</v>
      </c>
      <c r="K127" s="52" t="s">
        <v>441</v>
      </c>
      <c r="L127" s="52" t="s">
        <v>441</v>
      </c>
      <c r="M127" s="52" t="s">
        <v>441</v>
      </c>
      <c r="N127" s="52" t="s">
        <v>441</v>
      </c>
      <c r="O127" s="52" t="s">
        <v>441</v>
      </c>
      <c r="P127" s="52" t="s">
        <v>441</v>
      </c>
      <c r="Q127" s="52" t="s">
        <v>441</v>
      </c>
      <c r="R127" s="52" t="s">
        <v>441</v>
      </c>
      <c r="S127" s="52" t="s">
        <v>441</v>
      </c>
      <c r="T127" s="52" t="s">
        <v>441</v>
      </c>
      <c r="U127" s="52" t="s">
        <v>441</v>
      </c>
      <c r="V127" s="52" t="s">
        <v>441</v>
      </c>
      <c r="W127" s="52" t="s">
        <v>441</v>
      </c>
      <c r="X127" s="52" t="s">
        <v>441</v>
      </c>
      <c r="Y127" s="52" t="s">
        <v>441</v>
      </c>
      <c r="Z127" s="52" t="s">
        <v>441</v>
      </c>
      <c r="AA127" s="52" t="s">
        <v>441</v>
      </c>
      <c r="AB127" s="52" t="s">
        <v>441</v>
      </c>
      <c r="AC127" s="52" t="s">
        <v>441</v>
      </c>
      <c r="AD127" s="52" t="s">
        <v>441</v>
      </c>
      <c r="AE127" s="33"/>
      <c r="AF127" s="52" t="s">
        <v>441</v>
      </c>
      <c r="AG127" s="52" t="s">
        <v>441</v>
      </c>
      <c r="AH127" s="52" t="s">
        <v>441</v>
      </c>
      <c r="AI127" s="52" t="s">
        <v>441</v>
      </c>
      <c r="AJ127" s="52" t="s">
        <v>441</v>
      </c>
      <c r="AK127" s="52" t="s">
        <v>443</v>
      </c>
      <c r="AL127" s="120" t="s">
        <v>425</v>
      </c>
    </row>
    <row r="128" spans="1:38" ht="26.45" customHeight="1" thickBot="1" x14ac:dyDescent="0.25">
      <c r="A128" s="49" t="s">
        <v>287</v>
      </c>
      <c r="B128" s="53" t="s">
        <v>294</v>
      </c>
      <c r="C128" s="55" t="s">
        <v>295</v>
      </c>
      <c r="D128" s="51"/>
      <c r="E128" s="52">
        <v>4.7850480000000001E-2</v>
      </c>
      <c r="F128" s="52">
        <v>5.4827917205699997E-5</v>
      </c>
      <c r="G128" s="52">
        <v>2.3279999999999998E-3</v>
      </c>
      <c r="H128" s="52">
        <v>2.7878601968999997E-5</v>
      </c>
      <c r="I128" s="52">
        <v>1.11E-4</v>
      </c>
      <c r="J128" s="52">
        <v>1.11E-4</v>
      </c>
      <c r="K128" s="52">
        <v>1.11E-4</v>
      </c>
      <c r="L128" s="52">
        <v>3.8850000000000001E-6</v>
      </c>
      <c r="M128" s="52">
        <v>3.0299999999999999E-4</v>
      </c>
      <c r="N128" s="52">
        <v>5.3898630473399995E-4</v>
      </c>
      <c r="O128" s="52">
        <v>4.2747189685799995E-5</v>
      </c>
      <c r="P128" s="52">
        <v>1.7470590567239999E-4</v>
      </c>
      <c r="Q128" s="52">
        <v>5.7615777402599993E-5</v>
      </c>
      <c r="R128" s="52">
        <v>1.524030240972E-4</v>
      </c>
      <c r="S128" s="52">
        <v>1.2731228232509999E-4</v>
      </c>
      <c r="T128" s="52">
        <v>2.0072593417679998E-4</v>
      </c>
      <c r="U128" s="52">
        <v>1.0872654767909998E-4</v>
      </c>
      <c r="V128" s="52">
        <v>2.2767524941349996E-4</v>
      </c>
      <c r="W128" s="52">
        <v>4.8787553445749993E-4</v>
      </c>
      <c r="X128" s="52">
        <v>7.8060085513199994E-8</v>
      </c>
      <c r="Y128" s="52">
        <v>1.6634232508169999E-7</v>
      </c>
      <c r="Z128" s="52">
        <v>8.8282239568499996E-8</v>
      </c>
      <c r="AA128" s="52">
        <v>1.0779726094680001E-7</v>
      </c>
      <c r="AB128" s="52">
        <v>4.4048191111019997E-7</v>
      </c>
      <c r="AC128" s="52">
        <v>4.2003760299959996E-4</v>
      </c>
      <c r="AD128" s="52">
        <v>3.1595748898199997E-8</v>
      </c>
      <c r="AE128" s="33"/>
      <c r="AF128" s="52" t="s">
        <v>441</v>
      </c>
      <c r="AG128" s="52" t="s">
        <v>441</v>
      </c>
      <c r="AH128" s="52" t="s">
        <v>441</v>
      </c>
      <c r="AI128" s="52" t="s">
        <v>441</v>
      </c>
      <c r="AJ128" s="52" t="s">
        <v>441</v>
      </c>
      <c r="AK128" s="52">
        <v>9.2928673229999994</v>
      </c>
      <c r="AL128" s="120" t="s">
        <v>299</v>
      </c>
    </row>
    <row r="129" spans="1:38" ht="26.45" customHeight="1" thickBot="1" x14ac:dyDescent="0.25">
      <c r="A129" s="49" t="s">
        <v>287</v>
      </c>
      <c r="B129" s="53" t="s">
        <v>297</v>
      </c>
      <c r="C129" s="61" t="s">
        <v>298</v>
      </c>
      <c r="D129" s="51"/>
      <c r="E129" s="52" t="s">
        <v>442</v>
      </c>
      <c r="F129" s="52">
        <v>7.7412362000000012E-3</v>
      </c>
      <c r="G129" s="52" t="s">
        <v>442</v>
      </c>
      <c r="H129" s="52" t="s">
        <v>441</v>
      </c>
      <c r="I129" s="52" t="s">
        <v>442</v>
      </c>
      <c r="J129" s="52" t="s">
        <v>442</v>
      </c>
      <c r="K129" s="52" t="s">
        <v>442</v>
      </c>
      <c r="L129" s="52" t="s">
        <v>442</v>
      </c>
      <c r="M129" s="52" t="s">
        <v>442</v>
      </c>
      <c r="N129" s="52">
        <v>1.3599469000000002E-3</v>
      </c>
      <c r="O129" s="52">
        <v>1.0461130000000003E-4</v>
      </c>
      <c r="P129" s="52">
        <v>5.8582328000000007E-5</v>
      </c>
      <c r="Q129" s="52">
        <v>1.6737807999999999E-5</v>
      </c>
      <c r="R129" s="52" t="s">
        <v>441</v>
      </c>
      <c r="S129" s="52" t="s">
        <v>441</v>
      </c>
      <c r="T129" s="52">
        <v>1.4645582000000001E-4</v>
      </c>
      <c r="U129" s="52" t="s">
        <v>441</v>
      </c>
      <c r="V129" s="52" t="s">
        <v>441</v>
      </c>
      <c r="W129" s="52">
        <v>1.0461130000000001E-2</v>
      </c>
      <c r="X129" s="52" t="s">
        <v>441</v>
      </c>
      <c r="Y129" s="52" t="s">
        <v>441</v>
      </c>
      <c r="Z129" s="52" t="s">
        <v>441</v>
      </c>
      <c r="AA129" s="52" t="s">
        <v>441</v>
      </c>
      <c r="AB129" s="52">
        <v>2.0922260000000002E-5</v>
      </c>
      <c r="AC129" s="52">
        <v>2.092226E-3</v>
      </c>
      <c r="AD129" s="52" t="s">
        <v>441</v>
      </c>
      <c r="AE129" s="33"/>
      <c r="AF129" s="52" t="s">
        <v>441</v>
      </c>
      <c r="AG129" s="52" t="s">
        <v>441</v>
      </c>
      <c r="AH129" s="52" t="s">
        <v>441</v>
      </c>
      <c r="AI129" s="52" t="s">
        <v>441</v>
      </c>
      <c r="AJ129" s="52" t="s">
        <v>441</v>
      </c>
      <c r="AK129" s="52">
        <v>1.0461130000000001</v>
      </c>
      <c r="AL129" s="120" t="s">
        <v>299</v>
      </c>
    </row>
    <row r="130" spans="1:38" ht="26.45" customHeight="1" thickBot="1" x14ac:dyDescent="0.25">
      <c r="A130" s="49" t="s">
        <v>287</v>
      </c>
      <c r="B130" s="53" t="s">
        <v>300</v>
      </c>
      <c r="C130" s="67" t="s">
        <v>301</v>
      </c>
      <c r="D130" s="51"/>
      <c r="E130" s="52" t="s">
        <v>442</v>
      </c>
      <c r="F130" s="52">
        <v>1.0064312109800001E-2</v>
      </c>
      <c r="G130" s="52" t="s">
        <v>442</v>
      </c>
      <c r="H130" s="52" t="s">
        <v>441</v>
      </c>
      <c r="I130" s="52" t="s">
        <v>442</v>
      </c>
      <c r="J130" s="52" t="s">
        <v>442</v>
      </c>
      <c r="K130" s="52" t="s">
        <v>442</v>
      </c>
      <c r="L130" s="52" t="s">
        <v>442</v>
      </c>
      <c r="M130" s="52" t="s">
        <v>442</v>
      </c>
      <c r="N130" s="52">
        <v>1.7680548301000003E-3</v>
      </c>
      <c r="O130" s="52">
        <v>1.3600421770000002E-4</v>
      </c>
      <c r="P130" s="52">
        <v>7.6162361912000023E-5</v>
      </c>
      <c r="Q130" s="52">
        <v>2.1760674832000005E-5</v>
      </c>
      <c r="R130" s="52" t="s">
        <v>441</v>
      </c>
      <c r="S130" s="52" t="s">
        <v>441</v>
      </c>
      <c r="T130" s="52">
        <v>1.9040590478000004E-4</v>
      </c>
      <c r="U130" s="52" t="s">
        <v>441</v>
      </c>
      <c r="V130" s="52" t="s">
        <v>441</v>
      </c>
      <c r="W130" s="52">
        <v>1.3600421770000003E-2</v>
      </c>
      <c r="X130" s="52" t="s">
        <v>441</v>
      </c>
      <c r="Y130" s="52" t="s">
        <v>441</v>
      </c>
      <c r="Z130" s="52" t="s">
        <v>441</v>
      </c>
      <c r="AA130" s="52" t="s">
        <v>441</v>
      </c>
      <c r="AB130" s="52">
        <v>2.7200843540000007E-5</v>
      </c>
      <c r="AC130" s="52">
        <v>2.7200843540000005E-3</v>
      </c>
      <c r="AD130" s="52" t="s">
        <v>441</v>
      </c>
      <c r="AE130" s="33"/>
      <c r="AF130" s="52" t="s">
        <v>441</v>
      </c>
      <c r="AG130" s="52" t="s">
        <v>441</v>
      </c>
      <c r="AH130" s="52" t="s">
        <v>441</v>
      </c>
      <c r="AI130" s="52" t="s">
        <v>441</v>
      </c>
      <c r="AJ130" s="52" t="s">
        <v>441</v>
      </c>
      <c r="AK130" s="52">
        <v>1.3600421770000002</v>
      </c>
      <c r="AL130" s="120" t="s">
        <v>299</v>
      </c>
    </row>
    <row r="131" spans="1:38" ht="26.45" customHeight="1" thickBot="1" x14ac:dyDescent="0.25">
      <c r="A131" s="49" t="s">
        <v>287</v>
      </c>
      <c r="B131" s="53" t="s">
        <v>302</v>
      </c>
      <c r="C131" s="61" t="s">
        <v>303</v>
      </c>
      <c r="D131" s="51"/>
      <c r="E131" s="52" t="s">
        <v>442</v>
      </c>
      <c r="F131" s="52">
        <v>2.8839404999999999E-4</v>
      </c>
      <c r="G131" s="52" t="s">
        <v>442</v>
      </c>
      <c r="H131" s="52" t="s">
        <v>441</v>
      </c>
      <c r="I131" s="52" t="s">
        <v>442</v>
      </c>
      <c r="J131" s="52" t="s">
        <v>442</v>
      </c>
      <c r="K131" s="52" t="s">
        <v>442</v>
      </c>
      <c r="L131" s="52" t="s">
        <v>442</v>
      </c>
      <c r="M131" s="52" t="s">
        <v>442</v>
      </c>
      <c r="N131" s="52" t="s">
        <v>435</v>
      </c>
      <c r="O131" s="52">
        <v>4.9438980000000045E-5</v>
      </c>
      <c r="P131" s="52">
        <v>6.6742623000000064E-4</v>
      </c>
      <c r="Q131" s="52">
        <v>4.1199150000000044E-7</v>
      </c>
      <c r="R131" s="52">
        <v>6.591864000000007E-6</v>
      </c>
      <c r="S131" s="52">
        <v>1.0134990900000002E-3</v>
      </c>
      <c r="T131" s="52">
        <v>1.2359744999999999E-4</v>
      </c>
      <c r="U131" s="52" t="s">
        <v>441</v>
      </c>
      <c r="V131" s="52" t="s">
        <v>441</v>
      </c>
      <c r="W131" s="52">
        <v>0.16479660000000013</v>
      </c>
      <c r="X131" s="52" t="s">
        <v>441</v>
      </c>
      <c r="Y131" s="52" t="s">
        <v>441</v>
      </c>
      <c r="Z131" s="52" t="s">
        <v>441</v>
      </c>
      <c r="AA131" s="52" t="s">
        <v>441</v>
      </c>
      <c r="AB131" s="52">
        <v>1.647966E-8</v>
      </c>
      <c r="AC131" s="52">
        <v>4.1199150000000004E-2</v>
      </c>
      <c r="AD131" s="52">
        <v>8.2398300000000001E-3</v>
      </c>
      <c r="AE131" s="33"/>
      <c r="AF131" s="52" t="s">
        <v>441</v>
      </c>
      <c r="AG131" s="52" t="s">
        <v>441</v>
      </c>
      <c r="AH131" s="52" t="s">
        <v>441</v>
      </c>
      <c r="AI131" s="52" t="s">
        <v>441</v>
      </c>
      <c r="AJ131" s="52" t="s">
        <v>441</v>
      </c>
      <c r="AK131" s="52">
        <v>0.41199150000000001</v>
      </c>
      <c r="AL131" s="120" t="s">
        <v>299</v>
      </c>
    </row>
    <row r="132" spans="1:38" ht="26.45" customHeight="1" thickBot="1" x14ac:dyDescent="0.25">
      <c r="A132" s="49" t="s">
        <v>287</v>
      </c>
      <c r="B132" s="53" t="s">
        <v>304</v>
      </c>
      <c r="C132" s="61" t="s">
        <v>305</v>
      </c>
      <c r="D132" s="51"/>
      <c r="E132" s="52" t="s">
        <v>442</v>
      </c>
      <c r="F132" s="52">
        <v>1.4355999999999999E-5</v>
      </c>
      <c r="G132" s="52" t="s">
        <v>442</v>
      </c>
      <c r="H132" s="52" t="s">
        <v>441</v>
      </c>
      <c r="I132" s="52" t="s">
        <v>442</v>
      </c>
      <c r="J132" s="52" t="s">
        <v>442</v>
      </c>
      <c r="K132" s="52" t="s">
        <v>442</v>
      </c>
      <c r="L132" s="52" t="s">
        <v>442</v>
      </c>
      <c r="M132" s="52" t="s">
        <v>442</v>
      </c>
      <c r="N132" s="52">
        <v>2.5220000000000002E-6</v>
      </c>
      <c r="O132" s="52">
        <v>1.9399999999999999E-7</v>
      </c>
      <c r="P132" s="52">
        <v>1.0863999999999999E-7</v>
      </c>
      <c r="Q132" s="52">
        <v>3.1039999999999999E-8</v>
      </c>
      <c r="R132" s="52" t="s">
        <v>441</v>
      </c>
      <c r="S132" s="52" t="s">
        <v>441</v>
      </c>
      <c r="T132" s="52">
        <v>2.7159999999999997E-7</v>
      </c>
      <c r="U132" s="52" t="s">
        <v>441</v>
      </c>
      <c r="V132" s="52" t="s">
        <v>441</v>
      </c>
      <c r="W132" s="52">
        <v>1.9400000000000001E-5</v>
      </c>
      <c r="X132" s="52" t="s">
        <v>441</v>
      </c>
      <c r="Y132" s="52" t="s">
        <v>441</v>
      </c>
      <c r="Z132" s="52" t="s">
        <v>441</v>
      </c>
      <c r="AA132" s="52" t="s">
        <v>441</v>
      </c>
      <c r="AB132" s="52">
        <v>3.8800000000000003E-8</v>
      </c>
      <c r="AC132" s="52">
        <v>3.8800000000000001E-6</v>
      </c>
      <c r="AD132" s="52" t="s">
        <v>441</v>
      </c>
      <c r="AE132" s="33"/>
      <c r="AF132" s="52" t="s">
        <v>441</v>
      </c>
      <c r="AG132" s="52" t="s">
        <v>441</v>
      </c>
      <c r="AH132" s="52" t="s">
        <v>441</v>
      </c>
      <c r="AI132" s="52" t="s">
        <v>441</v>
      </c>
      <c r="AJ132" s="52" t="s">
        <v>441</v>
      </c>
      <c r="AK132" s="52">
        <v>1.9399999999999999E-3</v>
      </c>
      <c r="AL132" s="120" t="s">
        <v>426</v>
      </c>
    </row>
    <row r="133" spans="1:38" ht="26.45" customHeight="1" thickBot="1" x14ac:dyDescent="0.25">
      <c r="A133" s="49" t="s">
        <v>287</v>
      </c>
      <c r="B133" s="53" t="s">
        <v>306</v>
      </c>
      <c r="C133" s="61" t="s">
        <v>307</v>
      </c>
      <c r="D133" s="51"/>
      <c r="E133" s="52">
        <v>8.0519999999999995E-4</v>
      </c>
      <c r="F133" s="52">
        <v>1.2687999999999998E-5</v>
      </c>
      <c r="G133" s="52">
        <v>1.10288E-4</v>
      </c>
      <c r="H133" s="52" t="s">
        <v>441</v>
      </c>
      <c r="I133" s="52">
        <v>3.3867200000000007E-5</v>
      </c>
      <c r="J133" s="52">
        <v>3.3867200000000007E-5</v>
      </c>
      <c r="K133" s="52">
        <v>3.7634560000000004E-5</v>
      </c>
      <c r="L133" s="52" t="s">
        <v>441</v>
      </c>
      <c r="M133" s="52">
        <v>1.3664000000000002E-4</v>
      </c>
      <c r="N133" s="52">
        <v>2.9309280000000003E-5</v>
      </c>
      <c r="O133" s="52">
        <v>4.9092800000000009E-6</v>
      </c>
      <c r="P133" s="52">
        <v>1.4542399999999999E-3</v>
      </c>
      <c r="Q133" s="52">
        <v>1.3283359999999999E-5</v>
      </c>
      <c r="R133" s="52">
        <v>1.3234560000000003E-5</v>
      </c>
      <c r="S133" s="52">
        <v>1.2131680000000001E-5</v>
      </c>
      <c r="T133" s="52">
        <v>1.691408E-5</v>
      </c>
      <c r="U133" s="52">
        <v>1.9305280000000005E-5</v>
      </c>
      <c r="V133" s="52">
        <v>1.5627712E-4</v>
      </c>
      <c r="W133" s="52">
        <v>2.6351999999999998E-5</v>
      </c>
      <c r="X133" s="52">
        <v>1.2883199999999998E-8</v>
      </c>
      <c r="Y133" s="52">
        <v>7.0369600000000001E-9</v>
      </c>
      <c r="Z133" s="52">
        <v>6.2854400000000002E-9</v>
      </c>
      <c r="AA133" s="52">
        <v>6.8222399999999994E-9</v>
      </c>
      <c r="AB133" s="52">
        <v>3.3027839999999998E-8</v>
      </c>
      <c r="AC133" s="52">
        <v>1.4640000000000001E-4</v>
      </c>
      <c r="AD133" s="52">
        <v>4.0015999999999994E-4</v>
      </c>
      <c r="AE133" s="33"/>
      <c r="AF133" s="52" t="s">
        <v>441</v>
      </c>
      <c r="AG133" s="52" t="s">
        <v>441</v>
      </c>
      <c r="AH133" s="52" t="s">
        <v>441</v>
      </c>
      <c r="AI133" s="52" t="s">
        <v>441</v>
      </c>
      <c r="AJ133" s="52" t="s">
        <v>441</v>
      </c>
      <c r="AK133" s="52">
        <v>976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6.4872000000000009E-4</v>
      </c>
      <c r="F135" s="52">
        <v>2.5092000000000002E-4</v>
      </c>
      <c r="G135" s="52">
        <v>2.2440000000000002E-5</v>
      </c>
      <c r="H135" s="52">
        <v>2.9376000000000001E-5</v>
      </c>
      <c r="I135" s="52">
        <v>8.547600000000002E-4</v>
      </c>
      <c r="J135" s="52">
        <v>9.2004000000000001E-4</v>
      </c>
      <c r="K135" s="52">
        <v>9.4655999999999994E-4</v>
      </c>
      <c r="L135" s="52">
        <v>3.5899920000000005E-4</v>
      </c>
      <c r="M135" s="52">
        <v>1.138932E-2</v>
      </c>
      <c r="N135" s="52">
        <v>9.9960000000000012E-5</v>
      </c>
      <c r="O135" s="52">
        <v>2.0400000000000001E-5</v>
      </c>
      <c r="P135" s="52">
        <v>2.0563200000000002E-6</v>
      </c>
      <c r="Q135" s="52">
        <v>8.3640000000000006E-5</v>
      </c>
      <c r="R135" s="52">
        <v>2.0400000000000004E-6</v>
      </c>
      <c r="S135" s="52">
        <v>4.0800000000000002E-5</v>
      </c>
      <c r="T135" s="52">
        <v>7.3440000000000003E-6</v>
      </c>
      <c r="U135" s="52">
        <v>1.4280000000000004E-5</v>
      </c>
      <c r="V135" s="52">
        <v>3.5761200000000003E-3</v>
      </c>
      <c r="W135" s="52">
        <v>1.2240000000000001E-2</v>
      </c>
      <c r="X135" s="52">
        <v>4.753200000000001E-4</v>
      </c>
      <c r="Y135" s="52">
        <v>9.4452000000000002E-4</v>
      </c>
      <c r="Z135" s="52">
        <v>1.15872E-3</v>
      </c>
      <c r="AA135" s="52">
        <v>2.6071200000000002E-4</v>
      </c>
      <c r="AB135" s="52">
        <v>2.8392720000000003E-3</v>
      </c>
      <c r="AC135" s="52">
        <v>1.8359999999999997E-5</v>
      </c>
      <c r="AD135" s="52">
        <v>2.2032E-7</v>
      </c>
      <c r="AE135" s="33"/>
      <c r="AF135" s="52" t="s">
        <v>441</v>
      </c>
      <c r="AG135" s="52" t="s">
        <v>441</v>
      </c>
      <c r="AH135" s="52" t="s">
        <v>441</v>
      </c>
      <c r="AI135" s="52" t="s">
        <v>441</v>
      </c>
      <c r="AJ135" s="52" t="s">
        <v>441</v>
      </c>
      <c r="AK135" s="52">
        <v>0.20400000000000001</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6.9421836458099715E-4</v>
      </c>
      <c r="F139" s="52">
        <v>3.3844280494692383E-3</v>
      </c>
      <c r="G139" s="52">
        <v>9.4410459114524937E-3</v>
      </c>
      <c r="H139" s="52" t="s">
        <v>441</v>
      </c>
      <c r="I139" s="52">
        <v>4.3300789270389467E-3</v>
      </c>
      <c r="J139" s="52">
        <v>4.3300789270389467E-3</v>
      </c>
      <c r="K139" s="52">
        <v>4.3300789270389467E-3</v>
      </c>
      <c r="L139" s="52" t="s">
        <v>441</v>
      </c>
      <c r="M139" s="52">
        <v>1.1825478484301412E-2</v>
      </c>
      <c r="N139" s="52">
        <v>4.9131529478208855E-2</v>
      </c>
      <c r="O139" s="52">
        <v>1.1384560989384762E-4</v>
      </c>
      <c r="P139" s="52">
        <v>1.2E-5</v>
      </c>
      <c r="Q139" s="52">
        <v>3.4886387395529641E-5</v>
      </c>
      <c r="R139" s="52">
        <v>2.4597489270389468E-4</v>
      </c>
      <c r="S139" s="52">
        <v>1.6602179218434621E-3</v>
      </c>
      <c r="T139" s="52">
        <v>1.6774571041339607E-4</v>
      </c>
      <c r="U139" s="52" t="s">
        <v>441</v>
      </c>
      <c r="V139" s="52">
        <v>0.19170938332959553</v>
      </c>
      <c r="W139" s="52">
        <v>0.10459636729161995</v>
      </c>
      <c r="X139" s="52">
        <v>1.1270649796703293E-3</v>
      </c>
      <c r="Y139" s="52">
        <v>2.3006665879831047E-3</v>
      </c>
      <c r="Z139" s="52">
        <v>2.0632665879831047E-3</v>
      </c>
      <c r="AA139" s="52">
        <v>1.6446839473686172E-3</v>
      </c>
      <c r="AB139" s="52">
        <v>7.1356821030051565E-3</v>
      </c>
      <c r="AC139" s="52" t="s">
        <v>441</v>
      </c>
      <c r="AD139" s="52" t="s">
        <v>441</v>
      </c>
      <c r="AE139" s="33"/>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114">
        <f>SUM(E14:E140)</f>
        <v>13.970400538248976</v>
      </c>
      <c r="F141" s="68">
        <f>SUM(F14:F140)</f>
        <v>4.3985547968966463</v>
      </c>
      <c r="G141" s="115">
        <f t="shared" ref="G141:AD141" si="0">SUM(G14:G140)</f>
        <v>51.358258622953599</v>
      </c>
      <c r="H141" s="68">
        <f>SUM(H14:H140)</f>
        <v>4.8927276344373363</v>
      </c>
      <c r="I141" s="115">
        <f t="shared" si="0"/>
        <v>1.0028959885825468</v>
      </c>
      <c r="J141" s="68">
        <f t="shared" si="0"/>
        <v>2.1146503268368928</v>
      </c>
      <c r="K141" s="68">
        <f t="shared" si="0"/>
        <v>4.1524144191456509</v>
      </c>
      <c r="L141" s="68">
        <f t="shared" si="0"/>
        <v>8.2599513896941215E-2</v>
      </c>
      <c r="M141" s="116">
        <f t="shared" si="0"/>
        <v>103.32542229908753</v>
      </c>
      <c r="N141" s="68">
        <f t="shared" si="0"/>
        <v>0.81831392024769778</v>
      </c>
      <c r="O141" s="68">
        <f t="shared" si="0"/>
        <v>0.12907966550876332</v>
      </c>
      <c r="P141" s="68">
        <f t="shared" si="0"/>
        <v>9.4697408616252268E-3</v>
      </c>
      <c r="Q141" s="68">
        <f t="shared" si="0"/>
        <v>0.14092026122318602</v>
      </c>
      <c r="R141" s="68">
        <f>SUM(R14:R140)</f>
        <v>0.22106860939596665</v>
      </c>
      <c r="S141" s="68">
        <f t="shared" si="0"/>
        <v>3.0729270579187662</v>
      </c>
      <c r="T141" s="68">
        <f t="shared" si="0"/>
        <v>1.8460615746617945</v>
      </c>
      <c r="U141" s="68">
        <f t="shared" si="0"/>
        <v>1.9500030520780833E-2</v>
      </c>
      <c r="V141" s="68">
        <f t="shared" si="0"/>
        <v>5.5581473779546808</v>
      </c>
      <c r="W141" s="68">
        <f t="shared" si="0"/>
        <v>0.49560495195480059</v>
      </c>
      <c r="X141" s="68">
        <f t="shared" si="0"/>
        <v>9.3815355616851774E-3</v>
      </c>
      <c r="Y141" s="68">
        <f t="shared" si="0"/>
        <v>3.2718078973922142E-2</v>
      </c>
      <c r="Z141" s="117">
        <f t="shared" si="0"/>
        <v>1.5925394713071628E-2</v>
      </c>
      <c r="AA141" s="68">
        <f t="shared" si="0"/>
        <v>8.6427213664350966E-3</v>
      </c>
      <c r="AB141" s="116">
        <f t="shared" si="0"/>
        <v>6.6715908998314033E-2</v>
      </c>
      <c r="AC141" s="68">
        <f t="shared" si="0"/>
        <v>9.4242065919131188E-2</v>
      </c>
      <c r="AD141" s="68">
        <f t="shared" si="0"/>
        <v>1.4979332142586897E-2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13.970400538248976</v>
      </c>
      <c r="F152" s="110">
        <f>SUM(F$141, F$151, IF(AND(ISNUMBER(SEARCH($B$4,"AT|BE|CH|GB|IE|LT|LU|NL")),SUM(F$143:F$149)&gt;0),SUM(F$143:F$149)-SUM(F$27:F$33),0))</f>
        <v>4.3985547968966463</v>
      </c>
      <c r="G152" s="10">
        <f t="shared" ref="G152:AC152" si="1">SUM(G$141, G$151, IF(AND(ISNUMBER(SEARCH($B$4,"AT|BE|CH|GB|IE|LT|LU|NL")),SUM(G$143:G$149)&gt;0),SUM(G$143:G$149)-SUM(G$27:G$33),0))</f>
        <v>51.358258622953599</v>
      </c>
      <c r="H152" s="10">
        <f t="shared" si="1"/>
        <v>4.8927276344373363</v>
      </c>
      <c r="I152" s="10">
        <f t="shared" si="1"/>
        <v>1.0028959885825468</v>
      </c>
      <c r="J152" s="10">
        <f t="shared" si="1"/>
        <v>2.1146503268368928</v>
      </c>
      <c r="K152" s="10">
        <f t="shared" si="1"/>
        <v>4.1524144191456509</v>
      </c>
      <c r="L152" s="10">
        <f t="shared" si="1"/>
        <v>8.2599513896941215E-2</v>
      </c>
      <c r="M152" s="10">
        <f t="shared" si="1"/>
        <v>103.32542229908753</v>
      </c>
      <c r="N152" s="10">
        <f t="shared" si="1"/>
        <v>0.81831392024769778</v>
      </c>
      <c r="O152" s="10">
        <f t="shared" si="1"/>
        <v>0.12907966550876332</v>
      </c>
      <c r="P152" s="10">
        <f t="shared" si="1"/>
        <v>9.4697408616252268E-3</v>
      </c>
      <c r="Q152" s="10">
        <f t="shared" si="1"/>
        <v>0.14092026122318602</v>
      </c>
      <c r="R152" s="10">
        <f t="shared" si="1"/>
        <v>0.22106860939596665</v>
      </c>
      <c r="S152" s="10">
        <f t="shared" si="1"/>
        <v>3.0729270579187662</v>
      </c>
      <c r="T152" s="10">
        <f t="shared" si="1"/>
        <v>1.8460615746617945</v>
      </c>
      <c r="U152" s="10">
        <f t="shared" si="1"/>
        <v>1.9500030520780833E-2</v>
      </c>
      <c r="V152" s="10">
        <f t="shared" si="1"/>
        <v>5.5581473779546808</v>
      </c>
      <c r="W152" s="10">
        <f t="shared" si="1"/>
        <v>0.49560495195480059</v>
      </c>
      <c r="X152" s="10">
        <f t="shared" si="1"/>
        <v>9.3815355616851774E-3</v>
      </c>
      <c r="Y152" s="10">
        <f t="shared" si="1"/>
        <v>3.2718078973922142E-2</v>
      </c>
      <c r="Z152" s="10">
        <f t="shared" si="1"/>
        <v>1.5925394713071628E-2</v>
      </c>
      <c r="AA152" s="10">
        <f t="shared" si="1"/>
        <v>8.6427213664350966E-3</v>
      </c>
      <c r="AB152" s="10">
        <f t="shared" si="1"/>
        <v>6.6715908998314033E-2</v>
      </c>
      <c r="AC152" s="10">
        <f t="shared" si="1"/>
        <v>9.4242065919131188E-2</v>
      </c>
      <c r="AD152" s="10">
        <f>SUM(AD$141, AD$151, IF(AND(ISNUMBER(SEARCH($B$4,"AT|BE|CH|GB|IE|LT|LU|NL")),SUM(AD$143:AD$149)&gt;0),SUM(AD$143:AD$149)-SUM(AD$27:AD$33),0))</f>
        <v>1.4979332142586897E-2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12.999308738279051</v>
      </c>
      <c r="F154" s="110">
        <f>SUM(F$141, F$153, -1 * IF(OR($B$6=2005,$B$6&gt;=2020),SUM(F$99:F$122),0), IF(AND(ISNUMBER(SEARCH($B$4,"AT|BE|CH|GB|IE|LT|LU|NL")),SUM(F$143:F$149)&gt;0),SUM(F$143:F$149)-SUM(F$27:F$33),0))</f>
        <v>2.8491942622963773</v>
      </c>
      <c r="G154" s="10">
        <f>SUM(G$141, G$153, IF(AND(ISNUMBER(SEARCH($B$4,"AT|BE|CH|GB|IE|LT|LU|NL")),SUM(G$143:G$149)&gt;0),SUM(G$143:G$149)-SUM(G$27:G$33),0))</f>
        <v>51.358258622953599</v>
      </c>
      <c r="H154" s="10">
        <f>SUM(H$141, H$153, IF(AND(ISNUMBER(SEARCH($B$4,"AT|BE|CH|GB|IE|LT|LU|NL")),SUM(H$143:H$149)&gt;0),SUM(H$143:H$149)-SUM(H$27:H$33),0))</f>
        <v>4.8927276344373363</v>
      </c>
      <c r="I154" s="10">
        <f t="shared" ref="I154:AD154" si="2">SUM(I$141, I$153, IF(AND(ISNUMBER(SEARCH($B$4,"AT|BE|CH|GB|IE|LT|LU|NL")),SUM(I$143:I$149)&gt;0),SUM(I$143:I$149)-SUM(I$27:I$33),0))</f>
        <v>1.0028959885825468</v>
      </c>
      <c r="J154" s="10">
        <f t="shared" si="2"/>
        <v>2.1146503268368928</v>
      </c>
      <c r="K154" s="10">
        <f t="shared" si="2"/>
        <v>4.1524144191456509</v>
      </c>
      <c r="L154" s="10">
        <f t="shared" si="2"/>
        <v>8.2599513896941215E-2</v>
      </c>
      <c r="M154" s="10">
        <f t="shared" si="2"/>
        <v>103.32542229908753</v>
      </c>
      <c r="N154" s="10">
        <f t="shared" si="2"/>
        <v>0.81831392024769778</v>
      </c>
      <c r="O154" s="10">
        <f t="shared" si="2"/>
        <v>0.12907966550876332</v>
      </c>
      <c r="P154" s="10">
        <f t="shared" si="2"/>
        <v>9.4697408616252268E-3</v>
      </c>
      <c r="Q154" s="10">
        <f t="shared" si="2"/>
        <v>0.14092026122318602</v>
      </c>
      <c r="R154" s="10">
        <f t="shared" si="2"/>
        <v>0.22106860939596665</v>
      </c>
      <c r="S154" s="10">
        <f t="shared" si="2"/>
        <v>3.0729270579187662</v>
      </c>
      <c r="T154" s="10">
        <f t="shared" si="2"/>
        <v>1.8460615746617945</v>
      </c>
      <c r="U154" s="10">
        <f t="shared" si="2"/>
        <v>1.9500030520780833E-2</v>
      </c>
      <c r="V154" s="10">
        <f t="shared" si="2"/>
        <v>5.5581473779546808</v>
      </c>
      <c r="W154" s="10">
        <f t="shared" si="2"/>
        <v>0.49560495195480059</v>
      </c>
      <c r="X154" s="10">
        <f t="shared" si="2"/>
        <v>9.3815355616851774E-3</v>
      </c>
      <c r="Y154" s="10">
        <f t="shared" si="2"/>
        <v>3.2718078973922142E-2</v>
      </c>
      <c r="Z154" s="10">
        <f t="shared" si="2"/>
        <v>1.5925394713071628E-2</v>
      </c>
      <c r="AA154" s="10">
        <f t="shared" si="2"/>
        <v>8.6427213664350966E-3</v>
      </c>
      <c r="AB154" s="10">
        <f t="shared" si="2"/>
        <v>6.6715908998314033E-2</v>
      </c>
      <c r="AC154" s="10">
        <f t="shared" si="2"/>
        <v>9.4242065919131188E-2</v>
      </c>
      <c r="AD154" s="10">
        <f t="shared" si="2"/>
        <v>1.4979332142586897E-2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1.0129510699508399</v>
      </c>
      <c r="F157" s="112">
        <v>1.5601699510924614</v>
      </c>
      <c r="G157" s="112">
        <v>6.8975935686877585E-2</v>
      </c>
      <c r="H157" s="112" t="s">
        <v>441</v>
      </c>
      <c r="I157" s="112">
        <v>2.1025854102525499E-2</v>
      </c>
      <c r="J157" s="112">
        <v>2.1025854102525499E-2</v>
      </c>
      <c r="K157" s="112">
        <v>2.1025854102525499E-2</v>
      </c>
      <c r="L157" s="112">
        <v>3.1538781153788247E-3</v>
      </c>
      <c r="M157" s="112">
        <v>0.19282791877978198</v>
      </c>
      <c r="N157" s="112" t="s">
        <v>441</v>
      </c>
      <c r="O157" s="112" t="s">
        <v>441</v>
      </c>
      <c r="P157" s="112" t="s">
        <v>441</v>
      </c>
      <c r="Q157" s="112" t="s">
        <v>441</v>
      </c>
      <c r="R157" s="112" t="s">
        <v>441</v>
      </c>
      <c r="S157" s="112" t="s">
        <v>441</v>
      </c>
      <c r="T157" s="112" t="s">
        <v>441</v>
      </c>
      <c r="U157" s="112" t="s">
        <v>441</v>
      </c>
      <c r="V157" s="112" t="s">
        <v>441</v>
      </c>
      <c r="W157" s="112">
        <v>4.9268524771340881E-3</v>
      </c>
      <c r="X157" s="112" t="s">
        <v>441</v>
      </c>
      <c r="Y157" s="112" t="s">
        <v>441</v>
      </c>
      <c r="Z157" s="112" t="s">
        <v>441</v>
      </c>
      <c r="AA157" s="112" t="s">
        <v>441</v>
      </c>
      <c r="AB157" s="112" t="s">
        <v>441</v>
      </c>
      <c r="AC157" s="112" t="s">
        <v>441</v>
      </c>
      <c r="AD157" s="112" t="s">
        <v>441</v>
      </c>
      <c r="AE157" s="43"/>
      <c r="AF157" s="16">
        <v>3621.2365706935552</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3.8360919669702793E-2</v>
      </c>
      <c r="F158" s="112">
        <v>5.864207942826407E-2</v>
      </c>
      <c r="G158" s="112">
        <v>2.5925973091243002E-3</v>
      </c>
      <c r="H158" s="112" t="s">
        <v>441</v>
      </c>
      <c r="I158" s="112">
        <v>7.3894086232516632E-5</v>
      </c>
      <c r="J158" s="112">
        <v>7.3894086232516632E-5</v>
      </c>
      <c r="K158" s="112">
        <v>7.3894086232516632E-5</v>
      </c>
      <c r="L158" s="112">
        <v>1.1084112934877495E-5</v>
      </c>
      <c r="M158" s="112">
        <v>1.140845580733971E-2</v>
      </c>
      <c r="N158" s="112" t="s">
        <v>441</v>
      </c>
      <c r="O158" s="112" t="s">
        <v>441</v>
      </c>
      <c r="P158" s="112" t="s">
        <v>441</v>
      </c>
      <c r="Q158" s="112" t="s">
        <v>441</v>
      </c>
      <c r="R158" s="112" t="s">
        <v>441</v>
      </c>
      <c r="S158" s="112" t="s">
        <v>441</v>
      </c>
      <c r="T158" s="112" t="s">
        <v>441</v>
      </c>
      <c r="U158" s="112" t="s">
        <v>441</v>
      </c>
      <c r="V158" s="112" t="s">
        <v>441</v>
      </c>
      <c r="W158" s="112">
        <v>1.851855139839918E-4</v>
      </c>
      <c r="X158" s="112" t="s">
        <v>441</v>
      </c>
      <c r="Y158" s="112" t="s">
        <v>441</v>
      </c>
      <c r="Z158" s="112" t="s">
        <v>441</v>
      </c>
      <c r="AA158" s="112" t="s">
        <v>441</v>
      </c>
      <c r="AB158" s="112" t="s">
        <v>441</v>
      </c>
      <c r="AC158" s="112" t="s">
        <v>441</v>
      </c>
      <c r="AD158" s="112" t="s">
        <v>441</v>
      </c>
      <c r="AE158" s="43"/>
      <c r="AF158" s="16">
        <v>136.11135277823396</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1.2273605104726399</v>
      </c>
      <c r="F159" s="112">
        <v>4.9055963986383996E-2</v>
      </c>
      <c r="G159" s="112">
        <v>4.3695604799999996E-2</v>
      </c>
      <c r="H159" s="112" t="s">
        <v>441</v>
      </c>
      <c r="I159" s="112">
        <v>2.1249729817216099E-2</v>
      </c>
      <c r="J159" s="112">
        <v>2.5001644814268996E-2</v>
      </c>
      <c r="K159" s="112">
        <v>2.5001644814268996E-2</v>
      </c>
      <c r="L159" s="112">
        <v>1.1302880852254199E-3</v>
      </c>
      <c r="M159" s="112">
        <v>0.10042432046876899</v>
      </c>
      <c r="N159" s="112">
        <v>3.1557936799999999E-3</v>
      </c>
      <c r="O159" s="112">
        <v>2.4275336000000001E-4</v>
      </c>
      <c r="P159" s="112">
        <v>7.2826008E-4</v>
      </c>
      <c r="Q159" s="112">
        <v>9.7101344000000004E-4</v>
      </c>
      <c r="R159" s="112">
        <v>1.2137668000000001E-3</v>
      </c>
      <c r="S159" s="112">
        <v>2.1362295680000001E-2</v>
      </c>
      <c r="T159" s="112">
        <v>2.4275336000000002E-2</v>
      </c>
      <c r="U159" s="112">
        <v>2.4275336000000002E-3</v>
      </c>
      <c r="V159" s="112">
        <v>2.9130403199999998E-2</v>
      </c>
      <c r="W159" s="112">
        <v>3.1557936799999999E-3</v>
      </c>
      <c r="X159" s="112">
        <v>4.8550672000000006E-5</v>
      </c>
      <c r="Y159" s="112">
        <v>2.4275336000000001E-4</v>
      </c>
      <c r="Z159" s="112">
        <v>2.4275336000000001E-4</v>
      </c>
      <c r="AA159" s="112">
        <v>2.4275336000000003E-5</v>
      </c>
      <c r="AB159" s="112">
        <v>5.5833272800000005E-4</v>
      </c>
      <c r="AC159" s="112">
        <v>1.9420268800000001E-3</v>
      </c>
      <c r="AD159" s="112">
        <v>9.2246276799999995E-4</v>
      </c>
      <c r="AE159" s="43"/>
      <c r="AF159" s="16">
        <v>1038.9843807999998</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444</v>
      </c>
      <c r="L162" s="113" t="s">
        <v>444</v>
      </c>
      <c r="M162" s="113" t="s">
        <v>435</v>
      </c>
      <c r="N162" s="113" t="s">
        <v>444</v>
      </c>
      <c r="O162" s="113" t="s">
        <v>444</v>
      </c>
      <c r="P162" s="113" t="s">
        <v>444</v>
      </c>
      <c r="Q162" s="113" t="s">
        <v>444</v>
      </c>
      <c r="R162" s="113" t="s">
        <v>444</v>
      </c>
      <c r="S162" s="113" t="s">
        <v>444</v>
      </c>
      <c r="T162" s="113" t="s">
        <v>444</v>
      </c>
      <c r="U162" s="113" t="s">
        <v>444</v>
      </c>
      <c r="V162" s="113" t="s">
        <v>444</v>
      </c>
      <c r="W162" s="113" t="s">
        <v>435</v>
      </c>
      <c r="X162" s="113" t="s">
        <v>435</v>
      </c>
      <c r="Y162" s="113" t="s">
        <v>435</v>
      </c>
      <c r="Z162" s="113" t="s">
        <v>435</v>
      </c>
      <c r="AA162" s="113" t="s">
        <v>435</v>
      </c>
      <c r="AB162" s="113" t="s">
        <v>435</v>
      </c>
      <c r="AC162" s="113" t="s">
        <v>435</v>
      </c>
      <c r="AD162" s="113" t="s">
        <v>435</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31" priority="9" operator="containsText" text="NR">
      <formula>NOT(ISERROR(SEARCH("NR",E14)))</formula>
    </cfRule>
  </conditionalFormatting>
  <conditionalFormatting sqref="E14:AD140 AF14:AK140">
    <cfRule type="containsText" dxfId="30" priority="1" operator="containsText" text="NA">
      <formula>NOT(ISERROR(SEARCH("NA",E14)))</formula>
    </cfRule>
    <cfRule type="containsText" dxfId="29" priority="2" operator="containsText" text="IE">
      <formula>NOT(ISERROR(SEARCH("IE",E14)))</formula>
    </cfRule>
    <cfRule type="containsText" dxfId="28" priority="3" operator="containsText" text="NE">
      <formula>NOT(ISERROR(SEARCH("NE",E14)))</formula>
    </cfRule>
    <cfRule type="containsText" dxfId="27" priority="4" operator="containsText" text="NO">
      <formula>NOT(ISERROR(SEARCH("NO",E14)))</formula>
    </cfRule>
  </conditionalFormatting>
  <conditionalFormatting sqref="AF14:AK140 E14:AD141">
    <cfRule type="cellIs" dxfId="26" priority="6" operator="equal">
      <formula>0</formula>
    </cfRule>
  </conditionalFormatting>
  <conditionalFormatting sqref="AF23:AK140 E23:AD141 E157:AK164">
    <cfRule type="cellIs" dxfId="25" priority="5" operator="lessThanOrEqual">
      <formula>0</formula>
    </cfRule>
  </conditionalFormatting>
  <conditionalFormatting sqref="AF23:AK140 E23:AD141">
    <cfRule type="cellIs" dxfId="24" priority="7" operator="equal">
      <formula>"NR"</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402B6-921A-4F94-B8FF-EF86676CF95E}">
  <dimension ref="A1:AL170"/>
  <sheetViews>
    <sheetView zoomScaleNormal="100" workbookViewId="0">
      <pane xSplit="4" ySplit="13" topLeftCell="E15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2021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2021</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2.8171590746566932E-3</v>
      </c>
      <c r="F14" s="52">
        <v>3.4672727072697766E-5</v>
      </c>
      <c r="G14" s="52">
        <v>2.0153522611005576E-3</v>
      </c>
      <c r="H14" s="52" t="s">
        <v>441</v>
      </c>
      <c r="I14" s="52">
        <v>3.4672727072697766E-5</v>
      </c>
      <c r="J14" s="52">
        <v>1.3869090829079107E-4</v>
      </c>
      <c r="K14" s="52">
        <v>2.8171590746566932E-4</v>
      </c>
      <c r="L14" s="52">
        <v>1.1615363569353752E-5</v>
      </c>
      <c r="M14" s="52">
        <v>7.0212272322212966E-4</v>
      </c>
      <c r="N14" s="52">
        <v>1.7639749898234986E-4</v>
      </c>
      <c r="O14" s="52">
        <v>5.8943636023586203E-5</v>
      </c>
      <c r="P14" s="52">
        <v>5.8943636023586203E-5</v>
      </c>
      <c r="Q14" s="52">
        <v>7.8447045001978695E-5</v>
      </c>
      <c r="R14" s="52">
        <v>5.8943636023586203E-5</v>
      </c>
      <c r="S14" s="52">
        <v>1.1788727204717241E-4</v>
      </c>
      <c r="T14" s="52">
        <v>5.8943636023586203E-5</v>
      </c>
      <c r="U14" s="52">
        <v>2.9428477102952225E-4</v>
      </c>
      <c r="V14" s="52">
        <v>7.8447045001978695E-5</v>
      </c>
      <c r="W14" s="52">
        <v>2.1670454420436102E-5</v>
      </c>
      <c r="X14" s="52" t="s">
        <v>441</v>
      </c>
      <c r="Y14" s="52" t="s">
        <v>441</v>
      </c>
      <c r="Z14" s="52" t="s">
        <v>441</v>
      </c>
      <c r="AA14" s="52">
        <v>3.7974804833125783E-5</v>
      </c>
      <c r="AB14" s="52">
        <v>3.7974804833125783E-5</v>
      </c>
      <c r="AC14" s="52" t="s">
        <v>441</v>
      </c>
      <c r="AD14" s="52" t="s">
        <v>441</v>
      </c>
      <c r="AE14" s="33"/>
      <c r="AF14" s="52">
        <v>43.340908840872203</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5.8222870637984966E-3</v>
      </c>
      <c r="F17" s="52">
        <v>4.1074363398548583E-4</v>
      </c>
      <c r="G17" s="52">
        <v>4.342354208965272E-6</v>
      </c>
      <c r="H17" s="52" t="s">
        <v>441</v>
      </c>
      <c r="I17" s="52">
        <v>2.1320452618430708E-4</v>
      </c>
      <c r="J17" s="52">
        <v>2.1320452618430708E-4</v>
      </c>
      <c r="K17" s="52">
        <v>2.1320452618430708E-4</v>
      </c>
      <c r="L17" s="52">
        <v>1.1673832929798748E-4</v>
      </c>
      <c r="M17" s="52">
        <v>8.7663431259515207E-4</v>
      </c>
      <c r="N17" s="52">
        <v>9.0442288352906511E-7</v>
      </c>
      <c r="O17" s="52">
        <v>6.8322878499373757E-8</v>
      </c>
      <c r="P17" s="52">
        <v>4.7849467234568624E-6</v>
      </c>
      <c r="Q17" s="52">
        <v>9.6702763800707262E-7</v>
      </c>
      <c r="R17" s="52">
        <v>2.166099176781846E-6</v>
      </c>
      <c r="S17" s="52">
        <v>2.3060877858477858E-6</v>
      </c>
      <c r="T17" s="52">
        <v>1.6837336292433506E-7</v>
      </c>
      <c r="U17" s="52">
        <v>1.5243625423524642E-6</v>
      </c>
      <c r="V17" s="52">
        <v>3.0652048221908201E-4</v>
      </c>
      <c r="W17" s="52">
        <v>1.4566750726044353E-5</v>
      </c>
      <c r="X17" s="52">
        <v>1.9769161699631624E-8</v>
      </c>
      <c r="Y17" s="52">
        <v>1.5607232920761804E-7</v>
      </c>
      <c r="Z17" s="52">
        <v>1.7688197310196713E-8</v>
      </c>
      <c r="AA17" s="52">
        <v>1.5607232920761808E-8</v>
      </c>
      <c r="AB17" s="52">
        <v>2.0913692113820818E-7</v>
      </c>
      <c r="AC17" s="52" t="s">
        <v>441</v>
      </c>
      <c r="AD17" s="52" t="s">
        <v>441</v>
      </c>
      <c r="AE17" s="33"/>
      <c r="AF17" s="52">
        <v>16.953651743092905</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6.0223027800128018E-2</v>
      </c>
      <c r="F18" s="52">
        <v>3.1255703202654412E-3</v>
      </c>
      <c r="G18" s="52">
        <v>4.7011623342584968E-5</v>
      </c>
      <c r="H18" s="52" t="s">
        <v>441</v>
      </c>
      <c r="I18" s="52">
        <v>2.3271751311603728E-3</v>
      </c>
      <c r="J18" s="52">
        <v>2.3271751311603728E-3</v>
      </c>
      <c r="K18" s="52">
        <v>2.3271751311603728E-3</v>
      </c>
      <c r="L18" s="52">
        <v>1.2992292638969664E-3</v>
      </c>
      <c r="M18" s="52">
        <v>7.9395602830348837E-3</v>
      </c>
      <c r="N18" s="52">
        <v>9.386195148104012E-6</v>
      </c>
      <c r="O18" s="52">
        <v>7.0470221183872586E-7</v>
      </c>
      <c r="P18" s="52">
        <v>1.9227571324012518E-5</v>
      </c>
      <c r="Q18" s="52">
        <v>4.4626908232381297E-6</v>
      </c>
      <c r="R18" s="52">
        <v>2.3322889895614529E-5</v>
      </c>
      <c r="S18" s="52">
        <v>2.5540117071151682E-5</v>
      </c>
      <c r="T18" s="52">
        <v>1.0556481974505014E-6</v>
      </c>
      <c r="U18" s="52">
        <v>1.332766578815514E-5</v>
      </c>
      <c r="V18" s="52">
        <v>3.3704603686078617E-3</v>
      </c>
      <c r="W18" s="52">
        <v>1.6236530404911272E-4</v>
      </c>
      <c r="X18" s="52">
        <v>2.2035291263808155E-7</v>
      </c>
      <c r="Y18" s="52">
        <v>1.7396282576690647E-6</v>
      </c>
      <c r="Z18" s="52">
        <v>1.97157869202494E-7</v>
      </c>
      <c r="AA18" s="52">
        <v>1.7396282576690647E-7</v>
      </c>
      <c r="AB18" s="52">
        <v>2.3311018652765468E-6</v>
      </c>
      <c r="AC18" s="52" t="s">
        <v>441</v>
      </c>
      <c r="AD18" s="52" t="s">
        <v>441</v>
      </c>
      <c r="AE18" s="33"/>
      <c r="AF18" s="52">
        <v>125.80956025693766</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0.15446797328837436</v>
      </c>
      <c r="F21" s="52">
        <v>7.5276790101546937E-3</v>
      </c>
      <c r="G21" s="52">
        <v>2.6124833859689167E-2</v>
      </c>
      <c r="H21" s="52" t="s">
        <v>441</v>
      </c>
      <c r="I21" s="52">
        <v>6.0221432081237558E-3</v>
      </c>
      <c r="J21" s="52">
        <v>6.0221432081237558E-3</v>
      </c>
      <c r="K21" s="52">
        <v>6.0221432081237558E-3</v>
      </c>
      <c r="L21" s="52">
        <v>3.3724001965493035E-3</v>
      </c>
      <c r="M21" s="52">
        <v>1.9873072586808392E-2</v>
      </c>
      <c r="N21" s="52">
        <v>2.4088572832495024E-5</v>
      </c>
      <c r="O21" s="52">
        <v>1.8066429624371268E-6</v>
      </c>
      <c r="P21" s="52">
        <v>3.613285924874253E-5</v>
      </c>
      <c r="Q21" s="52">
        <v>9.0332148121856325E-6</v>
      </c>
      <c r="R21" s="52">
        <v>6.0221432081237554E-5</v>
      </c>
      <c r="S21" s="52">
        <v>6.624357528936131E-5</v>
      </c>
      <c r="T21" s="52">
        <v>2.4088572832495021E-6</v>
      </c>
      <c r="U21" s="52">
        <v>3.3121787644680655E-5</v>
      </c>
      <c r="V21" s="52">
        <v>8.7321076517794458E-3</v>
      </c>
      <c r="W21" s="52">
        <v>4.21550024568663E-4</v>
      </c>
      <c r="X21" s="52">
        <v>5.7210360477175686E-7</v>
      </c>
      <c r="Y21" s="52">
        <v>4.5166074060928162E-6</v>
      </c>
      <c r="Z21" s="52">
        <v>5.118821726905193E-7</v>
      </c>
      <c r="AA21" s="52">
        <v>4.516607406092817E-7</v>
      </c>
      <c r="AB21" s="52">
        <v>6.0522539241643741E-6</v>
      </c>
      <c r="AC21" s="52" t="s">
        <v>441</v>
      </c>
      <c r="AD21" s="52" t="s">
        <v>441</v>
      </c>
      <c r="AE21" s="33"/>
      <c r="AF21" s="52">
        <v>207.19996040618778</v>
      </c>
      <c r="AG21" s="52" t="s">
        <v>441</v>
      </c>
      <c r="AH21" s="52" t="s">
        <v>441</v>
      </c>
      <c r="AI21" s="52" t="s">
        <v>435</v>
      </c>
      <c r="AJ21" s="52">
        <v>93.907200000000003</v>
      </c>
      <c r="AK21" s="52" t="s">
        <v>441</v>
      </c>
      <c r="AL21" s="120" t="s">
        <v>49</v>
      </c>
    </row>
    <row r="22" spans="1:38" ht="26.45" customHeight="1" thickBot="1" x14ac:dyDescent="0.25">
      <c r="A22" s="49" t="s">
        <v>53</v>
      </c>
      <c r="B22" s="53" t="s">
        <v>68</v>
      </c>
      <c r="C22" s="50" t="s">
        <v>69</v>
      </c>
      <c r="D22" s="51"/>
      <c r="E22" s="52">
        <v>2.8249583355702945E-3</v>
      </c>
      <c r="F22" s="52">
        <v>1.3766853487184671E-4</v>
      </c>
      <c r="G22" s="52">
        <v>2.2219353799935192E-6</v>
      </c>
      <c r="H22" s="52" t="s">
        <v>441</v>
      </c>
      <c r="I22" s="52">
        <v>1.1013482789747737E-4</v>
      </c>
      <c r="J22" s="52">
        <v>1.1013482789747737E-4</v>
      </c>
      <c r="K22" s="52">
        <v>1.1013482789747737E-4</v>
      </c>
      <c r="L22" s="52">
        <v>6.1675503622587327E-5</v>
      </c>
      <c r="M22" s="52">
        <v>3.6344493206167528E-4</v>
      </c>
      <c r="N22" s="52">
        <v>4.4053931158990952E-7</v>
      </c>
      <c r="O22" s="52">
        <v>3.3040448369243209E-8</v>
      </c>
      <c r="P22" s="52">
        <v>6.6080896738486415E-7</v>
      </c>
      <c r="Q22" s="52">
        <v>1.6520224184621604E-7</v>
      </c>
      <c r="R22" s="52">
        <v>1.1013482789747737E-6</v>
      </c>
      <c r="S22" s="52">
        <v>1.2114831068722511E-6</v>
      </c>
      <c r="T22" s="52">
        <v>4.4053931158990949E-8</v>
      </c>
      <c r="U22" s="52">
        <v>6.0574155343612556E-7</v>
      </c>
      <c r="V22" s="52">
        <v>1.5969550045134219E-4</v>
      </c>
      <c r="W22" s="52">
        <v>7.7094379528234158E-6</v>
      </c>
      <c r="X22" s="52">
        <v>1.046280865026035E-8</v>
      </c>
      <c r="Y22" s="52">
        <v>8.2601120923108018E-8</v>
      </c>
      <c r="Z22" s="52">
        <v>9.3614603712855762E-9</v>
      </c>
      <c r="AA22" s="52">
        <v>8.2601120923108022E-9</v>
      </c>
      <c r="AB22" s="52">
        <v>1.1068550203696475E-7</v>
      </c>
      <c r="AC22" s="52" t="s">
        <v>441</v>
      </c>
      <c r="AD22" s="52" t="s">
        <v>441</v>
      </c>
      <c r="AE22" s="33"/>
      <c r="AF22" s="52">
        <v>5.5067413948738686</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0.32214611699999995</v>
      </c>
      <c r="F23" s="52">
        <v>3.3341120999999994E-2</v>
      </c>
      <c r="G23" s="52">
        <v>1.7094740784617433E-4</v>
      </c>
      <c r="H23" s="52">
        <v>7.8984000000000001E-5</v>
      </c>
      <c r="I23" s="52">
        <v>2.0772791999999998E-2</v>
      </c>
      <c r="J23" s="52">
        <v>2.0772791999999998E-2</v>
      </c>
      <c r="K23" s="52">
        <v>2.0772791999999998E-2</v>
      </c>
      <c r="L23" s="52">
        <v>1.2894137999999999E-2</v>
      </c>
      <c r="M23" s="52">
        <v>0.10637170199999998</v>
      </c>
      <c r="N23" s="52">
        <v>2.2214249999999998E-2</v>
      </c>
      <c r="O23" s="52">
        <v>9.8729999999999998E-5</v>
      </c>
      <c r="P23" s="52" t="s">
        <v>441</v>
      </c>
      <c r="Q23" s="52" t="s">
        <v>441</v>
      </c>
      <c r="R23" s="52">
        <v>4.9364999999999999E-4</v>
      </c>
      <c r="S23" s="52">
        <v>1.67841E-2</v>
      </c>
      <c r="T23" s="52">
        <v>6.9110999999999999E-4</v>
      </c>
      <c r="U23" s="52">
        <v>9.8729999999999998E-5</v>
      </c>
      <c r="V23" s="52">
        <v>9.8729999999999998E-3</v>
      </c>
      <c r="W23" s="52">
        <v>9.8729999999999998E-4</v>
      </c>
      <c r="X23" s="52">
        <v>2.9618999999999999E-4</v>
      </c>
      <c r="Y23" s="52">
        <v>4.9364999999999999E-4</v>
      </c>
      <c r="Z23" s="52" t="s">
        <v>441</v>
      </c>
      <c r="AA23" s="52" t="s">
        <v>441</v>
      </c>
      <c r="AB23" s="52">
        <v>7.8983999999999999E-4</v>
      </c>
      <c r="AC23" s="52" t="s">
        <v>441</v>
      </c>
      <c r="AD23" s="52" t="s">
        <v>441</v>
      </c>
      <c r="AE23" s="33"/>
      <c r="AF23" s="52">
        <v>423.66811186725863</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5.8914958450377766E-2</v>
      </c>
      <c r="F24" s="52">
        <v>3.4579503715130239E-3</v>
      </c>
      <c r="G24" s="52">
        <v>4.5243300007883669E-5</v>
      </c>
      <c r="H24" s="52" t="s">
        <v>441</v>
      </c>
      <c r="I24" s="52">
        <v>2.2331829238324804E-3</v>
      </c>
      <c r="J24" s="52">
        <v>2.2331829238324804E-3</v>
      </c>
      <c r="K24" s="52">
        <v>2.2331829238324804E-3</v>
      </c>
      <c r="L24" s="52">
        <v>1.2383090694323361E-3</v>
      </c>
      <c r="M24" s="52">
        <v>8.1691486695827931E-3</v>
      </c>
      <c r="N24" s="52">
        <v>9.1711787839915674E-6</v>
      </c>
      <c r="O24" s="52">
        <v>6.9010789251124866E-7</v>
      </c>
      <c r="P24" s="52">
        <v>2.9597764484917582E-5</v>
      </c>
      <c r="Q24" s="52">
        <v>6.3403487223515377E-6</v>
      </c>
      <c r="R24" s="52">
        <v>2.2489180109015231E-5</v>
      </c>
      <c r="S24" s="52">
        <v>2.4384058660863299E-5</v>
      </c>
      <c r="T24" s="52">
        <v>1.2772092940176279E-6</v>
      </c>
      <c r="U24" s="52">
        <v>1.3907759016613777E-5</v>
      </c>
      <c r="V24" s="52">
        <v>3.2259810666442398E-3</v>
      </c>
      <c r="W24" s="52">
        <v>1.5467062052602421E-4</v>
      </c>
      <c r="X24" s="52">
        <v>2.0991012785674713E-7</v>
      </c>
      <c r="Y24" s="52">
        <v>1.6571852199216877E-6</v>
      </c>
      <c r="Z24" s="52">
        <v>1.8781432492445795E-7</v>
      </c>
      <c r="AA24" s="52">
        <v>1.657185219921688E-7</v>
      </c>
      <c r="AB24" s="52">
        <v>2.2206281946950616E-6</v>
      </c>
      <c r="AC24" s="52" t="s">
        <v>441</v>
      </c>
      <c r="AD24" s="52" t="s">
        <v>441</v>
      </c>
      <c r="AE24" s="33"/>
      <c r="AF24" s="52">
        <v>140.73879748652749</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0.158054954717574</v>
      </c>
      <c r="F25" s="52">
        <v>0.2183682012249939</v>
      </c>
      <c r="G25" s="52">
        <v>9.6541732416427096E-3</v>
      </c>
      <c r="H25" s="52" t="s">
        <v>441</v>
      </c>
      <c r="I25" s="52">
        <v>1.44281281573E-3</v>
      </c>
      <c r="J25" s="52">
        <v>1.44281281573E-3</v>
      </c>
      <c r="K25" s="52">
        <v>1.44281281573E-3</v>
      </c>
      <c r="L25" s="52">
        <v>2.1642192235949998E-4</v>
      </c>
      <c r="M25" s="52">
        <v>0.12248836082133299</v>
      </c>
      <c r="N25" s="52" t="s">
        <v>441</v>
      </c>
      <c r="O25" s="52" t="s">
        <v>441</v>
      </c>
      <c r="P25" s="52" t="s">
        <v>441</v>
      </c>
      <c r="Q25" s="52" t="s">
        <v>441</v>
      </c>
      <c r="R25" s="52" t="s">
        <v>441</v>
      </c>
      <c r="S25" s="52" t="s">
        <v>441</v>
      </c>
      <c r="T25" s="52" t="s">
        <v>441</v>
      </c>
      <c r="U25" s="52" t="s">
        <v>441</v>
      </c>
      <c r="V25" s="52" t="s">
        <v>441</v>
      </c>
      <c r="W25" s="52">
        <v>6.8958379334208594E-4</v>
      </c>
      <c r="X25" s="52" t="s">
        <v>441</v>
      </c>
      <c r="Y25" s="52" t="s">
        <v>441</v>
      </c>
      <c r="Z25" s="52" t="s">
        <v>441</v>
      </c>
      <c r="AA25" s="52" t="s">
        <v>441</v>
      </c>
      <c r="AB25" s="52" t="s">
        <v>441</v>
      </c>
      <c r="AC25" s="52" t="s">
        <v>441</v>
      </c>
      <c r="AD25" s="52" t="s">
        <v>441</v>
      </c>
      <c r="AE25" s="33"/>
      <c r="AF25" s="52">
        <v>506.84408810643322</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2.7597259846171195E-2</v>
      </c>
      <c r="F26" s="52">
        <v>6.0708123739894329E-2</v>
      </c>
      <c r="G26" s="52">
        <v>2.7471203120162098E-3</v>
      </c>
      <c r="H26" s="52" t="s">
        <v>441</v>
      </c>
      <c r="I26" s="52">
        <v>1.022179530332989E-4</v>
      </c>
      <c r="J26" s="52">
        <v>1.022179530332989E-4</v>
      </c>
      <c r="K26" s="52">
        <v>1.022179530332989E-4</v>
      </c>
      <c r="L26" s="52">
        <v>1.5332692954994833E-5</v>
      </c>
      <c r="M26" s="52">
        <v>0.52059510759598371</v>
      </c>
      <c r="N26" s="52">
        <v>0.33190523999999999</v>
      </c>
      <c r="O26" s="52" t="s">
        <v>441</v>
      </c>
      <c r="P26" s="52" t="s">
        <v>441</v>
      </c>
      <c r="Q26" s="52" t="s">
        <v>441</v>
      </c>
      <c r="R26" s="52" t="s">
        <v>441</v>
      </c>
      <c r="S26" s="52" t="s">
        <v>441</v>
      </c>
      <c r="T26" s="52" t="s">
        <v>441</v>
      </c>
      <c r="U26" s="52" t="s">
        <v>441</v>
      </c>
      <c r="V26" s="52" t="s">
        <v>441</v>
      </c>
      <c r="W26" s="52">
        <v>9.577942704666714E-4</v>
      </c>
      <c r="X26" s="52" t="s">
        <v>441</v>
      </c>
      <c r="Y26" s="52" t="s">
        <v>441</v>
      </c>
      <c r="Z26" s="52" t="s">
        <v>441</v>
      </c>
      <c r="AA26" s="52" t="s">
        <v>441</v>
      </c>
      <c r="AB26" s="52" t="s">
        <v>441</v>
      </c>
      <c r="AC26" s="52" t="s">
        <v>441</v>
      </c>
      <c r="AD26" s="52" t="s">
        <v>441</v>
      </c>
      <c r="AE26" s="33"/>
      <c r="AF26" s="52">
        <v>140.98572813851911</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0.7365781489920159</v>
      </c>
      <c r="F27" s="52">
        <v>9.65554681207723E-2</v>
      </c>
      <c r="G27" s="52">
        <v>2.865478594110149E-3</v>
      </c>
      <c r="H27" s="52">
        <v>3.8841392226247724E-2</v>
      </c>
      <c r="I27" s="52">
        <v>1.3854035185919064E-2</v>
      </c>
      <c r="J27" s="52">
        <v>1.3854035185919064E-2</v>
      </c>
      <c r="K27" s="52">
        <v>1.3854035185919064E-2</v>
      </c>
      <c r="L27" s="52">
        <v>7.8638330552801197E-3</v>
      </c>
      <c r="M27" s="52">
        <v>1.2895742799316474</v>
      </c>
      <c r="N27" s="52">
        <v>2.1643401620131771E-4</v>
      </c>
      <c r="O27" s="52">
        <v>2.5869427537044619E-5</v>
      </c>
      <c r="P27" s="52">
        <v>1.4215262198914668E-3</v>
      </c>
      <c r="Q27" s="52">
        <v>4.1173790281807104E-5</v>
      </c>
      <c r="R27" s="52">
        <v>1.4712797338354454E-3</v>
      </c>
      <c r="S27" s="52">
        <v>1.0157078822354627E-3</v>
      </c>
      <c r="T27" s="52">
        <v>2.6195368203240971E-4</v>
      </c>
      <c r="U27" s="52">
        <v>3.0608725489525039E-5</v>
      </c>
      <c r="V27" s="52">
        <v>5.1926186443460431E-3</v>
      </c>
      <c r="W27" s="52">
        <v>2.7186500000000002E-2</v>
      </c>
      <c r="X27" s="52">
        <v>2.9057862694000002E-3</v>
      </c>
      <c r="Y27" s="52">
        <v>3.3498838654E-3</v>
      </c>
      <c r="Z27" s="52">
        <v>2.4893900555000002E-3</v>
      </c>
      <c r="AA27" s="52">
        <v>3.0036310320999998E-3</v>
      </c>
      <c r="AB27" s="52">
        <v>1.17486912224E-2</v>
      </c>
      <c r="AC27" s="52">
        <v>2.7186799999999999E-5</v>
      </c>
      <c r="AD27" s="52">
        <v>5.4411000000000003E-6</v>
      </c>
      <c r="AE27" s="33"/>
      <c r="AF27" s="52">
        <v>7388.0644081829996</v>
      </c>
      <c r="AG27" s="52" t="s">
        <v>441</v>
      </c>
      <c r="AH27" s="52" t="s">
        <v>441</v>
      </c>
      <c r="AI27" s="52">
        <v>883.4143560709</v>
      </c>
      <c r="AJ27" s="52" t="s">
        <v>441</v>
      </c>
      <c r="AK27" s="52" t="s">
        <v>441</v>
      </c>
      <c r="AL27" s="120" t="s">
        <v>49</v>
      </c>
    </row>
    <row r="28" spans="1:38" ht="26.45" customHeight="1" thickBot="1" x14ac:dyDescent="0.25">
      <c r="A28" s="49" t="s">
        <v>78</v>
      </c>
      <c r="B28" s="49" t="s">
        <v>81</v>
      </c>
      <c r="C28" s="50" t="s">
        <v>82</v>
      </c>
      <c r="D28" s="51"/>
      <c r="E28" s="52">
        <v>0.33938779407390779</v>
      </c>
      <c r="F28" s="52">
        <v>8.1048780790527915E-3</v>
      </c>
      <c r="G28" s="52">
        <v>5.0682037279007111E-4</v>
      </c>
      <c r="H28" s="52">
        <v>2.4093374348554391E-3</v>
      </c>
      <c r="I28" s="52">
        <v>4.4932871712677876E-3</v>
      </c>
      <c r="J28" s="52">
        <v>4.4932871712677876E-3</v>
      </c>
      <c r="K28" s="52">
        <v>4.4932871712677876E-3</v>
      </c>
      <c r="L28" s="52">
        <v>2.8237431843478123E-3</v>
      </c>
      <c r="M28" s="52">
        <v>0.11236913894691668</v>
      </c>
      <c r="N28" s="52">
        <v>1.934597136810687E-5</v>
      </c>
      <c r="O28" s="52">
        <v>2.0585061214490036E-6</v>
      </c>
      <c r="P28" s="52">
        <v>1.7948009117412051E-4</v>
      </c>
      <c r="Q28" s="52">
        <v>3.8072397813022162E-6</v>
      </c>
      <c r="R28" s="52">
        <v>2.6413906878429655E-4</v>
      </c>
      <c r="S28" s="52">
        <v>1.7798133737315669E-4</v>
      </c>
      <c r="T28" s="52">
        <v>1.2880611409732871E-5</v>
      </c>
      <c r="U28" s="52">
        <v>3.4974673197064247E-6</v>
      </c>
      <c r="V28" s="52">
        <v>6.2025094369928281E-4</v>
      </c>
      <c r="W28" s="52">
        <v>5.3521999999999997E-3</v>
      </c>
      <c r="X28" s="52">
        <v>6.626267101E-4</v>
      </c>
      <c r="Y28" s="52">
        <v>7.4479522290000003E-4</v>
      </c>
      <c r="Z28" s="52">
        <v>5.8126346129999998E-4</v>
      </c>
      <c r="AA28" s="52">
        <v>6.2328078550000004E-4</v>
      </c>
      <c r="AB28" s="52">
        <v>2.6119661798000003E-3</v>
      </c>
      <c r="AC28" s="52">
        <v>5.3522000000000002E-6</v>
      </c>
      <c r="AD28" s="52">
        <v>1.0789E-6</v>
      </c>
      <c r="AE28" s="33"/>
      <c r="AF28" s="52">
        <v>1264.4773032221999</v>
      </c>
      <c r="AG28" s="52" t="s">
        <v>441</v>
      </c>
      <c r="AH28" s="52" t="s">
        <v>441</v>
      </c>
      <c r="AI28" s="52">
        <v>66.66929691</v>
      </c>
      <c r="AJ28" s="52" t="s">
        <v>441</v>
      </c>
      <c r="AK28" s="52" t="s">
        <v>441</v>
      </c>
      <c r="AL28" s="120" t="s">
        <v>49</v>
      </c>
    </row>
    <row r="29" spans="1:38" ht="26.45" customHeight="1" thickBot="1" x14ac:dyDescent="0.25">
      <c r="A29" s="49" t="s">
        <v>78</v>
      </c>
      <c r="B29" s="49" t="s">
        <v>83</v>
      </c>
      <c r="C29" s="50" t="s">
        <v>84</v>
      </c>
      <c r="D29" s="51"/>
      <c r="E29" s="52">
        <v>0.68768743894319528</v>
      </c>
      <c r="F29" s="52">
        <v>3.3322209845831133E-2</v>
      </c>
      <c r="G29" s="52">
        <v>1.1760195564701949E-3</v>
      </c>
      <c r="H29" s="52">
        <v>2.5825820501233954E-3</v>
      </c>
      <c r="I29" s="52">
        <v>7.9454420746125284E-3</v>
      </c>
      <c r="J29" s="52">
        <v>7.9454420746125284E-3</v>
      </c>
      <c r="K29" s="52">
        <v>7.9454420746125284E-3</v>
      </c>
      <c r="L29" s="52">
        <v>5.1156017506044068E-3</v>
      </c>
      <c r="M29" s="52">
        <v>0.19464081715161538</v>
      </c>
      <c r="N29" s="52">
        <v>3.7475843287436804E-5</v>
      </c>
      <c r="O29" s="52">
        <v>3.7909384141141862E-6</v>
      </c>
      <c r="P29" s="52">
        <v>3.8829132021782039E-4</v>
      </c>
      <c r="Q29" s="52">
        <v>7.4734916148021054E-6</v>
      </c>
      <c r="R29" s="52">
        <v>6.1443682628033582E-4</v>
      </c>
      <c r="S29" s="52">
        <v>4.1233248515201043E-4</v>
      </c>
      <c r="T29" s="52">
        <v>1.6789531857850748E-5</v>
      </c>
      <c r="U29" s="52">
        <v>7.3651064013758385E-6</v>
      </c>
      <c r="V29" s="52">
        <v>1.3224675958448634E-3</v>
      </c>
      <c r="W29" s="52">
        <v>7.2070999999999993E-3</v>
      </c>
      <c r="X29" s="52">
        <v>3.0499231010000001E-4</v>
      </c>
      <c r="Y29" s="52">
        <v>1.8468978787999999E-3</v>
      </c>
      <c r="Z29" s="52">
        <v>2.0637812986999998E-3</v>
      </c>
      <c r="AA29" s="52">
        <v>4.7443248269999998E-4</v>
      </c>
      <c r="AB29" s="52">
        <v>4.6901039702999994E-3</v>
      </c>
      <c r="AC29" s="52">
        <v>5.5665E-6</v>
      </c>
      <c r="AD29" s="52">
        <v>1.1821000000000001E-6</v>
      </c>
      <c r="AE29" s="33"/>
      <c r="AF29" s="52">
        <v>2917.5303025683002</v>
      </c>
      <c r="AG29" s="52" t="s">
        <v>441</v>
      </c>
      <c r="AH29" s="52" t="s">
        <v>441</v>
      </c>
      <c r="AI29" s="52">
        <v>134.30558450870001</v>
      </c>
      <c r="AJ29" s="52" t="s">
        <v>441</v>
      </c>
      <c r="AK29" s="52" t="s">
        <v>441</v>
      </c>
      <c r="AL29" s="120" t="s">
        <v>49</v>
      </c>
    </row>
    <row r="30" spans="1:38" ht="26.45" customHeight="1" thickBot="1" x14ac:dyDescent="0.25">
      <c r="A30" s="49" t="s">
        <v>78</v>
      </c>
      <c r="B30" s="49" t="s">
        <v>85</v>
      </c>
      <c r="C30" s="50" t="s">
        <v>86</v>
      </c>
      <c r="D30" s="51"/>
      <c r="E30" s="52">
        <v>1.0728313382886016E-3</v>
      </c>
      <c r="F30" s="52">
        <v>4.4621627767024677E-2</v>
      </c>
      <c r="G30" s="52">
        <v>5.5336968795725039E-6</v>
      </c>
      <c r="H30" s="52">
        <v>3.7973324810851606E-5</v>
      </c>
      <c r="I30" s="52">
        <v>8.5296361559259219E-4</v>
      </c>
      <c r="J30" s="52">
        <v>8.5296361559259219E-4</v>
      </c>
      <c r="K30" s="52">
        <v>8.5296361559259219E-4</v>
      </c>
      <c r="L30" s="52">
        <v>1.1586391773129781E-4</v>
      </c>
      <c r="M30" s="52">
        <v>0.17276686620454437</v>
      </c>
      <c r="N30" s="52">
        <v>1.3578671887004579E-6</v>
      </c>
      <c r="O30" s="52">
        <v>8.9559219203204363E-5</v>
      </c>
      <c r="P30" s="52">
        <v>3.8413553776286268E-6</v>
      </c>
      <c r="Q30" s="52">
        <v>1.3246053026305614E-7</v>
      </c>
      <c r="R30" s="52">
        <v>3.7950130137985686E-4</v>
      </c>
      <c r="S30" s="52">
        <v>1.5266980258479508E-2</v>
      </c>
      <c r="T30" s="52">
        <v>6.2672329159096311E-4</v>
      </c>
      <c r="U30" s="52">
        <v>8.9166802921699864E-5</v>
      </c>
      <c r="V30" s="52">
        <v>8.8478611549955271E-3</v>
      </c>
      <c r="W30" s="52">
        <v>1.2520000000000001E-4</v>
      </c>
      <c r="X30" s="52">
        <v>3.2710117000000002E-6</v>
      </c>
      <c r="Y30" s="52">
        <v>4.1499071999999997E-6</v>
      </c>
      <c r="Z30" s="52">
        <v>2.5332805999999999E-6</v>
      </c>
      <c r="AA30" s="52">
        <v>4.6017174999999999E-6</v>
      </c>
      <c r="AB30" s="52">
        <v>1.4555916999999999E-5</v>
      </c>
      <c r="AC30" s="52">
        <v>1.2499999999999999E-7</v>
      </c>
      <c r="AD30" s="52">
        <v>5.9699999999999999E-8</v>
      </c>
      <c r="AE30" s="33"/>
      <c r="AF30" s="52">
        <v>14.9113606891</v>
      </c>
      <c r="AG30" s="52" t="s">
        <v>441</v>
      </c>
      <c r="AH30" s="52" t="s">
        <v>441</v>
      </c>
      <c r="AI30" s="52">
        <v>2.7670098673000001</v>
      </c>
      <c r="AJ30" s="52" t="s">
        <v>441</v>
      </c>
      <c r="AK30" s="52" t="s">
        <v>441</v>
      </c>
      <c r="AL30" s="120" t="s">
        <v>49</v>
      </c>
    </row>
    <row r="31" spans="1:38" ht="26.45" customHeight="1" thickBot="1" x14ac:dyDescent="0.25">
      <c r="A31" s="49" t="s">
        <v>78</v>
      </c>
      <c r="B31" s="49" t="s">
        <v>87</v>
      </c>
      <c r="C31" s="50" t="s">
        <v>88</v>
      </c>
      <c r="D31" s="51"/>
      <c r="E31" s="52" t="s">
        <v>441</v>
      </c>
      <c r="F31" s="52">
        <v>0.12644997113586931</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52">
        <v>4.7878689851000003</v>
      </c>
      <c r="AL31" s="120" t="s">
        <v>49</v>
      </c>
    </row>
    <row r="32" spans="1:38" ht="26.45" customHeight="1" thickBot="1" x14ac:dyDescent="0.25">
      <c r="A32" s="49" t="s">
        <v>78</v>
      </c>
      <c r="B32" s="49" t="s">
        <v>89</v>
      </c>
      <c r="C32" s="50" t="s">
        <v>90</v>
      </c>
      <c r="D32" s="51"/>
      <c r="E32" s="52" t="s">
        <v>441</v>
      </c>
      <c r="F32" s="52" t="s">
        <v>441</v>
      </c>
      <c r="G32" s="52" t="s">
        <v>441</v>
      </c>
      <c r="H32" s="52" t="s">
        <v>441</v>
      </c>
      <c r="I32" s="52">
        <v>4.5613350545446053E-2</v>
      </c>
      <c r="J32" s="52">
        <v>8.7163835919969221E-2</v>
      </c>
      <c r="K32" s="52">
        <v>0.11231975385624196</v>
      </c>
      <c r="L32" s="52">
        <v>1.0582120446242273E-2</v>
      </c>
      <c r="M32" s="52" t="s">
        <v>441</v>
      </c>
      <c r="N32" s="52">
        <v>0.32654621179000737</v>
      </c>
      <c r="O32" s="52">
        <v>1.448861026887934E-3</v>
      </c>
      <c r="P32" s="52" t="s">
        <v>441</v>
      </c>
      <c r="Q32" s="52">
        <v>3.7412238954865492E-3</v>
      </c>
      <c r="R32" s="52">
        <v>0.12167973883692546</v>
      </c>
      <c r="S32" s="52">
        <v>2.6699260080495253</v>
      </c>
      <c r="T32" s="52">
        <v>1.8816929928220531E-2</v>
      </c>
      <c r="U32" s="52">
        <v>2.2463950771248399E-3</v>
      </c>
      <c r="V32" s="52">
        <v>0.89960821763817223</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52">
        <v>4119.8255897882273</v>
      </c>
      <c r="AL32" s="120" t="s">
        <v>410</v>
      </c>
    </row>
    <row r="33" spans="1:38" ht="26.45" customHeight="1" thickBot="1" x14ac:dyDescent="0.25">
      <c r="A33" s="49" t="s">
        <v>78</v>
      </c>
      <c r="B33" s="49" t="s">
        <v>91</v>
      </c>
      <c r="C33" s="50" t="s">
        <v>92</v>
      </c>
      <c r="D33" s="51"/>
      <c r="E33" s="52" t="s">
        <v>441</v>
      </c>
      <c r="F33" s="52" t="s">
        <v>441</v>
      </c>
      <c r="G33" s="52" t="s">
        <v>441</v>
      </c>
      <c r="H33" s="52" t="s">
        <v>441</v>
      </c>
      <c r="I33" s="52">
        <v>0.21425234967055848</v>
      </c>
      <c r="J33" s="52">
        <v>0.39676361050103409</v>
      </c>
      <c r="K33" s="52">
        <v>0.79352722100206852</v>
      </c>
      <c r="L33" s="52">
        <v>8.4113885426219184E-3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52">
        <v>4119.8255897882273</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0.22298419004675898</v>
      </c>
      <c r="F36" s="52">
        <v>1.1879141700061399E-2</v>
      </c>
      <c r="G36" s="52">
        <v>9.4675218260470897E-3</v>
      </c>
      <c r="H36" s="52" t="s">
        <v>441</v>
      </c>
      <c r="I36" s="52">
        <v>4.1985797709010704E-3</v>
      </c>
      <c r="J36" s="52">
        <v>4.9350730495118494E-3</v>
      </c>
      <c r="K36" s="52">
        <v>4.9350730495118494E-3</v>
      </c>
      <c r="L36" s="52">
        <v>2.5097703707060602E-4</v>
      </c>
      <c r="M36" s="52">
        <v>2.3748925752656701E-2</v>
      </c>
      <c r="N36" s="52">
        <v>7.1344000000000008E-4</v>
      </c>
      <c r="O36" s="52">
        <v>5.4880000000000003E-5</v>
      </c>
      <c r="P36" s="52">
        <v>1.6464000000000002E-4</v>
      </c>
      <c r="Q36" s="52">
        <v>2.1952000000000001E-4</v>
      </c>
      <c r="R36" s="52">
        <v>2.7440000000000006E-4</v>
      </c>
      <c r="S36" s="52">
        <v>4.8294400000000008E-3</v>
      </c>
      <c r="T36" s="52">
        <v>5.4880000000000007E-3</v>
      </c>
      <c r="U36" s="52">
        <v>5.4880000000000011E-4</v>
      </c>
      <c r="V36" s="52">
        <v>6.5856000000000005E-3</v>
      </c>
      <c r="W36" s="52">
        <v>7.1344000000000008E-4</v>
      </c>
      <c r="X36" s="52">
        <v>1.0976000000000001E-5</v>
      </c>
      <c r="Y36" s="52">
        <v>5.4880000000000003E-5</v>
      </c>
      <c r="Z36" s="52">
        <v>5.4880000000000003E-5</v>
      </c>
      <c r="AA36" s="52">
        <v>5.4880000000000006E-6</v>
      </c>
      <c r="AB36" s="52">
        <v>1.26224E-4</v>
      </c>
      <c r="AC36" s="52">
        <v>4.3904000000000002E-4</v>
      </c>
      <c r="AD36" s="52">
        <v>2.0854400000000001E-4</v>
      </c>
      <c r="AE36" s="33"/>
      <c r="AF36" s="52">
        <v>235.49990863238284</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2.9039809999999999E-2</v>
      </c>
      <c r="F38" s="52">
        <v>3.0055299999999997E-3</v>
      </c>
      <c r="G38" s="52">
        <v>1.5410026636594263E-5</v>
      </c>
      <c r="H38" s="52">
        <v>7.1199999999999996E-6</v>
      </c>
      <c r="I38" s="52">
        <v>1.8725599999999999E-3</v>
      </c>
      <c r="J38" s="52">
        <v>1.8725599999999999E-3</v>
      </c>
      <c r="K38" s="52">
        <v>1.8725599999999999E-3</v>
      </c>
      <c r="L38" s="52">
        <v>1.16234E-3</v>
      </c>
      <c r="M38" s="52">
        <v>9.5888599999999994E-3</v>
      </c>
      <c r="N38" s="52">
        <v>2.0024999999999999E-3</v>
      </c>
      <c r="O38" s="52">
        <v>8.9000000000000012E-6</v>
      </c>
      <c r="P38" s="52" t="s">
        <v>441</v>
      </c>
      <c r="Q38" s="52" t="s">
        <v>441</v>
      </c>
      <c r="R38" s="52">
        <v>4.4500000000000004E-5</v>
      </c>
      <c r="S38" s="52">
        <v>1.513E-3</v>
      </c>
      <c r="T38" s="52">
        <v>6.230000000000001E-5</v>
      </c>
      <c r="U38" s="52">
        <v>8.9000000000000012E-6</v>
      </c>
      <c r="V38" s="52">
        <v>8.9000000000000006E-4</v>
      </c>
      <c r="W38" s="52">
        <v>8.9000000000000008E-5</v>
      </c>
      <c r="X38" s="52">
        <v>2.6699999999999998E-5</v>
      </c>
      <c r="Y38" s="52">
        <v>4.4499999999999997E-5</v>
      </c>
      <c r="Z38" s="52" t="s">
        <v>441</v>
      </c>
      <c r="AA38" s="52" t="s">
        <v>441</v>
      </c>
      <c r="AB38" s="52">
        <v>7.1199999999999996E-5</v>
      </c>
      <c r="AC38" s="52" t="s">
        <v>441</v>
      </c>
      <c r="AD38" s="52" t="s">
        <v>441</v>
      </c>
      <c r="AE38" s="33"/>
      <c r="AF38" s="52">
        <v>38.332719170967898</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3.1394195389315904E-3</v>
      </c>
      <c r="F39" s="52">
        <v>5.9867179077984249E-4</v>
      </c>
      <c r="G39" s="52">
        <v>2.5024072904286842E-6</v>
      </c>
      <c r="H39" s="52" t="s">
        <v>441</v>
      </c>
      <c r="I39" s="52">
        <v>1.0726968370185828E-4</v>
      </c>
      <c r="J39" s="52">
        <v>1.2233172231883467E-4</v>
      </c>
      <c r="K39" s="52">
        <v>1.2233172231883467E-4</v>
      </c>
      <c r="L39" s="52">
        <v>5.1284347833040642E-5</v>
      </c>
      <c r="M39" s="52">
        <v>1.0951617971262679E-3</v>
      </c>
      <c r="N39" s="52">
        <v>4.0403733711937017E-5</v>
      </c>
      <c r="O39" s="52">
        <v>7.7259899084881909E-7</v>
      </c>
      <c r="P39" s="52">
        <v>2.6684079538992124E-6</v>
      </c>
      <c r="Q39" s="52">
        <v>4.6766797694960634E-6</v>
      </c>
      <c r="R39" s="52">
        <v>5.0488419589921281E-5</v>
      </c>
      <c r="S39" s="52">
        <v>1.511836345697638E-5</v>
      </c>
      <c r="T39" s="52">
        <v>6.2786656657401604E-4</v>
      </c>
      <c r="U39" s="52">
        <v>1.7585451538992127E-6</v>
      </c>
      <c r="V39" s="52">
        <v>1.0618651370185829E-4</v>
      </c>
      <c r="W39" s="52">
        <v>3.0124077233952759E-5</v>
      </c>
      <c r="X39" s="52">
        <v>9.5392911240850415E-9</v>
      </c>
      <c r="Y39" s="52">
        <v>7.5310193084881902E-8</v>
      </c>
      <c r="Z39" s="52">
        <v>8.5351552162866153E-9</v>
      </c>
      <c r="AA39" s="52">
        <v>7.5310193084881909E-9</v>
      </c>
      <c r="AB39" s="52">
        <v>1.0091565873374175E-7</v>
      </c>
      <c r="AC39" s="52">
        <v>1.1045494985782681E-6</v>
      </c>
      <c r="AD39" s="52">
        <v>6.5268834006897652E-10</v>
      </c>
      <c r="AE39" s="33"/>
      <c r="AF39" s="52">
        <v>26.684079538992126</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4.2697607966434431E-3</v>
      </c>
      <c r="F41" s="52">
        <v>4.1005376429251762E-3</v>
      </c>
      <c r="G41" s="52">
        <v>8.5150850812319302E-5</v>
      </c>
      <c r="H41" s="52">
        <v>5.3156168000000004E-5</v>
      </c>
      <c r="I41" s="52">
        <v>5.0286076309533833E-3</v>
      </c>
      <c r="J41" s="52">
        <v>5.1614980509533835E-3</v>
      </c>
      <c r="K41" s="52">
        <v>5.4272788909533829E-3</v>
      </c>
      <c r="L41" s="52">
        <v>4.9932421725103757E-4</v>
      </c>
      <c r="M41" s="52">
        <v>2.9427512728601498E-2</v>
      </c>
      <c r="N41" s="52">
        <v>1.798030900639161E-4</v>
      </c>
      <c r="O41" s="52">
        <v>8.6418447013659688E-5</v>
      </c>
      <c r="P41" s="52">
        <v>1.1984851399161043E-5</v>
      </c>
      <c r="Q41" s="52">
        <v>2.9682175173193506E-6</v>
      </c>
      <c r="R41" s="52">
        <v>1.582946487159351E-4</v>
      </c>
      <c r="S41" s="52">
        <v>4.3402140574157799E-5</v>
      </c>
      <c r="T41" s="52">
        <v>1.3450379952298378E-5</v>
      </c>
      <c r="U41" s="52">
        <v>3.9270642273193509E-6</v>
      </c>
      <c r="V41" s="52">
        <v>3.413478345837064E-3</v>
      </c>
      <c r="W41" s="52">
        <v>5.5393594655920846E-3</v>
      </c>
      <c r="X41" s="52">
        <v>8.0616009409277404E-4</v>
      </c>
      <c r="Y41" s="52">
        <v>7.3862835754638699E-4</v>
      </c>
      <c r="Z41" s="52">
        <v>2.8097130345617726E-4</v>
      </c>
      <c r="AA41" s="52">
        <v>4.7610709718554805E-4</v>
      </c>
      <c r="AB41" s="52">
        <v>2.3018668522808861E-3</v>
      </c>
      <c r="AC41" s="52">
        <v>3.3222604999999996E-5</v>
      </c>
      <c r="AD41" s="52">
        <v>3.9867125999999997E-7</v>
      </c>
      <c r="AE41" s="33"/>
      <c r="AF41" s="52">
        <v>77.206563659675354</v>
      </c>
      <c r="AG41" s="52" t="s">
        <v>441</v>
      </c>
      <c r="AH41" s="52" t="s">
        <v>441</v>
      </c>
      <c r="AI41" s="52">
        <v>6.6445210000000001</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2.4501399999999999E-5</v>
      </c>
      <c r="F43" s="52">
        <v>7.6152999999999997E-6</v>
      </c>
      <c r="G43" s="52">
        <v>7.2841999999999993E-9</v>
      </c>
      <c r="H43" s="52" t="s">
        <v>441</v>
      </c>
      <c r="I43" s="52">
        <v>2.5825800000000004E-7</v>
      </c>
      <c r="J43" s="52">
        <v>2.5825800000000004E-7</v>
      </c>
      <c r="K43" s="52">
        <v>2.5825800000000004E-7</v>
      </c>
      <c r="L43" s="52">
        <v>1.0330320000000002E-8</v>
      </c>
      <c r="M43" s="52">
        <v>9.6019000000000003E-6</v>
      </c>
      <c r="N43" s="52">
        <v>3.6421000000000005E-9</v>
      </c>
      <c r="O43" s="52">
        <v>2.9799000000000007E-10</v>
      </c>
      <c r="P43" s="52">
        <v>3.311000000000001E-8</v>
      </c>
      <c r="Q43" s="52">
        <v>3.311000000000001E-8</v>
      </c>
      <c r="R43" s="52">
        <v>4.3043000000000005E-9</v>
      </c>
      <c r="S43" s="52">
        <v>8.6086000000000017E-10</v>
      </c>
      <c r="T43" s="52">
        <v>4.3043000000000005E-9</v>
      </c>
      <c r="U43" s="52">
        <v>1.9203800000000004E-8</v>
      </c>
      <c r="V43" s="52">
        <v>2.4170300000000003E-7</v>
      </c>
      <c r="W43" s="52" t="s">
        <v>441</v>
      </c>
      <c r="X43" s="52" t="s">
        <v>441</v>
      </c>
      <c r="Y43" s="52" t="s">
        <v>441</v>
      </c>
      <c r="Z43" s="52" t="s">
        <v>441</v>
      </c>
      <c r="AA43" s="52" t="s">
        <v>441</v>
      </c>
      <c r="AB43" s="52" t="s">
        <v>441</v>
      </c>
      <c r="AC43" s="52" t="s">
        <v>441</v>
      </c>
      <c r="AD43" s="52" t="s">
        <v>441</v>
      </c>
      <c r="AE43" s="33"/>
      <c r="AF43" s="52">
        <v>0.33110000000000001</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0.21052230799999999</v>
      </c>
      <c r="F44" s="52">
        <v>2.1788404000000001E-2</v>
      </c>
      <c r="G44" s="52">
        <v>1.1171403579697325E-4</v>
      </c>
      <c r="H44" s="52">
        <v>5.1616000000000002E-5</v>
      </c>
      <c r="I44" s="52">
        <v>1.3575008000000001E-2</v>
      </c>
      <c r="J44" s="52">
        <v>1.3575008000000001E-2</v>
      </c>
      <c r="K44" s="52">
        <v>1.3575008000000001E-2</v>
      </c>
      <c r="L44" s="52">
        <v>8.4263120000000018E-3</v>
      </c>
      <c r="M44" s="52">
        <v>6.9513848000000003E-2</v>
      </c>
      <c r="N44" s="52">
        <v>1.4517E-2</v>
      </c>
      <c r="O44" s="52">
        <v>6.4519999999999999E-5</v>
      </c>
      <c r="P44" s="52" t="s">
        <v>441</v>
      </c>
      <c r="Q44" s="52" t="s">
        <v>441</v>
      </c>
      <c r="R44" s="52">
        <v>3.2259999999999998E-4</v>
      </c>
      <c r="S44" s="52">
        <v>1.09684E-2</v>
      </c>
      <c r="T44" s="52">
        <v>4.5164000000000006E-4</v>
      </c>
      <c r="U44" s="52">
        <v>6.4519999999999999E-5</v>
      </c>
      <c r="V44" s="52">
        <v>6.4520000000000003E-3</v>
      </c>
      <c r="W44" s="52">
        <v>6.4519999999999996E-4</v>
      </c>
      <c r="X44" s="52">
        <v>1.9355999999999998E-4</v>
      </c>
      <c r="Y44" s="52">
        <v>3.2260000000000004E-4</v>
      </c>
      <c r="Z44" s="52" t="s">
        <v>441</v>
      </c>
      <c r="AA44" s="52" t="s">
        <v>441</v>
      </c>
      <c r="AB44" s="52">
        <v>5.1615999999999999E-4</v>
      </c>
      <c r="AC44" s="52" t="s">
        <v>441</v>
      </c>
      <c r="AD44" s="52" t="s">
        <v>441</v>
      </c>
      <c r="AE44" s="33"/>
      <c r="AF44" s="52">
        <v>276.86687509040343</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8.7411356290843596</v>
      </c>
      <c r="F45" s="52">
        <v>0.35102733182424201</v>
      </c>
      <c r="G45" s="52">
        <v>0.30762027869082398</v>
      </c>
      <c r="H45" s="52" t="s">
        <v>441</v>
      </c>
      <c r="I45" s="52">
        <v>0.16008911697012401</v>
      </c>
      <c r="J45" s="52">
        <v>0.188069256281197</v>
      </c>
      <c r="K45" s="52">
        <v>0.188069256281197</v>
      </c>
      <c r="L45" s="52">
        <v>8.4692285347979894E-3</v>
      </c>
      <c r="M45" s="52">
        <v>0.79078071628119695</v>
      </c>
      <c r="N45" s="52">
        <v>2.3181210000000001E-2</v>
      </c>
      <c r="O45" s="52">
        <v>1.7831700000000002E-3</v>
      </c>
      <c r="P45" s="52">
        <v>5.3495100000000009E-3</v>
      </c>
      <c r="Q45" s="52">
        <v>7.1326800000000006E-3</v>
      </c>
      <c r="R45" s="52">
        <v>8.9158500000000012E-3</v>
      </c>
      <c r="S45" s="52">
        <v>0.15691896</v>
      </c>
      <c r="T45" s="52">
        <v>0.178317</v>
      </c>
      <c r="U45" s="52">
        <v>1.7831700000000002E-2</v>
      </c>
      <c r="V45" s="52">
        <v>0.21398040000000002</v>
      </c>
      <c r="W45" s="52">
        <v>2.3181210000000001E-2</v>
      </c>
      <c r="X45" s="52">
        <v>3.5663399999999999E-4</v>
      </c>
      <c r="Y45" s="52">
        <v>1.7831700000000002E-3</v>
      </c>
      <c r="Z45" s="52">
        <v>1.7831700000000002E-3</v>
      </c>
      <c r="AA45" s="52">
        <v>1.7831699999999999E-4</v>
      </c>
      <c r="AB45" s="52">
        <v>4.101291E-3</v>
      </c>
      <c r="AC45" s="52">
        <v>1.4265360000000001E-2</v>
      </c>
      <c r="AD45" s="52">
        <v>6.776046E-3</v>
      </c>
      <c r="AE45" s="33"/>
      <c r="AF45" s="52">
        <v>7649.1125571318344</v>
      </c>
      <c r="AG45" s="52" t="s">
        <v>441</v>
      </c>
      <c r="AH45" s="52" t="s">
        <v>441</v>
      </c>
      <c r="AI45" s="52">
        <v>1.7550000000000001</v>
      </c>
      <c r="AJ45" s="52" t="s">
        <v>441</v>
      </c>
      <c r="AK45" s="52" t="s">
        <v>441</v>
      </c>
      <c r="AL45" s="120" t="s">
        <v>49</v>
      </c>
    </row>
    <row r="46" spans="1:38" ht="26.45" customHeight="1" thickBot="1" x14ac:dyDescent="0.25">
      <c r="A46" s="49" t="s">
        <v>103</v>
      </c>
      <c r="B46" s="49" t="s">
        <v>115</v>
      </c>
      <c r="C46" s="50" t="s">
        <v>116</v>
      </c>
      <c r="D46" s="51"/>
      <c r="E46" s="52">
        <v>1.8492410849058383E-2</v>
      </c>
      <c r="F46" s="52">
        <v>9.6545324059036947E-4</v>
      </c>
      <c r="G46" s="52">
        <v>1.4543452064296407E-5</v>
      </c>
      <c r="H46" s="52" t="s">
        <v>441</v>
      </c>
      <c r="I46" s="52">
        <v>7.139765446402956E-4</v>
      </c>
      <c r="J46" s="52">
        <v>7.139765446402956E-4</v>
      </c>
      <c r="K46" s="52">
        <v>7.139765446402956E-4</v>
      </c>
      <c r="L46" s="52">
        <v>3.9848285926640556E-4</v>
      </c>
      <c r="M46" s="52">
        <v>2.4436884145665754E-3</v>
      </c>
      <c r="N46" s="52">
        <v>2.8820175325291827E-6</v>
      </c>
      <c r="O46" s="52">
        <v>2.1639983670968869E-7</v>
      </c>
      <c r="P46" s="52">
        <v>6.0577082533937736E-6</v>
      </c>
      <c r="Q46" s="52">
        <v>1.3984502373484434E-6</v>
      </c>
      <c r="R46" s="52">
        <v>7.156996289122956E-6</v>
      </c>
      <c r="S46" s="52">
        <v>7.8339265219152517E-6</v>
      </c>
      <c r="T46" s="52">
        <v>3.2763387409291824E-7</v>
      </c>
      <c r="U46" s="52">
        <v>4.1048457190776259E-6</v>
      </c>
      <c r="V46" s="52">
        <v>1.0339372266648286E-3</v>
      </c>
      <c r="W46" s="52">
        <v>4.9797434276260695E-5</v>
      </c>
      <c r="X46" s="52">
        <v>6.7582232232068086E-8</v>
      </c>
      <c r="Y46" s="52">
        <v>5.335439386742217E-7</v>
      </c>
      <c r="Z46" s="52">
        <v>6.0468313049745126E-8</v>
      </c>
      <c r="AA46" s="52">
        <v>5.3354393867422174E-8</v>
      </c>
      <c r="AB46" s="52">
        <v>7.1494887782345704E-7</v>
      </c>
      <c r="AC46" s="52" t="s">
        <v>441</v>
      </c>
      <c r="AD46" s="52" t="s">
        <v>441</v>
      </c>
      <c r="AE46" s="33"/>
      <c r="AF46" s="52">
        <v>34.624595911614783</v>
      </c>
      <c r="AG46" s="52" t="s">
        <v>441</v>
      </c>
      <c r="AH46" s="52" t="s">
        <v>441</v>
      </c>
      <c r="AI46" s="52">
        <v>4.2586236</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0.20621740421188398</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29648.754824520136</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33.535129452035164</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52">
        <v>5801.6</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2.4308600960966653E-2</v>
      </c>
      <c r="J60" s="52">
        <v>6.8907638214267458E-2</v>
      </c>
      <c r="K60" s="52">
        <v>0.1455245377945375</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52">
        <v>3.9907875000000002</v>
      </c>
      <c r="AL60" s="120" t="s">
        <v>415</v>
      </c>
    </row>
    <row r="61" spans="1:38" ht="26.45" customHeight="1" thickBot="1" x14ac:dyDescent="0.25">
      <c r="A61" s="49" t="s">
        <v>53</v>
      </c>
      <c r="B61" s="57" t="s">
        <v>152</v>
      </c>
      <c r="C61" s="50" t="s">
        <v>153</v>
      </c>
      <c r="D61" s="51"/>
      <c r="E61" s="52" t="s">
        <v>441</v>
      </c>
      <c r="F61" s="52" t="s">
        <v>441</v>
      </c>
      <c r="G61" s="52" t="s">
        <v>441</v>
      </c>
      <c r="H61" s="52" t="s">
        <v>441</v>
      </c>
      <c r="I61" s="52">
        <v>7.2928252743448621E-2</v>
      </c>
      <c r="J61" s="52">
        <v>0.72928252743448629</v>
      </c>
      <c r="K61" s="52">
        <v>2.4368481818848284</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52">
        <v>1174195.3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3.6245999999999998E-5</v>
      </c>
      <c r="H63" s="52">
        <v>1.9E-2</v>
      </c>
      <c r="I63" s="52">
        <v>4.8595533559322055E-3</v>
      </c>
      <c r="J63" s="52">
        <v>5.513724000000002E-3</v>
      </c>
      <c r="K63" s="52">
        <v>6.2613475932203413E-3</v>
      </c>
      <c r="L63" s="52">
        <v>9.719106711864411E-5</v>
      </c>
      <c r="M63" s="52">
        <v>3.2244000000000001E-3</v>
      </c>
      <c r="N63" s="52" t="s">
        <v>441</v>
      </c>
      <c r="O63" s="52" t="s">
        <v>441</v>
      </c>
      <c r="P63" s="52" t="s">
        <v>441</v>
      </c>
      <c r="Q63" s="52" t="s">
        <v>441</v>
      </c>
      <c r="R63" s="52" t="s">
        <v>441</v>
      </c>
      <c r="S63" s="52" t="s">
        <v>441</v>
      </c>
      <c r="T63" s="52" t="s">
        <v>441</v>
      </c>
      <c r="U63" s="52" t="s">
        <v>441</v>
      </c>
      <c r="V63" s="52" t="s">
        <v>441</v>
      </c>
      <c r="W63" s="52">
        <v>5.7993600000000007E-5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52">
        <v>10.474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1.4970950399999998</v>
      </c>
      <c r="F73" s="52">
        <v>5.1180137999999997E-3</v>
      </c>
      <c r="G73" s="52">
        <v>1.9028176880000001</v>
      </c>
      <c r="H73" s="52" t="s">
        <v>441</v>
      </c>
      <c r="I73" s="52">
        <v>5.1582164079999993E-2</v>
      </c>
      <c r="J73" s="52">
        <v>6.9210878279999999E-2</v>
      </c>
      <c r="K73" s="52">
        <v>7.9788106799999994E-2</v>
      </c>
      <c r="L73" s="52">
        <v>1.0246355023840002E-3</v>
      </c>
      <c r="M73" s="52">
        <v>0.28433409999999998</v>
      </c>
      <c r="N73" s="52">
        <v>3.6925674306579025E-3</v>
      </c>
      <c r="O73" s="52">
        <v>5.4370751547860147E-4</v>
      </c>
      <c r="P73" s="52">
        <v>7.0514856800000007E-6</v>
      </c>
      <c r="Q73" s="52">
        <v>3.1471919676358045E-3</v>
      </c>
      <c r="R73" s="52">
        <v>5.4138730546965039E-3</v>
      </c>
      <c r="S73" s="52">
        <v>1.2585233991256502E-2</v>
      </c>
      <c r="T73" s="52">
        <v>7.5209790209790209E-4</v>
      </c>
      <c r="U73" s="52" t="s">
        <v>441</v>
      </c>
      <c r="V73" s="52">
        <v>2.0335123764559999E-2</v>
      </c>
      <c r="W73" s="52">
        <v>0.12298186400089398</v>
      </c>
      <c r="X73" s="52">
        <v>3.1733445335518624E-4</v>
      </c>
      <c r="Y73" s="52">
        <v>1.162598042746728E-2</v>
      </c>
      <c r="Z73" s="52">
        <v>3.3752846402324362E-3</v>
      </c>
      <c r="AA73" s="52">
        <v>1.0673977067401717E-3</v>
      </c>
      <c r="AB73" s="52">
        <v>1.6385997227795074E-2</v>
      </c>
      <c r="AC73" s="52" t="s">
        <v>441</v>
      </c>
      <c r="AD73" s="52" t="s">
        <v>441</v>
      </c>
      <c r="AE73" s="33"/>
      <c r="AF73" s="52" t="s">
        <v>441</v>
      </c>
      <c r="AG73" s="52" t="s">
        <v>441</v>
      </c>
      <c r="AH73" s="52" t="s">
        <v>441</v>
      </c>
      <c r="AI73" s="52" t="s">
        <v>441</v>
      </c>
      <c r="AJ73" s="52" t="s">
        <v>441</v>
      </c>
      <c r="AK73" s="52">
        <v>132.65863999999999</v>
      </c>
      <c r="AL73" s="120" t="s">
        <v>184</v>
      </c>
    </row>
    <row r="74" spans="1:38" ht="26.45" customHeight="1" thickBot="1" x14ac:dyDescent="0.25">
      <c r="A74" s="49" t="s">
        <v>53</v>
      </c>
      <c r="B74" s="49" t="s">
        <v>185</v>
      </c>
      <c r="C74" s="50" t="s">
        <v>186</v>
      </c>
      <c r="D74" s="51"/>
      <c r="E74" s="52">
        <v>0.77342683799711276</v>
      </c>
      <c r="F74" s="52" t="s">
        <v>441</v>
      </c>
      <c r="G74" s="52">
        <v>10.402621980000001</v>
      </c>
      <c r="H74" s="52" t="s">
        <v>441</v>
      </c>
      <c r="I74" s="52">
        <v>0.31557569855214723</v>
      </c>
      <c r="J74" s="52">
        <v>0.44468787800000004</v>
      </c>
      <c r="K74" s="52">
        <v>0.53379483599999999</v>
      </c>
      <c r="L74" s="52">
        <v>6.3589671387852759E-3</v>
      </c>
      <c r="M74" s="52">
        <v>100.30344000000001</v>
      </c>
      <c r="N74" s="52">
        <v>0.16529792156940298</v>
      </c>
      <c r="O74" s="52">
        <v>0.12397344117705222</v>
      </c>
      <c r="P74" s="52" t="s">
        <v>441</v>
      </c>
      <c r="Q74" s="52">
        <v>0.12810588921628729</v>
      </c>
      <c r="R74" s="52">
        <v>8.2648960784701492E-2</v>
      </c>
      <c r="S74" s="52">
        <v>0.13637078529475749</v>
      </c>
      <c r="T74" s="52">
        <v>1.6529792156940299</v>
      </c>
      <c r="U74" s="52" t="s">
        <v>441</v>
      </c>
      <c r="V74" s="52">
        <v>4.132448039235074</v>
      </c>
      <c r="W74" s="52">
        <v>3.7464324192975886E-2</v>
      </c>
      <c r="X74" s="52">
        <v>2.1915841006765928E-3</v>
      </c>
      <c r="Y74" s="52">
        <v>1.0114452461809736E-2</v>
      </c>
      <c r="Z74" s="52">
        <v>2.9376154907400989E-3</v>
      </c>
      <c r="AA74" s="52">
        <v>1.2579752458529755E-3</v>
      </c>
      <c r="AB74" s="52">
        <v>1.6501627299079401E-2</v>
      </c>
      <c r="AC74" s="52">
        <v>1.8055000000000002E-2</v>
      </c>
      <c r="AD74" s="52" t="s">
        <v>441</v>
      </c>
      <c r="AE74" s="33"/>
      <c r="AF74" s="52" t="s">
        <v>441</v>
      </c>
      <c r="AG74" s="52" t="s">
        <v>441</v>
      </c>
      <c r="AH74" s="52" t="s">
        <v>441</v>
      </c>
      <c r="AI74" s="52" t="s">
        <v>441</v>
      </c>
      <c r="AJ74" s="52" t="s">
        <v>441</v>
      </c>
      <c r="AK74" s="52">
        <v>839.47300000000007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1.1072E-2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0.64493640000000008</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358298</v>
      </c>
      <c r="AL82" s="120" t="s">
        <v>417</v>
      </c>
    </row>
    <row r="83" spans="1:38" ht="26.45" customHeight="1" thickBot="1" x14ac:dyDescent="0.25">
      <c r="A83" s="49" t="s">
        <v>53</v>
      </c>
      <c r="B83" s="60" t="s">
        <v>211</v>
      </c>
      <c r="C83" s="61" t="s">
        <v>212</v>
      </c>
      <c r="D83" s="51"/>
      <c r="E83" s="52" t="s">
        <v>441</v>
      </c>
      <c r="F83" s="52">
        <v>5.2755781439999998E-3</v>
      </c>
      <c r="G83" s="52" t="s">
        <v>441</v>
      </c>
      <c r="H83" s="52" t="s">
        <v>441</v>
      </c>
      <c r="I83" s="52">
        <v>1.8841350514285716E-4</v>
      </c>
      <c r="J83" s="52">
        <v>1.4131012885714284E-3</v>
      </c>
      <c r="K83" s="52">
        <v>6.5944726800000004E-3</v>
      </c>
      <c r="L83" s="52">
        <v>1.0739569793142859E-5</v>
      </c>
      <c r="M83" s="52" t="s">
        <v>441</v>
      </c>
      <c r="N83" s="52" t="s">
        <v>441</v>
      </c>
      <c r="O83" s="52" t="s">
        <v>441</v>
      </c>
      <c r="P83" s="52" t="s">
        <v>441</v>
      </c>
      <c r="Q83" s="52" t="s">
        <v>441</v>
      </c>
      <c r="R83" s="52" t="s">
        <v>441</v>
      </c>
      <c r="S83" s="52" t="s">
        <v>441</v>
      </c>
      <c r="T83" s="52" t="s">
        <v>441</v>
      </c>
      <c r="U83" s="52" t="s">
        <v>441</v>
      </c>
      <c r="V83" s="52" t="s">
        <v>441</v>
      </c>
      <c r="W83" s="52">
        <v>2.3080654379999998E-3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52">
        <v>329.723634</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0.40616366999999998</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52">
        <v>1.7659289999999999</v>
      </c>
      <c r="AL85" s="120" t="s">
        <v>216</v>
      </c>
    </row>
    <row r="86" spans="1:38" ht="26.45" customHeight="1" thickBot="1" x14ac:dyDescent="0.25">
      <c r="A86" s="49" t="s">
        <v>208</v>
      </c>
      <c r="B86" s="55" t="s">
        <v>217</v>
      </c>
      <c r="C86" s="59" t="s">
        <v>218</v>
      </c>
      <c r="D86" s="51"/>
      <c r="E86" s="52" t="s">
        <v>441</v>
      </c>
      <c r="F86" s="52">
        <v>5.1713889999999998E-2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52">
        <v>0.11242149999999999</v>
      </c>
      <c r="AL86" s="120" t="s">
        <v>219</v>
      </c>
    </row>
    <row r="87" spans="1:38" ht="26.45" customHeight="1" thickBot="1" x14ac:dyDescent="0.25">
      <c r="A87" s="49" t="s">
        <v>208</v>
      </c>
      <c r="B87" s="55" t="s">
        <v>220</v>
      </c>
      <c r="C87" s="59" t="s">
        <v>221</v>
      </c>
      <c r="D87" s="51"/>
      <c r="E87" s="52" t="s">
        <v>441</v>
      </c>
      <c r="F87" s="52">
        <v>2.0928186179999999E-3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52">
        <v>107489.4</v>
      </c>
      <c r="AL87" s="120" t="s">
        <v>434</v>
      </c>
    </row>
    <row r="88" spans="1:38" ht="26.45" customHeight="1" thickBot="1" x14ac:dyDescent="0.25">
      <c r="A88" s="49" t="s">
        <v>208</v>
      </c>
      <c r="B88" s="55" t="s">
        <v>222</v>
      </c>
      <c r="C88" s="59" t="s">
        <v>223</v>
      </c>
      <c r="D88" s="51"/>
      <c r="E88" s="52" t="s">
        <v>441</v>
      </c>
      <c r="F88" s="52">
        <v>3.9725950000000006E-3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52">
        <v>0.36114499999999999</v>
      </c>
      <c r="AL88" s="120" t="s">
        <v>419</v>
      </c>
    </row>
    <row r="89" spans="1:38" ht="26.45" customHeight="1" thickBot="1" x14ac:dyDescent="0.25">
      <c r="A89" s="49" t="s">
        <v>208</v>
      </c>
      <c r="B89" s="55" t="s">
        <v>224</v>
      </c>
      <c r="C89" s="59" t="s">
        <v>225</v>
      </c>
      <c r="D89" s="51"/>
      <c r="E89" s="52" t="s">
        <v>441</v>
      </c>
      <c r="F89" s="52">
        <v>8.5314000000000001E-2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52">
        <v>0.170628</v>
      </c>
      <c r="AL89" s="120" t="s">
        <v>420</v>
      </c>
    </row>
    <row r="90" spans="1:38" s="4" customFormat="1" ht="26.45" customHeight="1" thickBot="1" x14ac:dyDescent="0.25">
      <c r="A90" s="49" t="s">
        <v>208</v>
      </c>
      <c r="B90" s="55" t="s">
        <v>226</v>
      </c>
      <c r="C90" s="59" t="s">
        <v>227</v>
      </c>
      <c r="D90" s="51"/>
      <c r="E90" s="52" t="s">
        <v>441</v>
      </c>
      <c r="F90" s="52">
        <v>6.459125537999999E-2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5.2506144000000004E-4</v>
      </c>
      <c r="F91" s="52">
        <v>1.0439638E-3</v>
      </c>
      <c r="G91" s="52">
        <v>1.5891058799999997E-3</v>
      </c>
      <c r="H91" s="52">
        <v>8.951342500000001E-4</v>
      </c>
      <c r="I91" s="52">
        <v>3.3154281359999996E-2</v>
      </c>
      <c r="J91" s="52">
        <v>5.8401069479999991E-2</v>
      </c>
      <c r="K91" s="52">
        <v>6.3615652019999996E-2</v>
      </c>
      <c r="L91" s="52">
        <v>2.6206942500000001E-5</v>
      </c>
      <c r="M91" s="52">
        <v>1.5647081600000001E-2</v>
      </c>
      <c r="N91" s="52">
        <v>2.5672301010526314E-2</v>
      </c>
      <c r="O91" s="52">
        <v>7.8308101999999995E-4</v>
      </c>
      <c r="P91" s="52">
        <v>3.2150007999999997E-5</v>
      </c>
      <c r="Q91" s="52">
        <v>7.3413352499999995E-4</v>
      </c>
      <c r="R91" s="52">
        <v>8.2414120399999981E-3</v>
      </c>
      <c r="S91" s="52">
        <v>0.23370649202999996</v>
      </c>
      <c r="T91" s="52">
        <v>1.5792290849999998E-2</v>
      </c>
      <c r="U91" s="52">
        <v>2.1569500000000002E-6</v>
      </c>
      <c r="V91" s="52">
        <v>0.13715770894999998</v>
      </c>
      <c r="W91" s="52">
        <v>2.1569500000000001E-5</v>
      </c>
      <c r="X91" s="52">
        <v>2.3942145000000002E-5</v>
      </c>
      <c r="Y91" s="52">
        <v>9.7062750000000005E-6</v>
      </c>
      <c r="Z91" s="52">
        <v>9.7062750000000005E-6</v>
      </c>
      <c r="AA91" s="52">
        <v>9.7062750000000005E-6</v>
      </c>
      <c r="AB91" s="52">
        <v>5.3060970000000004E-5</v>
      </c>
      <c r="AC91" s="52">
        <v>2.4786506842105267E-2</v>
      </c>
      <c r="AD91" s="52" t="s">
        <v>441</v>
      </c>
      <c r="AE91" s="33"/>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0.4457057990921437</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52">
        <v>180.93108739821756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3.4294299345627265E-4</v>
      </c>
      <c r="F99" s="52">
        <v>0.43502344844693036</v>
      </c>
      <c r="G99" s="52" t="s">
        <v>441</v>
      </c>
      <c r="H99" s="52">
        <v>0.68480376848999747</v>
      </c>
      <c r="I99" s="52">
        <v>1.1816430904109589E-2</v>
      </c>
      <c r="J99" s="52">
        <v>1.8162291945205477E-2</v>
      </c>
      <c r="K99" s="52">
        <v>3.960692580821918E-2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25.847999999999999</v>
      </c>
      <c r="AL99" s="120" t="s">
        <v>244</v>
      </c>
    </row>
    <row r="100" spans="1:38" ht="26.45" customHeight="1" thickBot="1" x14ac:dyDescent="0.25">
      <c r="A100" s="49" t="s">
        <v>242</v>
      </c>
      <c r="B100" s="49" t="s">
        <v>245</v>
      </c>
      <c r="C100" s="50" t="s">
        <v>406</v>
      </c>
      <c r="D100" s="63"/>
      <c r="E100" s="52">
        <v>4.3988821921523329E-3</v>
      </c>
      <c r="F100" s="52">
        <v>0.1896856908115401</v>
      </c>
      <c r="G100" s="52" t="s">
        <v>441</v>
      </c>
      <c r="H100" s="52">
        <v>0.47927407506108999</v>
      </c>
      <c r="I100" s="52">
        <v>4.6254147945205479E-3</v>
      </c>
      <c r="J100" s="52">
        <v>7.1045213369863008E-3</v>
      </c>
      <c r="K100" s="52">
        <v>1.5884295364383561E-2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54.95</v>
      </c>
      <c r="AL100" s="120" t="s">
        <v>244</v>
      </c>
    </row>
    <row r="101" spans="1:38" ht="26.45" customHeight="1" thickBot="1" x14ac:dyDescent="0.25">
      <c r="A101" s="49" t="s">
        <v>242</v>
      </c>
      <c r="B101" s="49" t="s">
        <v>246</v>
      </c>
      <c r="C101" s="50" t="s">
        <v>247</v>
      </c>
      <c r="D101" s="63"/>
      <c r="E101" s="52">
        <v>1.1532129732731079E-2</v>
      </c>
      <c r="F101" s="52">
        <v>0.17113425694404047</v>
      </c>
      <c r="G101" s="52" t="s">
        <v>441</v>
      </c>
      <c r="H101" s="52">
        <v>0.50020282297927432</v>
      </c>
      <c r="I101" s="52">
        <v>2.3357096438356164E-3</v>
      </c>
      <c r="J101" s="52">
        <v>7.6941023561643831E-3</v>
      </c>
      <c r="K101" s="52">
        <v>1.923525589041096E-2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613.3844334911845</v>
      </c>
      <c r="AL101" s="120" t="s">
        <v>244</v>
      </c>
    </row>
    <row r="102" spans="1:38" ht="26.45" customHeight="1" thickBot="1" x14ac:dyDescent="0.25">
      <c r="A102" s="49" t="s">
        <v>242</v>
      </c>
      <c r="B102" s="49" t="s">
        <v>248</v>
      </c>
      <c r="C102" s="50" t="s">
        <v>384</v>
      </c>
      <c r="D102" s="63"/>
      <c r="E102" s="52">
        <v>1.1901487290528853E-4</v>
      </c>
      <c r="F102" s="52">
        <v>2.4600179054794516E-2</v>
      </c>
      <c r="G102" s="52" t="s">
        <v>441</v>
      </c>
      <c r="H102" s="52">
        <v>0.20928036089214552</v>
      </c>
      <c r="I102" s="52">
        <v>2.4525780821917807E-3</v>
      </c>
      <c r="J102" s="52">
        <v>1.2796403424657533E-2</v>
      </c>
      <c r="K102" s="52">
        <v>2.8842950958904105E-2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38.38130136986301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6.1484315770952392E-5</v>
      </c>
      <c r="F104" s="52">
        <v>1.5236936E-3</v>
      </c>
      <c r="G104" s="52" t="s">
        <v>441</v>
      </c>
      <c r="H104" s="52">
        <v>2.0240267883995236E-3</v>
      </c>
      <c r="I104" s="52">
        <v>2.274568949771689E-5</v>
      </c>
      <c r="J104" s="52">
        <v>7.4926977168949754E-5</v>
      </c>
      <c r="K104" s="52">
        <v>1.859794611872146E-4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2.4418166666666665</v>
      </c>
      <c r="AL104" s="120" t="s">
        <v>244</v>
      </c>
    </row>
    <row r="105" spans="1:38" ht="26.45" customHeight="1" thickBot="1" x14ac:dyDescent="0.25">
      <c r="A105" s="49" t="s">
        <v>242</v>
      </c>
      <c r="B105" s="49" t="s">
        <v>253</v>
      </c>
      <c r="C105" s="50" t="s">
        <v>254</v>
      </c>
      <c r="D105" s="63"/>
      <c r="E105" s="52">
        <v>2.1048263181704312E-3</v>
      </c>
      <c r="F105" s="52">
        <v>0.54943281025504576</v>
      </c>
      <c r="G105" s="52" t="s">
        <v>441</v>
      </c>
      <c r="H105" s="52">
        <v>6.9538159354420939E-2</v>
      </c>
      <c r="I105" s="52">
        <v>1.2259239562397639E-3</v>
      </c>
      <c r="J105" s="52">
        <v>1.9264519312339144E-3</v>
      </c>
      <c r="K105" s="52">
        <v>4.2031678499649039E-3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70.612107731017332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1.9683729725508163E-3</v>
      </c>
      <c r="F107" s="52">
        <v>3.8013195E-2</v>
      </c>
      <c r="G107" s="52" t="s">
        <v>441</v>
      </c>
      <c r="H107" s="52">
        <v>3.7628449944782608E-2</v>
      </c>
      <c r="I107" s="52">
        <v>4.2288079555555542E-3</v>
      </c>
      <c r="J107" s="52">
        <v>2.2386572091111102E-2</v>
      </c>
      <c r="K107" s="52">
        <v>2.2386572091111102E-2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230.38300000000001</v>
      </c>
      <c r="AL107" s="120" t="s">
        <v>244</v>
      </c>
    </row>
    <row r="108" spans="1:38" ht="26.45" customHeight="1" thickBot="1" x14ac:dyDescent="0.25">
      <c r="A108" s="49" t="s">
        <v>242</v>
      </c>
      <c r="B108" s="49" t="s">
        <v>258</v>
      </c>
      <c r="C108" s="50" t="s">
        <v>378</v>
      </c>
      <c r="D108" s="63"/>
      <c r="E108" s="52">
        <v>5.1967354268800904E-3</v>
      </c>
      <c r="F108" s="52">
        <v>6.5149129439999995E-2</v>
      </c>
      <c r="G108" s="52" t="s">
        <v>441</v>
      </c>
      <c r="H108" s="52">
        <v>0.10866811367325759</v>
      </c>
      <c r="I108" s="52">
        <v>5.4290941199999993E-3</v>
      </c>
      <c r="J108" s="52">
        <v>4.1623054920000006E-2</v>
      </c>
      <c r="K108" s="52">
        <v>4.1623054920000006E-2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603.23268000000007</v>
      </c>
      <c r="AL108" s="120" t="s">
        <v>244</v>
      </c>
    </row>
    <row r="109" spans="1:38" ht="26.45" customHeight="1" thickBot="1" x14ac:dyDescent="0.25">
      <c r="A109" s="49" t="s">
        <v>242</v>
      </c>
      <c r="B109" s="49" t="s">
        <v>259</v>
      </c>
      <c r="C109" s="50" t="s">
        <v>379</v>
      </c>
      <c r="D109" s="63"/>
      <c r="E109" s="52">
        <v>3.0957891866511996E-4</v>
      </c>
      <c r="F109" s="52">
        <v>5.5132228635616431E-3</v>
      </c>
      <c r="G109" s="52" t="s">
        <v>441</v>
      </c>
      <c r="H109" s="52">
        <v>8.9063473523657583E-3</v>
      </c>
      <c r="I109" s="52">
        <v>7.8921390684931502E-4</v>
      </c>
      <c r="J109" s="52">
        <v>5.8627318794520541E-3</v>
      </c>
      <c r="K109" s="52">
        <v>5.8627318794520541E-3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11.274484383561642</v>
      </c>
      <c r="AL109" s="120" t="s">
        <v>244</v>
      </c>
    </row>
    <row r="110" spans="1:38" ht="26.45" customHeight="1" thickBot="1" x14ac:dyDescent="0.25">
      <c r="A110" s="49" t="s">
        <v>242</v>
      </c>
      <c r="B110" s="49" t="s">
        <v>260</v>
      </c>
      <c r="C110" s="50" t="s">
        <v>380</v>
      </c>
      <c r="D110" s="63"/>
      <c r="E110" s="52">
        <v>8.1859974083999994E-6</v>
      </c>
      <c r="F110" s="52">
        <v>2.9780099999999999E-4</v>
      </c>
      <c r="G110" s="52" t="s">
        <v>441</v>
      </c>
      <c r="H110" s="52">
        <v>1.9149077603879995E-4</v>
      </c>
      <c r="I110" s="52">
        <v>1.2138E-5</v>
      </c>
      <c r="J110" s="52">
        <v>9.3659999999999994E-5</v>
      </c>
      <c r="K110" s="52">
        <v>9.3659999999999994E-5</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0.60899999999999999</v>
      </c>
      <c r="AL110" s="120" t="s">
        <v>244</v>
      </c>
    </row>
    <row r="111" spans="1:38" ht="26.45" customHeight="1" thickBot="1" x14ac:dyDescent="0.25">
      <c r="A111" s="49" t="s">
        <v>242</v>
      </c>
      <c r="B111" s="49" t="s">
        <v>261</v>
      </c>
      <c r="C111" s="50" t="s">
        <v>374</v>
      </c>
      <c r="D111" s="63"/>
      <c r="E111" s="52">
        <v>1.7670378565028569E-3</v>
      </c>
      <c r="F111" s="52">
        <v>3.2199615000000001E-2</v>
      </c>
      <c r="G111" s="52" t="s">
        <v>441</v>
      </c>
      <c r="H111" s="52">
        <v>3.0030697865622853E-2</v>
      </c>
      <c r="I111" s="52">
        <v>6.9967800000000005E-5</v>
      </c>
      <c r="J111" s="52">
        <v>1.3493789999999999E-4</v>
      </c>
      <c r="K111" s="52">
        <v>2.9986199999999997E-4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16.658999999999999</v>
      </c>
      <c r="AL111" s="120" t="s">
        <v>244</v>
      </c>
    </row>
    <row r="112" spans="1:38" ht="26.45" customHeight="1" thickBot="1" x14ac:dyDescent="0.25">
      <c r="A112" s="49" t="s">
        <v>262</v>
      </c>
      <c r="B112" s="49" t="s">
        <v>263</v>
      </c>
      <c r="C112" s="50" t="s">
        <v>264</v>
      </c>
      <c r="D112" s="51"/>
      <c r="E112" s="52">
        <v>0.49139968000000001</v>
      </c>
      <c r="F112" s="52" t="s">
        <v>441</v>
      </c>
      <c r="G112" s="52" t="s">
        <v>441</v>
      </c>
      <c r="H112" s="52">
        <v>0.45059967997788858</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12240.291999999999</v>
      </c>
      <c r="AL112" s="120" t="s">
        <v>431</v>
      </c>
    </row>
    <row r="113" spans="1:38" ht="26.45" customHeight="1" thickBot="1" x14ac:dyDescent="0.25">
      <c r="A113" s="49" t="s">
        <v>262</v>
      </c>
      <c r="B113" s="64" t="s">
        <v>265</v>
      </c>
      <c r="C113" s="65" t="s">
        <v>266</v>
      </c>
      <c r="D113" s="51"/>
      <c r="E113" s="52">
        <v>0.22552955200300984</v>
      </c>
      <c r="F113" s="52" t="s">
        <v>441</v>
      </c>
      <c r="G113" s="52" t="s">
        <v>441</v>
      </c>
      <c r="H113" s="52">
        <v>1.3688971322453332</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5638.2388000752462</v>
      </c>
      <c r="AL113" s="120" t="s">
        <v>431</v>
      </c>
    </row>
    <row r="114" spans="1:38" ht="26.45" customHeight="1" thickBot="1" x14ac:dyDescent="0.25">
      <c r="A114" s="49" t="s">
        <v>262</v>
      </c>
      <c r="B114" s="64" t="s">
        <v>267</v>
      </c>
      <c r="C114" s="65" t="s">
        <v>385</v>
      </c>
      <c r="D114" s="51"/>
      <c r="E114" s="52">
        <v>5.8249599999999995E-4</v>
      </c>
      <c r="F114" s="52" t="s">
        <v>441</v>
      </c>
      <c r="G114" s="52" t="s">
        <v>441</v>
      </c>
      <c r="H114" s="52">
        <v>1.8931120000000002E-3</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14.5624</v>
      </c>
      <c r="AL114" s="120" t="s">
        <v>431</v>
      </c>
    </row>
    <row r="115" spans="1:38" ht="26.45" customHeight="1" thickBot="1" x14ac:dyDescent="0.25">
      <c r="A115" s="49" t="s">
        <v>262</v>
      </c>
      <c r="B115" s="64" t="s">
        <v>268</v>
      </c>
      <c r="C115" s="65" t="s">
        <v>269</v>
      </c>
      <c r="D115" s="51"/>
      <c r="E115" s="52">
        <v>9.6654594800000011E-3</v>
      </c>
      <c r="F115" s="52" t="s">
        <v>441</v>
      </c>
      <c r="G115" s="52" t="s">
        <v>441</v>
      </c>
      <c r="H115" s="52">
        <v>1.9330918960000002E-2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241.63648700000002</v>
      </c>
      <c r="AL115" s="120" t="s">
        <v>431</v>
      </c>
    </row>
    <row r="116" spans="1:38" ht="26.45" customHeight="1" thickBot="1" x14ac:dyDescent="0.25">
      <c r="A116" s="49" t="s">
        <v>262</v>
      </c>
      <c r="B116" s="49" t="s">
        <v>270</v>
      </c>
      <c r="C116" s="55" t="s">
        <v>407</v>
      </c>
      <c r="D116" s="51"/>
      <c r="E116" s="52">
        <v>0.25107560304967458</v>
      </c>
      <c r="F116" s="52" t="s">
        <v>441</v>
      </c>
      <c r="G116" s="52" t="s">
        <v>441</v>
      </c>
      <c r="H116" s="52">
        <v>0.72169178761606567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6276.8900762418652</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2.6738578638509556E-3</v>
      </c>
      <c r="J119" s="52">
        <v>6.2982296675430316E-2</v>
      </c>
      <c r="K119" s="52">
        <v>6.2982296675430316E-2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108472.87107416279</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1.084728710741628E-2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2.8930511399718226E-2</v>
      </c>
      <c r="G125" s="52" t="s">
        <v>441</v>
      </c>
      <c r="H125" s="52" t="s">
        <v>441</v>
      </c>
      <c r="I125" s="52">
        <v>5.7628766909999997E-6</v>
      </c>
      <c r="J125" s="52">
        <v>3.8244545312999998E-5</v>
      </c>
      <c r="K125" s="52">
        <v>8.0854906301000009E-5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174.63262700000001</v>
      </c>
      <c r="AL125" s="120" t="s">
        <v>433</v>
      </c>
    </row>
    <row r="126" spans="1:38" ht="26.45" customHeight="1" thickBot="1" x14ac:dyDescent="0.25">
      <c r="A126" s="49" t="s">
        <v>287</v>
      </c>
      <c r="B126" s="49" t="s">
        <v>290</v>
      </c>
      <c r="C126" s="50" t="s">
        <v>291</v>
      </c>
      <c r="D126" s="51"/>
      <c r="E126" s="52" t="s">
        <v>441</v>
      </c>
      <c r="F126" s="52" t="s">
        <v>441</v>
      </c>
      <c r="G126" s="52" t="s">
        <v>441</v>
      </c>
      <c r="H126" s="52">
        <v>6.6314714399999999E-3</v>
      </c>
      <c r="I126" s="52" t="s">
        <v>441</v>
      </c>
      <c r="J126" s="52" t="s">
        <v>441</v>
      </c>
      <c r="K126" s="52" t="s">
        <v>441</v>
      </c>
      <c r="L126" s="52" t="s">
        <v>441</v>
      </c>
      <c r="M126" s="52">
        <v>1.5473433360000002E-2</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27.631131</v>
      </c>
      <c r="AL126" s="120" t="s">
        <v>437</v>
      </c>
    </row>
    <row r="127" spans="1:38" ht="26.45" customHeight="1" thickBot="1" x14ac:dyDescent="0.25">
      <c r="A127" s="49" t="s">
        <v>287</v>
      </c>
      <c r="B127" s="49" t="s">
        <v>292</v>
      </c>
      <c r="C127" s="50" t="s">
        <v>293</v>
      </c>
      <c r="D127" s="51"/>
      <c r="E127" s="52" t="s">
        <v>441</v>
      </c>
      <c r="F127" s="52" t="s">
        <v>441</v>
      </c>
      <c r="G127" s="52" t="s">
        <v>441</v>
      </c>
      <c r="H127" s="52" t="s">
        <v>443</v>
      </c>
      <c r="I127" s="52" t="s">
        <v>441</v>
      </c>
      <c r="J127" s="52" t="s">
        <v>441</v>
      </c>
      <c r="K127" s="52" t="s">
        <v>441</v>
      </c>
      <c r="L127" s="52" t="s">
        <v>441</v>
      </c>
      <c r="M127" s="52" t="s">
        <v>441</v>
      </c>
      <c r="N127" s="52" t="s">
        <v>441</v>
      </c>
      <c r="O127" s="52" t="s">
        <v>441</v>
      </c>
      <c r="P127" s="52" t="s">
        <v>441</v>
      </c>
      <c r="Q127" s="52" t="s">
        <v>441</v>
      </c>
      <c r="R127" s="52" t="s">
        <v>441</v>
      </c>
      <c r="S127" s="52" t="s">
        <v>441</v>
      </c>
      <c r="T127" s="52" t="s">
        <v>441</v>
      </c>
      <c r="U127" s="52" t="s">
        <v>441</v>
      </c>
      <c r="V127" s="52" t="s">
        <v>441</v>
      </c>
      <c r="W127" s="52" t="s">
        <v>441</v>
      </c>
      <c r="X127" s="52" t="s">
        <v>441</v>
      </c>
      <c r="Y127" s="52" t="s">
        <v>441</v>
      </c>
      <c r="Z127" s="52" t="s">
        <v>441</v>
      </c>
      <c r="AA127" s="52" t="s">
        <v>441</v>
      </c>
      <c r="AB127" s="52" t="s">
        <v>441</v>
      </c>
      <c r="AC127" s="52" t="s">
        <v>441</v>
      </c>
      <c r="AD127" s="52" t="s">
        <v>441</v>
      </c>
      <c r="AE127" s="33"/>
      <c r="AF127" s="52" t="s">
        <v>441</v>
      </c>
      <c r="AG127" s="52" t="s">
        <v>441</v>
      </c>
      <c r="AH127" s="52" t="s">
        <v>441</v>
      </c>
      <c r="AI127" s="52" t="s">
        <v>441</v>
      </c>
      <c r="AJ127" s="52" t="s">
        <v>441</v>
      </c>
      <c r="AK127" s="52" t="s">
        <v>443</v>
      </c>
      <c r="AL127" s="120" t="s">
        <v>425</v>
      </c>
    </row>
    <row r="128" spans="1:38" ht="26.45" customHeight="1" thickBot="1" x14ac:dyDescent="0.25">
      <c r="A128" s="49" t="s">
        <v>287</v>
      </c>
      <c r="B128" s="53" t="s">
        <v>294</v>
      </c>
      <c r="C128" s="55" t="s">
        <v>295</v>
      </c>
      <c r="D128" s="51"/>
      <c r="E128" s="52">
        <v>4.2093569999999997E-2</v>
      </c>
      <c r="F128" s="52">
        <v>6.4400545636200007E-5</v>
      </c>
      <c r="G128" s="52">
        <v>1.7589999999999999E-3</v>
      </c>
      <c r="H128" s="52">
        <v>3.2746040153999999E-5</v>
      </c>
      <c r="I128" s="52">
        <v>6.7999999999999999E-5</v>
      </c>
      <c r="J128" s="52">
        <v>6.7999999999999999E-5</v>
      </c>
      <c r="K128" s="52">
        <v>6.7999999999999999E-5</v>
      </c>
      <c r="L128" s="52">
        <v>2.3800000000000001E-6</v>
      </c>
      <c r="M128" s="52">
        <v>2.5000000000000001E-4</v>
      </c>
      <c r="N128" s="52">
        <v>6.3309010964399993E-4</v>
      </c>
      <c r="O128" s="52">
        <v>5.0210594902799998E-5</v>
      </c>
      <c r="P128" s="52">
        <v>2.0520851829840001E-4</v>
      </c>
      <c r="Q128" s="52">
        <v>6.7675149651600009E-5</v>
      </c>
      <c r="R128" s="52">
        <v>1.7901168617519999E-4</v>
      </c>
      <c r="S128" s="52">
        <v>1.4954025003659997E-4</v>
      </c>
      <c r="T128" s="52">
        <v>2.357714891088E-4</v>
      </c>
      <c r="U128" s="52">
        <v>1.2770955660059999E-4</v>
      </c>
      <c r="V128" s="52">
        <v>2.6742599459100001E-4</v>
      </c>
      <c r="W128" s="52">
        <v>5.73055702695E-4</v>
      </c>
      <c r="X128" s="52">
        <v>9.1688912431200008E-8</v>
      </c>
      <c r="Y128" s="52">
        <v>1.9538470625220003E-7</v>
      </c>
      <c r="Z128" s="52">
        <v>1.0369579382100002E-7</v>
      </c>
      <c r="AA128" s="52">
        <v>1.266180219288E-7</v>
      </c>
      <c r="AB128" s="52">
        <v>5.1738743443320003E-7</v>
      </c>
      <c r="AC128" s="52">
        <v>4.933736716536E-4</v>
      </c>
      <c r="AD128" s="52">
        <v>3.7112178841199999E-8</v>
      </c>
      <c r="AE128" s="33"/>
      <c r="AF128" s="52" t="s">
        <v>441</v>
      </c>
      <c r="AG128" s="52" t="s">
        <v>441</v>
      </c>
      <c r="AH128" s="52" t="s">
        <v>441</v>
      </c>
      <c r="AI128" s="52" t="s">
        <v>441</v>
      </c>
      <c r="AJ128" s="52" t="s">
        <v>441</v>
      </c>
      <c r="AK128" s="52">
        <v>10.915346718</v>
      </c>
      <c r="AL128" s="120" t="s">
        <v>299</v>
      </c>
    </row>
    <row r="129" spans="1:38" ht="26.45" customHeight="1" thickBot="1" x14ac:dyDescent="0.25">
      <c r="A129" s="49" t="s">
        <v>287</v>
      </c>
      <c r="B129" s="53" t="s">
        <v>297</v>
      </c>
      <c r="C129" s="61" t="s">
        <v>298</v>
      </c>
      <c r="D129" s="51"/>
      <c r="E129" s="52" t="s">
        <v>442</v>
      </c>
      <c r="F129" s="52">
        <v>7.4148222000000007E-3</v>
      </c>
      <c r="G129" s="52" t="s">
        <v>442</v>
      </c>
      <c r="H129" s="52" t="s">
        <v>441</v>
      </c>
      <c r="I129" s="52" t="s">
        <v>442</v>
      </c>
      <c r="J129" s="52" t="s">
        <v>442</v>
      </c>
      <c r="K129" s="52" t="s">
        <v>442</v>
      </c>
      <c r="L129" s="52" t="s">
        <v>442</v>
      </c>
      <c r="M129" s="52" t="s">
        <v>442</v>
      </c>
      <c r="N129" s="52">
        <v>1.3026039000000001E-3</v>
      </c>
      <c r="O129" s="52">
        <v>1.002003E-4</v>
      </c>
      <c r="P129" s="52">
        <v>5.6112168E-5</v>
      </c>
      <c r="Q129" s="52">
        <v>1.6032048E-5</v>
      </c>
      <c r="R129" s="52" t="s">
        <v>441</v>
      </c>
      <c r="S129" s="52" t="s">
        <v>441</v>
      </c>
      <c r="T129" s="52">
        <v>1.4028042000000001E-4</v>
      </c>
      <c r="U129" s="52" t="s">
        <v>441</v>
      </c>
      <c r="V129" s="52" t="s">
        <v>441</v>
      </c>
      <c r="W129" s="52">
        <v>1.0020030000000001E-2</v>
      </c>
      <c r="X129" s="52" t="s">
        <v>441</v>
      </c>
      <c r="Y129" s="52" t="s">
        <v>441</v>
      </c>
      <c r="Z129" s="52" t="s">
        <v>441</v>
      </c>
      <c r="AA129" s="52" t="s">
        <v>441</v>
      </c>
      <c r="AB129" s="52">
        <v>2.0040059999999999E-5</v>
      </c>
      <c r="AC129" s="52">
        <v>2.004006E-3</v>
      </c>
      <c r="AD129" s="52" t="s">
        <v>441</v>
      </c>
      <c r="AE129" s="33"/>
      <c r="AF129" s="52" t="s">
        <v>441</v>
      </c>
      <c r="AG129" s="52" t="s">
        <v>441</v>
      </c>
      <c r="AH129" s="52" t="s">
        <v>441</v>
      </c>
      <c r="AI129" s="52" t="s">
        <v>441</v>
      </c>
      <c r="AJ129" s="52" t="s">
        <v>441</v>
      </c>
      <c r="AK129" s="52">
        <v>1.002003</v>
      </c>
      <c r="AL129" s="120" t="s">
        <v>299</v>
      </c>
    </row>
    <row r="130" spans="1:38" ht="26.45" customHeight="1" thickBot="1" x14ac:dyDescent="0.25">
      <c r="A130" s="49" t="s">
        <v>287</v>
      </c>
      <c r="B130" s="53" t="s">
        <v>300</v>
      </c>
      <c r="C130" s="67" t="s">
        <v>301</v>
      </c>
      <c r="D130" s="51"/>
      <c r="E130" s="52" t="s">
        <v>442</v>
      </c>
      <c r="F130" s="52">
        <v>5.3134314867999992E-3</v>
      </c>
      <c r="G130" s="52" t="s">
        <v>442</v>
      </c>
      <c r="H130" s="52" t="s">
        <v>441</v>
      </c>
      <c r="I130" s="52" t="s">
        <v>442</v>
      </c>
      <c r="J130" s="52" t="s">
        <v>442</v>
      </c>
      <c r="K130" s="52" t="s">
        <v>442</v>
      </c>
      <c r="L130" s="52" t="s">
        <v>442</v>
      </c>
      <c r="M130" s="52" t="s">
        <v>442</v>
      </c>
      <c r="N130" s="52">
        <v>9.3344066659999992E-4</v>
      </c>
      <c r="O130" s="52">
        <v>7.1803128200000004E-5</v>
      </c>
      <c r="P130" s="52">
        <v>4.0209751791999999E-5</v>
      </c>
      <c r="Q130" s="52">
        <v>1.1488500511999999E-5</v>
      </c>
      <c r="R130" s="52" t="s">
        <v>441</v>
      </c>
      <c r="S130" s="52" t="s">
        <v>441</v>
      </c>
      <c r="T130" s="52">
        <v>1.0052437948E-4</v>
      </c>
      <c r="U130" s="52" t="s">
        <v>441</v>
      </c>
      <c r="V130" s="52" t="s">
        <v>441</v>
      </c>
      <c r="W130" s="52">
        <v>7.1803128199999997E-3</v>
      </c>
      <c r="X130" s="52" t="s">
        <v>441</v>
      </c>
      <c r="Y130" s="52" t="s">
        <v>441</v>
      </c>
      <c r="Z130" s="52" t="s">
        <v>441</v>
      </c>
      <c r="AA130" s="52" t="s">
        <v>441</v>
      </c>
      <c r="AB130" s="52">
        <v>1.4360625639999998E-5</v>
      </c>
      <c r="AC130" s="52">
        <v>1.4360625639999998E-3</v>
      </c>
      <c r="AD130" s="52" t="s">
        <v>441</v>
      </c>
      <c r="AE130" s="33"/>
      <c r="AF130" s="52" t="s">
        <v>441</v>
      </c>
      <c r="AG130" s="52" t="s">
        <v>441</v>
      </c>
      <c r="AH130" s="52" t="s">
        <v>441</v>
      </c>
      <c r="AI130" s="52" t="s">
        <v>441</v>
      </c>
      <c r="AJ130" s="52" t="s">
        <v>441</v>
      </c>
      <c r="AK130" s="52">
        <v>0.71803128199999988</v>
      </c>
      <c r="AL130" s="120" t="s">
        <v>299</v>
      </c>
    </row>
    <row r="131" spans="1:38" ht="26.45" customHeight="1" thickBot="1" x14ac:dyDescent="0.25">
      <c r="A131" s="49" t="s">
        <v>287</v>
      </c>
      <c r="B131" s="53" t="s">
        <v>302</v>
      </c>
      <c r="C131" s="61" t="s">
        <v>303</v>
      </c>
      <c r="D131" s="51"/>
      <c r="E131" s="52" t="s">
        <v>442</v>
      </c>
      <c r="F131" s="52">
        <v>2.8149659999999999E-4</v>
      </c>
      <c r="G131" s="52" t="s">
        <v>442</v>
      </c>
      <c r="H131" s="52" t="s">
        <v>441</v>
      </c>
      <c r="I131" s="52" t="s">
        <v>442</v>
      </c>
      <c r="J131" s="52" t="s">
        <v>442</v>
      </c>
      <c r="K131" s="52" t="s">
        <v>442</v>
      </c>
      <c r="L131" s="52" t="s">
        <v>442</v>
      </c>
      <c r="M131" s="52" t="s">
        <v>442</v>
      </c>
      <c r="N131" s="52" t="s">
        <v>435</v>
      </c>
      <c r="O131" s="52">
        <v>4.8256560000000046E-5</v>
      </c>
      <c r="P131" s="52">
        <v>6.514635600000006E-4</v>
      </c>
      <c r="Q131" s="52">
        <v>4.0213800000000039E-7</v>
      </c>
      <c r="R131" s="52">
        <v>6.4342080000000063E-6</v>
      </c>
      <c r="S131" s="52">
        <v>9.8925948000000018E-4</v>
      </c>
      <c r="T131" s="52">
        <v>1.206414E-4</v>
      </c>
      <c r="U131" s="52" t="s">
        <v>441</v>
      </c>
      <c r="V131" s="52" t="s">
        <v>441</v>
      </c>
      <c r="W131" s="52">
        <v>0.16085520000000014</v>
      </c>
      <c r="X131" s="52" t="s">
        <v>441</v>
      </c>
      <c r="Y131" s="52" t="s">
        <v>441</v>
      </c>
      <c r="Z131" s="52" t="s">
        <v>441</v>
      </c>
      <c r="AA131" s="52" t="s">
        <v>441</v>
      </c>
      <c r="AB131" s="52">
        <v>1.6085520000000002E-8</v>
      </c>
      <c r="AC131" s="52">
        <v>4.0213800000000001E-2</v>
      </c>
      <c r="AD131" s="52">
        <v>8.0427599999999995E-3</v>
      </c>
      <c r="AE131" s="33"/>
      <c r="AF131" s="52" t="s">
        <v>441</v>
      </c>
      <c r="AG131" s="52" t="s">
        <v>441</v>
      </c>
      <c r="AH131" s="52" t="s">
        <v>441</v>
      </c>
      <c r="AI131" s="52" t="s">
        <v>441</v>
      </c>
      <c r="AJ131" s="52" t="s">
        <v>441</v>
      </c>
      <c r="AK131" s="52">
        <v>0.402138</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33"/>
      <c r="AF132" s="52" t="s">
        <v>441</v>
      </c>
      <c r="AG132" s="52" t="s">
        <v>441</v>
      </c>
      <c r="AH132" s="52" t="s">
        <v>441</v>
      </c>
      <c r="AI132" s="52" t="s">
        <v>441</v>
      </c>
      <c r="AJ132" s="52" t="s">
        <v>441</v>
      </c>
      <c r="AK132" s="52" t="s">
        <v>435</v>
      </c>
      <c r="AL132" s="120" t="s">
        <v>426</v>
      </c>
    </row>
    <row r="133" spans="1:38" ht="26.45" customHeight="1" thickBot="1" x14ac:dyDescent="0.25">
      <c r="A133" s="49" t="s">
        <v>287</v>
      </c>
      <c r="B133" s="53" t="s">
        <v>306</v>
      </c>
      <c r="C133" s="61" t="s">
        <v>307</v>
      </c>
      <c r="D133" s="51"/>
      <c r="E133" s="52">
        <v>7.7302499999999999E-4</v>
      </c>
      <c r="F133" s="52">
        <v>1.2180999999999999E-5</v>
      </c>
      <c r="G133" s="52">
        <v>1.05881E-4</v>
      </c>
      <c r="H133" s="52" t="s">
        <v>441</v>
      </c>
      <c r="I133" s="52">
        <v>3.2513900000000001E-5</v>
      </c>
      <c r="J133" s="52">
        <v>3.2513900000000001E-5</v>
      </c>
      <c r="K133" s="52">
        <v>3.6130720000000004E-5</v>
      </c>
      <c r="L133" s="52" t="s">
        <v>441</v>
      </c>
      <c r="M133" s="52">
        <v>1.3118E-4</v>
      </c>
      <c r="N133" s="52">
        <v>2.8138110000000002E-5</v>
      </c>
      <c r="O133" s="52">
        <v>4.7131100000000005E-6</v>
      </c>
      <c r="P133" s="52">
        <v>1.3961299999999998E-3</v>
      </c>
      <c r="Q133" s="52">
        <v>1.275257E-5</v>
      </c>
      <c r="R133" s="52">
        <v>1.2705720000000002E-5</v>
      </c>
      <c r="S133" s="52">
        <v>1.1646910000000001E-5</v>
      </c>
      <c r="T133" s="52">
        <v>1.6238210000000001E-5</v>
      </c>
      <c r="U133" s="52">
        <v>1.8533860000000003E-5</v>
      </c>
      <c r="V133" s="52">
        <v>1.5003244000000001E-4</v>
      </c>
      <c r="W133" s="52">
        <v>2.5299E-5</v>
      </c>
      <c r="X133" s="52">
        <v>1.2368399999999999E-8</v>
      </c>
      <c r="Y133" s="52">
        <v>6.7557699999999997E-9</v>
      </c>
      <c r="Z133" s="52">
        <v>6.0342800000000004E-9</v>
      </c>
      <c r="AA133" s="52">
        <v>6.5496300000000003E-9</v>
      </c>
      <c r="AB133" s="52">
        <v>3.1708079999999994E-8</v>
      </c>
      <c r="AC133" s="52">
        <v>1.4054999999999997E-4</v>
      </c>
      <c r="AD133" s="52">
        <v>3.8416999999999992E-4</v>
      </c>
      <c r="AE133" s="33"/>
      <c r="AF133" s="52" t="s">
        <v>441</v>
      </c>
      <c r="AG133" s="52" t="s">
        <v>441</v>
      </c>
      <c r="AH133" s="52" t="s">
        <v>441</v>
      </c>
      <c r="AI133" s="52" t="s">
        <v>441</v>
      </c>
      <c r="AJ133" s="52" t="s">
        <v>441</v>
      </c>
      <c r="AK133" s="52">
        <v>937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2.7030000000000006E-4</v>
      </c>
      <c r="F135" s="52">
        <v>1.0455000000000001E-4</v>
      </c>
      <c r="G135" s="52">
        <v>9.3500000000000003E-6</v>
      </c>
      <c r="H135" s="52">
        <v>1.224E-5</v>
      </c>
      <c r="I135" s="52">
        <v>3.5615000000000006E-4</v>
      </c>
      <c r="J135" s="52">
        <v>3.8335000000000002E-4</v>
      </c>
      <c r="K135" s="52">
        <v>3.9440000000000005E-4</v>
      </c>
      <c r="L135" s="52">
        <v>1.4958300000000003E-4</v>
      </c>
      <c r="M135" s="52">
        <v>4.7455500000000003E-3</v>
      </c>
      <c r="N135" s="52">
        <v>4.1650000000000003E-5</v>
      </c>
      <c r="O135" s="52">
        <v>8.5000000000000016E-6</v>
      </c>
      <c r="P135" s="52">
        <v>8.5680000000000021E-7</v>
      </c>
      <c r="Q135" s="52">
        <v>3.485E-5</v>
      </c>
      <c r="R135" s="52">
        <v>8.5000000000000012E-7</v>
      </c>
      <c r="S135" s="52">
        <v>1.7000000000000003E-5</v>
      </c>
      <c r="T135" s="52">
        <v>3.0599999999999999E-6</v>
      </c>
      <c r="U135" s="52">
        <v>5.9500000000000015E-6</v>
      </c>
      <c r="V135" s="52">
        <v>1.4900500000000001E-3</v>
      </c>
      <c r="W135" s="52">
        <v>5.1000000000000004E-3</v>
      </c>
      <c r="X135" s="52">
        <v>1.9805000000000004E-4</v>
      </c>
      <c r="Y135" s="52">
        <v>3.9355E-4</v>
      </c>
      <c r="Z135" s="52">
        <v>4.8280000000000003E-4</v>
      </c>
      <c r="AA135" s="52">
        <v>1.0863E-4</v>
      </c>
      <c r="AB135" s="52">
        <v>1.1830300000000001E-3</v>
      </c>
      <c r="AC135" s="52">
        <v>7.6499999999999996E-6</v>
      </c>
      <c r="AD135" s="52">
        <v>9.1800000000000001E-8</v>
      </c>
      <c r="AE135" s="33"/>
      <c r="AF135" s="52" t="s">
        <v>441</v>
      </c>
      <c r="AG135" s="52" t="s">
        <v>441</v>
      </c>
      <c r="AH135" s="52" t="s">
        <v>441</v>
      </c>
      <c r="AI135" s="52" t="s">
        <v>441</v>
      </c>
      <c r="AJ135" s="52" t="s">
        <v>441</v>
      </c>
      <c r="AK135" s="52">
        <v>8.5000000000000006E-2</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6.9194632768466904E-4</v>
      </c>
      <c r="F139" s="52">
        <v>3.3747718926598435E-3</v>
      </c>
      <c r="G139" s="52">
        <v>9.4353658192116736E-3</v>
      </c>
      <c r="H139" s="52" t="s">
        <v>441</v>
      </c>
      <c r="I139" s="52">
        <v>4.2869102260087114E-3</v>
      </c>
      <c r="J139" s="52">
        <v>4.2869102260087114E-3</v>
      </c>
      <c r="K139" s="52">
        <v>4.2869102260087114E-3</v>
      </c>
      <c r="L139" s="52" t="s">
        <v>441</v>
      </c>
      <c r="M139" s="52">
        <v>1.1753909322067074E-2</v>
      </c>
      <c r="N139" s="52">
        <v>4.8199994350714294E-2</v>
      </c>
      <c r="O139" s="52">
        <v>1.1191437853196867E-4</v>
      </c>
      <c r="P139" s="52">
        <v>1.2E-5</v>
      </c>
      <c r="Q139" s="52">
        <v>3.459102259900697E-5</v>
      </c>
      <c r="R139" s="52">
        <v>2.4165802260087114E-4</v>
      </c>
      <c r="S139" s="52">
        <v>1.629545423743032E-3</v>
      </c>
      <c r="T139" s="52">
        <v>1.645648587585366E-4</v>
      </c>
      <c r="U139" s="52" t="s">
        <v>441</v>
      </c>
      <c r="V139" s="52">
        <v>0.18807412429547046</v>
      </c>
      <c r="W139" s="52">
        <v>0.10455092655369339</v>
      </c>
      <c r="X139" s="52">
        <v>1.1103655084823173E-3</v>
      </c>
      <c r="Y139" s="52">
        <v>2.2639731921074045E-3</v>
      </c>
      <c r="Z139" s="52">
        <v>2.0265731921074045E-3</v>
      </c>
      <c r="AA139" s="52">
        <v>1.6182147175263942E-3</v>
      </c>
      <c r="AB139" s="52">
        <v>7.0191266102235207E-3</v>
      </c>
      <c r="AC139" s="52" t="s">
        <v>441</v>
      </c>
      <c r="AD139" s="52" t="s">
        <v>441</v>
      </c>
      <c r="AE139" s="33"/>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114">
        <f>SUM(E14:E140)</f>
        <v>15.108140701534484</v>
      </c>
      <c r="F141" s="68">
        <f>SUM(F14:F140)</f>
        <v>4.5206004537040725</v>
      </c>
      <c r="G141" s="115">
        <f t="shared" ref="G141:AD141" si="0">SUM(G14:G140)</f>
        <v>46.21618629582354</v>
      </c>
      <c r="H141" s="68">
        <f>SUM(H14:H140)</f>
        <v>4.7746666969108755</v>
      </c>
      <c r="I141" s="115">
        <f t="shared" si="0"/>
        <v>1.0488833255117396</v>
      </c>
      <c r="J141" s="68">
        <f t="shared" si="0"/>
        <v>2.3219532774753264</v>
      </c>
      <c r="K141" s="68">
        <f t="shared" si="0"/>
        <v>4.6997140084697104</v>
      </c>
      <c r="L141" s="68">
        <f t="shared" si="0"/>
        <v>8.1066073785630979E-2</v>
      </c>
      <c r="M141" s="116">
        <f t="shared" si="0"/>
        <v>104.12233822531554</v>
      </c>
      <c r="N141" s="68">
        <f t="shared" si="0"/>
        <v>0.96759965352694877</v>
      </c>
      <c r="O141" s="68">
        <f t="shared" si="0"/>
        <v>0.12942582109857775</v>
      </c>
      <c r="P141" s="68">
        <f t="shared" si="0"/>
        <v>1.0078562942809991E-2</v>
      </c>
      <c r="Q141" s="68">
        <f t="shared" si="0"/>
        <v>0.14341950900214423</v>
      </c>
      <c r="R141" s="68">
        <f>SUM(R14:R140)</f>
        <v>0.23158919023783972</v>
      </c>
      <c r="S141" s="68">
        <f t="shared" si="0"/>
        <v>3.2635763412779331</v>
      </c>
      <c r="T141" s="68">
        <f t="shared" si="0"/>
        <v>1.8757555589113792</v>
      </c>
      <c r="U141" s="68">
        <f t="shared" si="0"/>
        <v>2.1450615292332803E-2</v>
      </c>
      <c r="V141" s="68">
        <f t="shared" si="0"/>
        <v>5.6537219765606608</v>
      </c>
      <c r="W141" s="68">
        <f t="shared" si="0"/>
        <v>0.52467498244141253</v>
      </c>
      <c r="X141" s="68">
        <f t="shared" si="0"/>
        <v>9.4093863803582766E-3</v>
      </c>
      <c r="Y141" s="68">
        <f t="shared" si="0"/>
        <v>3.3799780677172632E-2</v>
      </c>
      <c r="Z141" s="117">
        <f t="shared" si="0"/>
        <v>1.6089071635202703E-2</v>
      </c>
      <c r="AA141" s="68">
        <f t="shared" si="0"/>
        <v>8.8667661274367E-3</v>
      </c>
      <c r="AB141" s="116">
        <f t="shared" si="0"/>
        <v>6.8199421591330314E-2</v>
      </c>
      <c r="AC141" s="68">
        <f t="shared" si="0"/>
        <v>0.10191390673225746</v>
      </c>
      <c r="AD141" s="68">
        <f t="shared" si="0"/>
        <v>1.541981003612718E-2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15.108140701534484</v>
      </c>
      <c r="F152" s="110">
        <f>SUM(F$141, F$151, IF(AND(ISNUMBER(SEARCH($B$4,"AT|BE|CH|GB|IE|LT|LU|NL")),SUM(F$143:F$149)&gt;0),SUM(F$143:F$149)-SUM(F$27:F$33),0))</f>
        <v>4.5206004537040725</v>
      </c>
      <c r="G152" s="10">
        <f t="shared" ref="G152:AC152" si="1">SUM(G$141, G$151, IF(AND(ISNUMBER(SEARCH($B$4,"AT|BE|CH|GB|IE|LT|LU|NL")),SUM(G$143:G$149)&gt;0),SUM(G$143:G$149)-SUM(G$27:G$33),0))</f>
        <v>46.21618629582354</v>
      </c>
      <c r="H152" s="10">
        <f t="shared" si="1"/>
        <v>4.7746666969108755</v>
      </c>
      <c r="I152" s="10">
        <f t="shared" si="1"/>
        <v>1.0488833255117396</v>
      </c>
      <c r="J152" s="10">
        <f t="shared" si="1"/>
        <v>2.3219532774753264</v>
      </c>
      <c r="K152" s="10">
        <f t="shared" si="1"/>
        <v>4.6997140084697104</v>
      </c>
      <c r="L152" s="10">
        <f t="shared" si="1"/>
        <v>8.1066073785630979E-2</v>
      </c>
      <c r="M152" s="10">
        <f t="shared" si="1"/>
        <v>104.12233822531554</v>
      </c>
      <c r="N152" s="10">
        <f t="shared" si="1"/>
        <v>0.96759965352694877</v>
      </c>
      <c r="O152" s="10">
        <f t="shared" si="1"/>
        <v>0.12942582109857775</v>
      </c>
      <c r="P152" s="10">
        <f t="shared" si="1"/>
        <v>1.0078562942809991E-2</v>
      </c>
      <c r="Q152" s="10">
        <f t="shared" si="1"/>
        <v>0.14341950900214423</v>
      </c>
      <c r="R152" s="10">
        <f t="shared" si="1"/>
        <v>0.23158919023783972</v>
      </c>
      <c r="S152" s="10">
        <f t="shared" si="1"/>
        <v>3.2635763412779331</v>
      </c>
      <c r="T152" s="10">
        <f t="shared" si="1"/>
        <v>1.8757555589113792</v>
      </c>
      <c r="U152" s="10">
        <f t="shared" si="1"/>
        <v>2.1450615292332803E-2</v>
      </c>
      <c r="V152" s="10">
        <f t="shared" si="1"/>
        <v>5.6537219765606608</v>
      </c>
      <c r="W152" s="10">
        <f t="shared" si="1"/>
        <v>0.52467498244141253</v>
      </c>
      <c r="X152" s="10">
        <f t="shared" si="1"/>
        <v>9.4093863803582766E-3</v>
      </c>
      <c r="Y152" s="10">
        <f t="shared" si="1"/>
        <v>3.3799780677172632E-2</v>
      </c>
      <c r="Z152" s="10">
        <f t="shared" si="1"/>
        <v>1.6089071635202703E-2</v>
      </c>
      <c r="AA152" s="10">
        <f t="shared" si="1"/>
        <v>8.8667661274367E-3</v>
      </c>
      <c r="AB152" s="10">
        <f t="shared" si="1"/>
        <v>6.8199421591330314E-2</v>
      </c>
      <c r="AC152" s="10">
        <f t="shared" si="1"/>
        <v>0.10191390673225746</v>
      </c>
      <c r="AD152" s="10">
        <f>SUM(AD$141, AD$151, IF(AND(ISNUMBER(SEARCH($B$4,"AT|BE|CH|GB|IE|LT|LU|NL")),SUM(AD$143:AD$149)&gt;0),SUM(AD$143:AD$149)-SUM(AD$27:AD$33),0))</f>
        <v>1.541981003612718E-2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14.102078719404606</v>
      </c>
      <c r="F154" s="110">
        <f>SUM(F$141, F$153, -1 * IF(OR($B$6=2005,$B$6&gt;=2020),SUM(F$99:F$122),0), IF(AND(ISNUMBER(SEARCH($B$4,"AT|BE|CH|GB|IE|LT|LU|NL")),SUM(F$143:F$149)&gt;0),SUM(F$143:F$149)-SUM(F$27:F$33),0))</f>
        <v>2.9971801241807432</v>
      </c>
      <c r="G154" s="10">
        <f>SUM(G$141, G$153, IF(AND(ISNUMBER(SEARCH($B$4,"AT|BE|CH|GB|IE|LT|LU|NL")),SUM(G$143:G$149)&gt;0),SUM(G$143:G$149)-SUM(G$27:G$33),0))</f>
        <v>46.21618629582354</v>
      </c>
      <c r="H154" s="10">
        <f>SUM(H$141, H$153, IF(AND(ISNUMBER(SEARCH($B$4,"AT|BE|CH|GB|IE|LT|LU|NL")),SUM(H$143:H$149)&gt;0),SUM(H$143:H$149)-SUM(H$27:H$33),0))</f>
        <v>4.7746666969108755</v>
      </c>
      <c r="I154" s="10">
        <f t="shared" ref="I154:AD154" si="2">SUM(I$141, I$153, IF(AND(ISNUMBER(SEARCH($B$4,"AT|BE|CH|GB|IE|LT|LU|NL")),SUM(I$143:I$149)&gt;0),SUM(I$143:I$149)-SUM(I$27:I$33),0))</f>
        <v>1.0488833255117396</v>
      </c>
      <c r="J154" s="10">
        <f t="shared" si="2"/>
        <v>2.3219532774753264</v>
      </c>
      <c r="K154" s="10">
        <f t="shared" si="2"/>
        <v>4.6997140084697104</v>
      </c>
      <c r="L154" s="10">
        <f t="shared" si="2"/>
        <v>8.1066073785630979E-2</v>
      </c>
      <c r="M154" s="10">
        <f t="shared" si="2"/>
        <v>104.12233822531554</v>
      </c>
      <c r="N154" s="10">
        <f t="shared" si="2"/>
        <v>0.96759965352694877</v>
      </c>
      <c r="O154" s="10">
        <f t="shared" si="2"/>
        <v>0.12942582109857775</v>
      </c>
      <c r="P154" s="10">
        <f t="shared" si="2"/>
        <v>1.0078562942809991E-2</v>
      </c>
      <c r="Q154" s="10">
        <f t="shared" si="2"/>
        <v>0.14341950900214423</v>
      </c>
      <c r="R154" s="10">
        <f t="shared" si="2"/>
        <v>0.23158919023783972</v>
      </c>
      <c r="S154" s="10">
        <f t="shared" si="2"/>
        <v>3.2635763412779331</v>
      </c>
      <c r="T154" s="10">
        <f t="shared" si="2"/>
        <v>1.8757555589113792</v>
      </c>
      <c r="U154" s="10">
        <f t="shared" si="2"/>
        <v>2.1450615292332803E-2</v>
      </c>
      <c r="V154" s="10">
        <f t="shared" si="2"/>
        <v>5.6537219765606608</v>
      </c>
      <c r="W154" s="10">
        <f t="shared" si="2"/>
        <v>0.52467498244141253</v>
      </c>
      <c r="X154" s="10">
        <f t="shared" si="2"/>
        <v>9.4093863803582766E-3</v>
      </c>
      <c r="Y154" s="10">
        <f t="shared" si="2"/>
        <v>3.3799780677172632E-2</v>
      </c>
      <c r="Z154" s="10">
        <f t="shared" si="2"/>
        <v>1.6089071635202703E-2</v>
      </c>
      <c r="AA154" s="10">
        <f t="shared" si="2"/>
        <v>8.8667661274367E-3</v>
      </c>
      <c r="AB154" s="10">
        <f t="shared" si="2"/>
        <v>6.8199421591330314E-2</v>
      </c>
      <c r="AC154" s="10">
        <f t="shared" si="2"/>
        <v>0.10191390673225746</v>
      </c>
      <c r="AD154" s="10">
        <f t="shared" si="2"/>
        <v>1.541981003612718E-2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1.651636335679</v>
      </c>
      <c r="F157" s="112">
        <v>2.4561686094592186</v>
      </c>
      <c r="G157" s="112">
        <v>0.10858850841095399</v>
      </c>
      <c r="H157" s="112" t="s">
        <v>441</v>
      </c>
      <c r="I157" s="112">
        <v>2.9020198685193298E-2</v>
      </c>
      <c r="J157" s="112">
        <v>2.9020198685193298E-2</v>
      </c>
      <c r="K157" s="112">
        <v>2.9020198685193298E-2</v>
      </c>
      <c r="L157" s="112">
        <v>4.3530298027789948E-3</v>
      </c>
      <c r="M157" s="112">
        <v>0.29957242106850801</v>
      </c>
      <c r="N157" s="112" t="s">
        <v>441</v>
      </c>
      <c r="O157" s="112" t="s">
        <v>441</v>
      </c>
      <c r="P157" s="112" t="s">
        <v>441</v>
      </c>
      <c r="Q157" s="112" t="s">
        <v>441</v>
      </c>
      <c r="R157" s="112" t="s">
        <v>441</v>
      </c>
      <c r="S157" s="112" t="s">
        <v>441</v>
      </c>
      <c r="T157" s="112" t="s">
        <v>441</v>
      </c>
      <c r="U157" s="112" t="s">
        <v>441</v>
      </c>
      <c r="V157" s="112" t="s">
        <v>441</v>
      </c>
      <c r="W157" s="112">
        <v>7.7563219246080594E-3</v>
      </c>
      <c r="X157" s="112" t="s">
        <v>441</v>
      </c>
      <c r="Y157" s="112" t="s">
        <v>441</v>
      </c>
      <c r="Z157" s="112" t="s">
        <v>441</v>
      </c>
      <c r="AA157" s="112" t="s">
        <v>441</v>
      </c>
      <c r="AB157" s="112" t="s">
        <v>441</v>
      </c>
      <c r="AC157" s="112" t="s">
        <v>441</v>
      </c>
      <c r="AD157" s="112" t="s">
        <v>441</v>
      </c>
      <c r="AE157" s="43"/>
      <c r="AF157" s="16">
        <v>5700.8966145869244</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7.3977203159373978E-2</v>
      </c>
      <c r="F158" s="112">
        <v>0.10956492541808209</v>
      </c>
      <c r="G158" s="112">
        <v>4.843923258784486E-3</v>
      </c>
      <c r="H158" s="112" t="s">
        <v>441</v>
      </c>
      <c r="I158" s="112">
        <v>1.2206526790818129E-4</v>
      </c>
      <c r="J158" s="112">
        <v>1.2206526790818129E-4</v>
      </c>
      <c r="K158" s="112">
        <v>1.2206526790818129E-4</v>
      </c>
      <c r="L158" s="112">
        <v>1.8309790186227195E-5</v>
      </c>
      <c r="M158" s="112">
        <v>2.0936999317734569E-2</v>
      </c>
      <c r="N158" s="112" t="s">
        <v>441</v>
      </c>
      <c r="O158" s="112" t="s">
        <v>441</v>
      </c>
      <c r="P158" s="112" t="s">
        <v>441</v>
      </c>
      <c r="Q158" s="112" t="s">
        <v>441</v>
      </c>
      <c r="R158" s="112" t="s">
        <v>441</v>
      </c>
      <c r="S158" s="112" t="s">
        <v>441</v>
      </c>
      <c r="T158" s="112" t="s">
        <v>441</v>
      </c>
      <c r="U158" s="112" t="s">
        <v>441</v>
      </c>
      <c r="V158" s="112" t="s">
        <v>441</v>
      </c>
      <c r="W158" s="112">
        <v>3.459945013202592E-4</v>
      </c>
      <c r="X158" s="112" t="s">
        <v>441</v>
      </c>
      <c r="Y158" s="112" t="s">
        <v>441</v>
      </c>
      <c r="Z158" s="112" t="s">
        <v>441</v>
      </c>
      <c r="AA158" s="112" t="s">
        <v>441</v>
      </c>
      <c r="AB158" s="112" t="s">
        <v>441</v>
      </c>
      <c r="AC158" s="112" t="s">
        <v>441</v>
      </c>
      <c r="AD158" s="112" t="s">
        <v>441</v>
      </c>
      <c r="AE158" s="43"/>
      <c r="AF158" s="16">
        <v>254.30595847039055</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1.7603743041892959</v>
      </c>
      <c r="F159" s="112">
        <v>7.8641635630927353E-2</v>
      </c>
      <c r="G159" s="112">
        <v>9.8288963260047796E-2</v>
      </c>
      <c r="H159" s="112" t="s">
        <v>441</v>
      </c>
      <c r="I159" s="112">
        <v>4.0426622351707998E-2</v>
      </c>
      <c r="J159" s="112">
        <v>4.7558134798216294E-2</v>
      </c>
      <c r="K159" s="112">
        <v>4.7558134798216294E-2</v>
      </c>
      <c r="L159" s="112">
        <v>2.0346445137575586E-3</v>
      </c>
      <c r="M159" s="112">
        <v>0.1621638048317238</v>
      </c>
      <c r="N159" s="112">
        <v>5.4089900000000007E-3</v>
      </c>
      <c r="O159" s="112">
        <v>4.3751E-4</v>
      </c>
      <c r="P159" s="112">
        <v>1.1732099999999998E-3</v>
      </c>
      <c r="Q159" s="112">
        <v>3.8398400000000002E-3</v>
      </c>
      <c r="R159" s="112">
        <v>4.3470100000000001E-3</v>
      </c>
      <c r="S159" s="112">
        <v>3.6724549999999995E-2</v>
      </c>
      <c r="T159" s="112">
        <v>0.14824100000000001</v>
      </c>
      <c r="U159" s="112">
        <v>4.4099300000000003E-3</v>
      </c>
      <c r="V159" s="112">
        <v>4.8321599999999992E-2</v>
      </c>
      <c r="W159" s="112">
        <v>6.4190600000000007E-3</v>
      </c>
      <c r="X159" s="112">
        <v>9.0984999999999997E-5</v>
      </c>
      <c r="Y159" s="112">
        <v>4.7233999999999997E-4</v>
      </c>
      <c r="Z159" s="112">
        <v>4.3751E-4</v>
      </c>
      <c r="AA159" s="112">
        <v>6.8132000000000004E-5</v>
      </c>
      <c r="AB159" s="112">
        <v>1.0689670000000001E-3</v>
      </c>
      <c r="AC159" s="112">
        <v>3.43042E-3</v>
      </c>
      <c r="AD159" s="112">
        <v>3.3831399999999998E-3</v>
      </c>
      <c r="AE159" s="43"/>
      <c r="AF159" s="16">
        <v>1719.2234294173106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13">
        <v>967</v>
      </c>
      <c r="H162" s="113" t="s">
        <v>443</v>
      </c>
      <c r="I162" s="113" t="s">
        <v>441</v>
      </c>
      <c r="J162" s="113" t="s">
        <v>441</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23" priority="9" operator="containsText" text="NR">
      <formula>NOT(ISERROR(SEARCH("NR",E14)))</formula>
    </cfRule>
  </conditionalFormatting>
  <conditionalFormatting sqref="E14:AD140 AF14:AK140">
    <cfRule type="containsText" dxfId="22" priority="1" operator="containsText" text="NA">
      <formula>NOT(ISERROR(SEARCH("NA",E14)))</formula>
    </cfRule>
    <cfRule type="containsText" dxfId="21" priority="2" operator="containsText" text="IE">
      <formula>NOT(ISERROR(SEARCH("IE",E14)))</formula>
    </cfRule>
    <cfRule type="containsText" dxfId="20" priority="3" operator="containsText" text="NE">
      <formula>NOT(ISERROR(SEARCH("NE",E14)))</formula>
    </cfRule>
    <cfRule type="containsText" dxfId="19" priority="4" operator="containsText" text="NO">
      <formula>NOT(ISERROR(SEARCH("NO",E14)))</formula>
    </cfRule>
  </conditionalFormatting>
  <conditionalFormatting sqref="AF14:AK140 E14:AD141">
    <cfRule type="cellIs" dxfId="18" priority="6" operator="equal">
      <formula>0</formula>
    </cfRule>
  </conditionalFormatting>
  <conditionalFormatting sqref="AF23:AK140 E23:AD141 E157:AK164">
    <cfRule type="cellIs" dxfId="17" priority="5" operator="lessThanOrEqual">
      <formula>0</formula>
    </cfRule>
  </conditionalFormatting>
  <conditionalFormatting sqref="AF23:AK140 E23:AD141">
    <cfRule type="cellIs" dxfId="16" priority="7" operator="equal">
      <formula>"NR"</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2301-2584-45EC-AD5D-88A1E452495D}">
  <dimension ref="A1:AL170"/>
  <sheetViews>
    <sheetView zoomScale="80" zoomScaleNormal="80" workbookViewId="0">
      <pane xSplit="4" ySplit="13" topLeftCell="E153"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2022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2022</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9.2110564000000006E-3</v>
      </c>
      <c r="F14" s="52">
        <v>1.1336684800000001E-4</v>
      </c>
      <c r="G14" s="52">
        <v>6.5894480400000011E-3</v>
      </c>
      <c r="H14" s="52" t="s">
        <v>441</v>
      </c>
      <c r="I14" s="52">
        <v>1.1336684800000001E-4</v>
      </c>
      <c r="J14" s="52">
        <v>4.5346739200000005E-4</v>
      </c>
      <c r="K14" s="52">
        <v>9.2110564000000002E-4</v>
      </c>
      <c r="L14" s="52">
        <v>3.797789408000001E-5</v>
      </c>
      <c r="M14" s="52">
        <v>2.2956786719999997E-3</v>
      </c>
      <c r="N14" s="52">
        <v>5.7675383920000002E-4</v>
      </c>
      <c r="O14" s="52">
        <v>1.9272364160000005E-4</v>
      </c>
      <c r="P14" s="52">
        <v>1.9272364160000005E-4</v>
      </c>
      <c r="Q14" s="52">
        <v>2.5649249359999999E-4</v>
      </c>
      <c r="R14" s="52">
        <v>1.9272364160000005E-4</v>
      </c>
      <c r="S14" s="52">
        <v>3.854472832000001E-4</v>
      </c>
      <c r="T14" s="52">
        <v>1.9272364160000005E-4</v>
      </c>
      <c r="U14" s="52">
        <v>9.6220112240000006E-4</v>
      </c>
      <c r="V14" s="52">
        <v>2.5649249359999999E-4</v>
      </c>
      <c r="W14" s="52">
        <v>7.0854280000000002E-5</v>
      </c>
      <c r="X14" s="52" t="s">
        <v>441</v>
      </c>
      <c r="Y14" s="52" t="s">
        <v>441</v>
      </c>
      <c r="Z14" s="52" t="s">
        <v>441</v>
      </c>
      <c r="AA14" s="52">
        <v>2.1120054208599999E-4</v>
      </c>
      <c r="AB14" s="52">
        <v>2.1120054208599999E-4</v>
      </c>
      <c r="AC14" s="52" t="s">
        <v>441</v>
      </c>
      <c r="AD14" s="52" t="s">
        <v>441</v>
      </c>
      <c r="AE14" s="33"/>
      <c r="AF14" s="52">
        <v>141.70856000000001</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5.2884981059601703E-3</v>
      </c>
      <c r="F17" s="52">
        <v>4.616131268524857E-4</v>
      </c>
      <c r="G17" s="52">
        <v>3.5278964681939138E-6</v>
      </c>
      <c r="H17" s="52" t="s">
        <v>441</v>
      </c>
      <c r="I17" s="52">
        <v>1.8404923756282338E-4</v>
      </c>
      <c r="J17" s="52">
        <v>1.8404923756282338E-4</v>
      </c>
      <c r="K17" s="52">
        <v>1.8404923756282338E-4</v>
      </c>
      <c r="L17" s="52">
        <v>9.8803449502512925E-5</v>
      </c>
      <c r="M17" s="52">
        <v>8.851823273357427E-4</v>
      </c>
      <c r="N17" s="52">
        <v>8.1904037588597131E-7</v>
      </c>
      <c r="O17" s="52">
        <v>6.2216512572488562E-8</v>
      </c>
      <c r="P17" s="52">
        <v>6.7321815434931428E-6</v>
      </c>
      <c r="Q17" s="52">
        <v>1.3150860080542855E-6</v>
      </c>
      <c r="R17" s="52">
        <v>1.8951606260470569E-6</v>
      </c>
      <c r="S17" s="52">
        <v>1.9616731252094107E-6</v>
      </c>
      <c r="T17" s="52">
        <v>2.070102260470571E-7</v>
      </c>
      <c r="U17" s="52">
        <v>1.5769307546714854E-6</v>
      </c>
      <c r="V17" s="52">
        <v>2.6265563130879624E-4</v>
      </c>
      <c r="W17" s="52">
        <v>1.2309429999999998E-5</v>
      </c>
      <c r="X17" s="52">
        <v>1.6705654999999997E-8</v>
      </c>
      <c r="Y17" s="52">
        <v>1.3188674999999996E-7</v>
      </c>
      <c r="Z17" s="52">
        <v>1.4947164999999998E-8</v>
      </c>
      <c r="AA17" s="52">
        <v>1.3188674999999999E-8</v>
      </c>
      <c r="AB17" s="52">
        <v>1.7672824499999996E-7</v>
      </c>
      <c r="AC17" s="52" t="s">
        <v>441</v>
      </c>
      <c r="AD17" s="52" t="s">
        <v>441</v>
      </c>
      <c r="AE17" s="33"/>
      <c r="AF17" s="52">
        <v>19.305575080542855</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3.161367557793645E-2</v>
      </c>
      <c r="F18" s="52">
        <v>2.1819437769372498E-3</v>
      </c>
      <c r="G18" s="52">
        <v>2.2044508452255401E-5</v>
      </c>
      <c r="H18" s="52" t="s">
        <v>441</v>
      </c>
      <c r="I18" s="52">
        <v>1.1628937868245601E-3</v>
      </c>
      <c r="J18" s="52">
        <v>1.1628937868245601E-3</v>
      </c>
      <c r="K18" s="52">
        <v>1.1628937868245601E-3</v>
      </c>
      <c r="L18" s="52">
        <v>6.3780806904374242E-4</v>
      </c>
      <c r="M18" s="52">
        <v>4.7114090759108997E-3</v>
      </c>
      <c r="N18" s="52">
        <v>4.9121523623740006E-6</v>
      </c>
      <c r="O18" s="52">
        <v>3.7089154026570003E-7</v>
      </c>
      <c r="P18" s="52">
        <v>2.4679417895357999E-5</v>
      </c>
      <c r="Q18" s="52">
        <v>5.0124683662694993E-6</v>
      </c>
      <c r="R18" s="52">
        <v>1.1800892375655999E-5</v>
      </c>
      <c r="S18" s="52">
        <v>1.2594083971548199E-5</v>
      </c>
      <c r="T18" s="52">
        <v>8.8472651281119997E-7</v>
      </c>
      <c r="U18" s="52">
        <v>8.1720074800374997E-6</v>
      </c>
      <c r="V18" s="52">
        <v>1.67293565292031E-3</v>
      </c>
      <c r="W18" s="52">
        <v>7.9597042749910007E-5</v>
      </c>
      <c r="X18" s="52">
        <v>1.08024558017735E-7</v>
      </c>
      <c r="Y18" s="52">
        <v>8.5282545803474999E-7</v>
      </c>
      <c r="Z18" s="52">
        <v>9.6653551910604992E-8</v>
      </c>
      <c r="AA18" s="52">
        <v>8.5282545803475006E-8</v>
      </c>
      <c r="AB18" s="52">
        <v>1.142786113766565E-6</v>
      </c>
      <c r="AC18" s="52" t="s">
        <v>441</v>
      </c>
      <c r="AD18" s="52" t="s">
        <v>441</v>
      </c>
      <c r="AE18" s="33"/>
      <c r="AF18" s="52">
        <v>89.923205037650007</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0.53960076854999994</v>
      </c>
      <c r="F21" s="52">
        <v>2.6296333749999998E-2</v>
      </c>
      <c r="G21" s="52">
        <v>6.0133588668678545E-2</v>
      </c>
      <c r="H21" s="52" t="s">
        <v>441</v>
      </c>
      <c r="I21" s="52">
        <v>2.1037067E-2</v>
      </c>
      <c r="J21" s="52">
        <v>2.1037067E-2</v>
      </c>
      <c r="K21" s="52">
        <v>2.1037067E-2</v>
      </c>
      <c r="L21" s="52">
        <v>1.1780757520000001E-2</v>
      </c>
      <c r="M21" s="52">
        <v>6.942232109999999E-2</v>
      </c>
      <c r="N21" s="52">
        <v>8.4148267999999994E-5</v>
      </c>
      <c r="O21" s="52">
        <v>6.3111200999999992E-6</v>
      </c>
      <c r="P21" s="52">
        <v>1.2622240199999999E-4</v>
      </c>
      <c r="Q21" s="52">
        <v>3.1555600499999998E-5</v>
      </c>
      <c r="R21" s="52">
        <v>2.1037066999999999E-4</v>
      </c>
      <c r="S21" s="52">
        <v>2.3140773699999997E-4</v>
      </c>
      <c r="T21" s="52">
        <v>8.4148268000000001E-6</v>
      </c>
      <c r="U21" s="52">
        <v>1.1570386849999999E-4</v>
      </c>
      <c r="V21" s="52">
        <v>3.0503747149999996E-2</v>
      </c>
      <c r="W21" s="52">
        <v>1.4725946900000001E-3</v>
      </c>
      <c r="X21" s="52">
        <v>1.9985213649999999E-6</v>
      </c>
      <c r="Y21" s="52">
        <v>1.5777800249999999E-5</v>
      </c>
      <c r="Z21" s="52">
        <v>1.7881506949999996E-6</v>
      </c>
      <c r="AA21" s="52">
        <v>1.5777800249999998E-6</v>
      </c>
      <c r="AB21" s="52">
        <v>2.1142252334999997E-5</v>
      </c>
      <c r="AC21" s="52" t="s">
        <v>441</v>
      </c>
      <c r="AD21" s="52" t="s">
        <v>441</v>
      </c>
      <c r="AE21" s="33"/>
      <c r="AF21" s="52">
        <v>865.60674999999992</v>
      </c>
      <c r="AG21" s="52" t="s">
        <v>441</v>
      </c>
      <c r="AH21" s="52" t="s">
        <v>441</v>
      </c>
      <c r="AI21" s="52" t="s">
        <v>435</v>
      </c>
      <c r="AJ21" s="52">
        <v>186.2466</v>
      </c>
      <c r="AK21" s="52" t="s">
        <v>441</v>
      </c>
      <c r="AL21" s="120" t="s">
        <v>49</v>
      </c>
    </row>
    <row r="22" spans="1:38" ht="26.45" customHeight="1" thickBot="1" x14ac:dyDescent="0.25">
      <c r="A22" s="49" t="s">
        <v>53</v>
      </c>
      <c r="B22" s="53" t="s">
        <v>68</v>
      </c>
      <c r="C22" s="50" t="s">
        <v>69</v>
      </c>
      <c r="D22" s="51"/>
      <c r="E22" s="52">
        <v>2.8211695254000001E-3</v>
      </c>
      <c r="F22" s="52">
        <v>1.3748389499999999E-4</v>
      </c>
      <c r="G22" s="52">
        <v>2.0619075190225615E-6</v>
      </c>
      <c r="H22" s="52" t="s">
        <v>441</v>
      </c>
      <c r="I22" s="52">
        <v>1.0998711599999999E-4</v>
      </c>
      <c r="J22" s="52">
        <v>1.0998711599999999E-4</v>
      </c>
      <c r="K22" s="52">
        <v>1.0998711599999999E-4</v>
      </c>
      <c r="L22" s="52">
        <v>6.1592784959999997E-5</v>
      </c>
      <c r="M22" s="52">
        <v>3.6295748279999997E-4</v>
      </c>
      <c r="N22" s="52">
        <v>4.3994846400000001E-7</v>
      </c>
      <c r="O22" s="52">
        <v>3.2996134800000003E-8</v>
      </c>
      <c r="P22" s="52">
        <v>6.5992269599999998E-7</v>
      </c>
      <c r="Q22" s="52">
        <v>1.64980674E-7</v>
      </c>
      <c r="R22" s="52">
        <v>1.09987116E-6</v>
      </c>
      <c r="S22" s="52">
        <v>1.2098582759999999E-6</v>
      </c>
      <c r="T22" s="52">
        <v>4.3994846400000002E-8</v>
      </c>
      <c r="U22" s="52">
        <v>6.0492913799999995E-7</v>
      </c>
      <c r="V22" s="52">
        <v>1.5948131820000001E-4</v>
      </c>
      <c r="W22" s="52">
        <v>7.6990981199999996E-6</v>
      </c>
      <c r="X22" s="52">
        <v>1.0448776020000001E-8</v>
      </c>
      <c r="Y22" s="52">
        <v>8.2490336999999998E-8</v>
      </c>
      <c r="Z22" s="52">
        <v>9.34890486E-9</v>
      </c>
      <c r="AA22" s="52">
        <v>8.2490337000000008E-9</v>
      </c>
      <c r="AB22" s="52">
        <v>1.1053705158000001E-7</v>
      </c>
      <c r="AC22" s="52" t="s">
        <v>441</v>
      </c>
      <c r="AD22" s="52" t="s">
        <v>441</v>
      </c>
      <c r="AE22" s="33"/>
      <c r="AF22" s="52">
        <v>5.4993558</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0.33816695600000002</v>
      </c>
      <c r="F23" s="52">
        <v>3.4999228E-2</v>
      </c>
      <c r="G23" s="52">
        <v>1.6666362133169418E-4</v>
      </c>
      <c r="H23" s="52">
        <v>8.2912000000000008E-5</v>
      </c>
      <c r="I23" s="52">
        <v>2.1805856000000002E-2</v>
      </c>
      <c r="J23" s="52">
        <v>2.1805856000000002E-2</v>
      </c>
      <c r="K23" s="52">
        <v>2.1805856000000002E-2</v>
      </c>
      <c r="L23" s="52">
        <v>1.3535384000000003E-2</v>
      </c>
      <c r="M23" s="52">
        <v>0.11166173600000001</v>
      </c>
      <c r="N23" s="52">
        <v>2.3318999999999999E-2</v>
      </c>
      <c r="O23" s="52">
        <v>1.0364000000000002E-4</v>
      </c>
      <c r="P23" s="52" t="s">
        <v>441</v>
      </c>
      <c r="Q23" s="52" t="s">
        <v>441</v>
      </c>
      <c r="R23" s="52">
        <v>5.1820000000000013E-4</v>
      </c>
      <c r="S23" s="52">
        <v>1.76188E-2</v>
      </c>
      <c r="T23" s="52">
        <v>7.2548000000000014E-4</v>
      </c>
      <c r="U23" s="52">
        <v>1.0364000000000002E-4</v>
      </c>
      <c r="V23" s="52">
        <v>1.0364000000000002E-2</v>
      </c>
      <c r="W23" s="52">
        <v>1.0364000000000003E-3</v>
      </c>
      <c r="X23" s="52">
        <v>3.1092000000000001E-4</v>
      </c>
      <c r="Y23" s="52">
        <v>5.1820000000000013E-4</v>
      </c>
      <c r="Z23" s="52" t="s">
        <v>441</v>
      </c>
      <c r="AA23" s="52" t="s">
        <v>441</v>
      </c>
      <c r="AB23" s="52">
        <v>8.2912000000000014E-4</v>
      </c>
      <c r="AC23" s="52" t="s">
        <v>441</v>
      </c>
      <c r="AD23" s="52" t="s">
        <v>441</v>
      </c>
      <c r="AE23" s="33"/>
      <c r="AF23" s="52">
        <v>444.51196000000004</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5.1935926523303387E-2</v>
      </c>
      <c r="F24" s="52">
        <v>3.0342189489102642E-3</v>
      </c>
      <c r="G24" s="52">
        <v>3.7125875160626613E-5</v>
      </c>
      <c r="H24" s="52" t="s">
        <v>441</v>
      </c>
      <c r="I24" s="52">
        <v>1.9701722745346169E-3</v>
      </c>
      <c r="J24" s="52">
        <v>1.9701722745346169E-3</v>
      </c>
      <c r="K24" s="52">
        <v>1.9701722745346169E-3</v>
      </c>
      <c r="L24" s="52">
        <v>1.0927719850906249E-3</v>
      </c>
      <c r="M24" s="52">
        <v>7.1872690410533565E-3</v>
      </c>
      <c r="N24" s="52">
        <v>8.0851589466400309E-6</v>
      </c>
      <c r="O24" s="52">
        <v>6.0833301727181148E-7</v>
      </c>
      <c r="P24" s="52">
        <v>2.5711490411148856E-5</v>
      </c>
      <c r="Q24" s="52">
        <v>5.5196943416762139E-6</v>
      </c>
      <c r="R24" s="52">
        <v>1.9836652086996946E-5</v>
      </c>
      <c r="S24" s="52">
        <v>2.1516726276982391E-5</v>
      </c>
      <c r="T24" s="52">
        <v>1.1172965034417429E-6</v>
      </c>
      <c r="U24" s="52">
        <v>1.2229611921491015E-5</v>
      </c>
      <c r="V24" s="52">
        <v>2.8463446699978942E-3</v>
      </c>
      <c r="W24" s="52">
        <v>1.3649530113009003E-4</v>
      </c>
      <c r="X24" s="52">
        <v>1.8524362296226505E-7</v>
      </c>
      <c r="Y24" s="52">
        <v>1.46244965496525E-6</v>
      </c>
      <c r="Z24" s="52">
        <v>1.6574429422939501E-7</v>
      </c>
      <c r="AA24" s="52">
        <v>1.4624496549652503E-7</v>
      </c>
      <c r="AB24" s="52">
        <v>1.9596825376534352E-6</v>
      </c>
      <c r="AC24" s="52" t="s">
        <v>441</v>
      </c>
      <c r="AD24" s="52" t="s">
        <v>441</v>
      </c>
      <c r="AE24" s="33"/>
      <c r="AF24" s="52">
        <v>123.44459398180716</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0.30480001112656596</v>
      </c>
      <c r="F25" s="52">
        <v>0.4045785989935417</v>
      </c>
      <c r="G25" s="52">
        <v>1.7886633300580698E-2</v>
      </c>
      <c r="H25" s="52" t="s">
        <v>441</v>
      </c>
      <c r="I25" s="52">
        <v>2.3757755239335399E-3</v>
      </c>
      <c r="J25" s="52">
        <v>2.3757755239335399E-3</v>
      </c>
      <c r="K25" s="52">
        <v>2.3757755239335399E-3</v>
      </c>
      <c r="L25" s="52">
        <v>3.5636632859003099E-4</v>
      </c>
      <c r="M25" s="52">
        <v>0.19902166589315398</v>
      </c>
      <c r="N25" s="52" t="s">
        <v>441</v>
      </c>
      <c r="O25" s="52" t="s">
        <v>441</v>
      </c>
      <c r="P25" s="52" t="s">
        <v>441</v>
      </c>
      <c r="Q25" s="52" t="s">
        <v>441</v>
      </c>
      <c r="R25" s="52" t="s">
        <v>441</v>
      </c>
      <c r="S25" s="52" t="s">
        <v>441</v>
      </c>
      <c r="T25" s="52" t="s">
        <v>441</v>
      </c>
      <c r="U25" s="52" t="s">
        <v>441</v>
      </c>
      <c r="V25" s="52" t="s">
        <v>441</v>
      </c>
      <c r="W25" s="52">
        <v>1.2776166284006578E-3</v>
      </c>
      <c r="X25" s="52" t="s">
        <v>441</v>
      </c>
      <c r="Y25" s="52" t="s">
        <v>441</v>
      </c>
      <c r="Z25" s="52" t="s">
        <v>441</v>
      </c>
      <c r="AA25" s="52" t="s">
        <v>441</v>
      </c>
      <c r="AB25" s="52" t="s">
        <v>441</v>
      </c>
      <c r="AC25" s="52" t="s">
        <v>441</v>
      </c>
      <c r="AD25" s="52" t="s">
        <v>441</v>
      </c>
      <c r="AE25" s="33"/>
      <c r="AF25" s="52">
        <v>939.0482218744836</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2.5983425225490766E-2</v>
      </c>
      <c r="F26" s="52">
        <v>5.5670358061632647E-2</v>
      </c>
      <c r="G26" s="52">
        <v>2.4967386457639671E-3</v>
      </c>
      <c r="H26" s="52" t="s">
        <v>441</v>
      </c>
      <c r="I26" s="52">
        <v>7.6017959850119689E-5</v>
      </c>
      <c r="J26" s="52">
        <v>7.6017959850119689E-5</v>
      </c>
      <c r="K26" s="52">
        <v>7.6017959850119689E-5</v>
      </c>
      <c r="L26" s="52">
        <v>1.1402693977517954E-5</v>
      </c>
      <c r="M26" s="52">
        <v>0.30797617110634523</v>
      </c>
      <c r="N26" s="52">
        <v>0.18660648000000002</v>
      </c>
      <c r="O26" s="52" t="s">
        <v>441</v>
      </c>
      <c r="P26" s="52" t="s">
        <v>441</v>
      </c>
      <c r="Q26" s="52" t="s">
        <v>441</v>
      </c>
      <c r="R26" s="52" t="s">
        <v>441</v>
      </c>
      <c r="S26" s="52" t="s">
        <v>441</v>
      </c>
      <c r="T26" s="52" t="s">
        <v>441</v>
      </c>
      <c r="U26" s="52" t="s">
        <v>441</v>
      </c>
      <c r="V26" s="52" t="s">
        <v>441</v>
      </c>
      <c r="W26" s="52">
        <v>6.0651537431407915E-4</v>
      </c>
      <c r="X26" s="52" t="s">
        <v>441</v>
      </c>
      <c r="Y26" s="52" t="s">
        <v>441</v>
      </c>
      <c r="Z26" s="52" t="s">
        <v>441</v>
      </c>
      <c r="AA26" s="52" t="s">
        <v>441</v>
      </c>
      <c r="AB26" s="52" t="s">
        <v>441</v>
      </c>
      <c r="AC26" s="52" t="s">
        <v>441</v>
      </c>
      <c r="AD26" s="52" t="s">
        <v>441</v>
      </c>
      <c r="AE26" s="33"/>
      <c r="AF26" s="52">
        <v>129.25823461016208</v>
      </c>
      <c r="AG26" s="52" t="s">
        <v>441</v>
      </c>
      <c r="AH26" s="52" t="s">
        <v>441</v>
      </c>
      <c r="AI26" s="52" t="s">
        <v>435</v>
      </c>
      <c r="AJ26" s="52" t="s">
        <v>441</v>
      </c>
      <c r="AK26" s="52" t="s">
        <v>441</v>
      </c>
      <c r="AL26" s="120" t="s">
        <v>49</v>
      </c>
    </row>
    <row r="27" spans="1:38" ht="26.45" customHeight="1" thickBot="1" x14ac:dyDescent="0.25">
      <c r="A27" s="49" t="s">
        <v>78</v>
      </c>
      <c r="B27" s="49" t="s">
        <v>79</v>
      </c>
      <c r="C27" s="50" t="s">
        <v>80</v>
      </c>
      <c r="D27" s="51"/>
      <c r="E27" s="52">
        <v>0.72191422884600431</v>
      </c>
      <c r="F27" s="52">
        <v>9.0987361220399951E-2</v>
      </c>
      <c r="G27" s="52">
        <v>2.7774552773136988E-3</v>
      </c>
      <c r="H27" s="52">
        <v>4.0410608726051581E-2</v>
      </c>
      <c r="I27" s="52">
        <v>1.3137714522711725E-2</v>
      </c>
      <c r="J27" s="52">
        <v>1.3137714522711725E-2</v>
      </c>
      <c r="K27" s="52">
        <v>1.3137714522711725E-2</v>
      </c>
      <c r="L27" s="52">
        <v>7.3751118715417651E-3</v>
      </c>
      <c r="M27" s="52">
        <v>1.2700619208452326</v>
      </c>
      <c r="N27" s="52">
        <v>2.1971631499373732E-4</v>
      </c>
      <c r="O27" s="52">
        <v>2.6278462037564693E-5</v>
      </c>
      <c r="P27" s="52">
        <v>1.4396324327971837E-3</v>
      </c>
      <c r="Q27" s="52">
        <v>4.1789847729651968E-5</v>
      </c>
      <c r="R27" s="52">
        <v>1.484858398688761E-3</v>
      </c>
      <c r="S27" s="52">
        <v>1.0253697010600121E-3</v>
      </c>
      <c r="T27" s="52">
        <v>2.6661999333241969E-4</v>
      </c>
      <c r="U27" s="52">
        <v>3.1022771384174603E-5</v>
      </c>
      <c r="V27" s="52">
        <v>5.2610865587871059E-3</v>
      </c>
      <c r="W27" s="52">
        <v>2.6569499999999999E-2</v>
      </c>
      <c r="X27" s="52">
        <v>2.9279045834E-3</v>
      </c>
      <c r="Y27" s="52">
        <v>3.3856397414000002E-3</v>
      </c>
      <c r="Z27" s="52">
        <v>2.5033306176E-3</v>
      </c>
      <c r="AA27" s="52">
        <v>3.0497685975999999E-3</v>
      </c>
      <c r="AB27" s="52">
        <v>1.1866643540000001E-2</v>
      </c>
      <c r="AC27" s="52">
        <v>2.65693E-5</v>
      </c>
      <c r="AD27" s="52">
        <v>5.3179999999999997E-6</v>
      </c>
      <c r="AE27" s="33"/>
      <c r="AF27" s="52">
        <v>7862.4340352485997</v>
      </c>
      <c r="AG27" s="52" t="s">
        <v>441</v>
      </c>
      <c r="AH27" s="52" t="s">
        <v>441</v>
      </c>
      <c r="AI27" s="52">
        <v>653.25553659780007</v>
      </c>
      <c r="AJ27" s="52" t="s">
        <v>441</v>
      </c>
      <c r="AK27" s="52" t="s">
        <v>441</v>
      </c>
      <c r="AL27" s="120" t="s">
        <v>49</v>
      </c>
    </row>
    <row r="28" spans="1:38" ht="26.45" customHeight="1" thickBot="1" x14ac:dyDescent="0.25">
      <c r="A28" s="49" t="s">
        <v>78</v>
      </c>
      <c r="B28" s="49" t="s">
        <v>81</v>
      </c>
      <c r="C28" s="50" t="s">
        <v>82</v>
      </c>
      <c r="D28" s="51"/>
      <c r="E28" s="52">
        <v>0.33935495107057828</v>
      </c>
      <c r="F28" s="52">
        <v>7.5339833417087413E-3</v>
      </c>
      <c r="G28" s="52">
        <v>5.1189816161393469E-4</v>
      </c>
      <c r="H28" s="52">
        <v>2.6052352887210839E-3</v>
      </c>
      <c r="I28" s="52">
        <v>4.1545462116306456E-3</v>
      </c>
      <c r="J28" s="52">
        <v>4.1545462116306456E-3</v>
      </c>
      <c r="K28" s="52">
        <v>4.1545462116306456E-3</v>
      </c>
      <c r="L28" s="52">
        <v>2.5900263904148034E-3</v>
      </c>
      <c r="M28" s="52">
        <v>0.10558959903803929</v>
      </c>
      <c r="N28" s="52">
        <v>1.9969441193010387E-5</v>
      </c>
      <c r="O28" s="52">
        <v>2.1186185808733846E-6</v>
      </c>
      <c r="P28" s="52">
        <v>1.8655030033122057E-4</v>
      </c>
      <c r="Q28" s="52">
        <v>3.933051007815904E-6</v>
      </c>
      <c r="R28" s="52">
        <v>2.7590559410962549E-4</v>
      </c>
      <c r="S28" s="52">
        <v>1.8585645205021736E-4</v>
      </c>
      <c r="T28" s="52">
        <v>1.3037266632456525E-5</v>
      </c>
      <c r="U28" s="52">
        <v>3.6288648538850376E-6</v>
      </c>
      <c r="V28" s="52">
        <v>6.4407008908138057E-4</v>
      </c>
      <c r="W28" s="52">
        <v>4.9835000000000001E-3</v>
      </c>
      <c r="X28" s="52">
        <v>7.0517320930000009E-4</v>
      </c>
      <c r="Y28" s="52">
        <v>7.9347494900000007E-4</v>
      </c>
      <c r="Z28" s="52">
        <v>6.1836297980000004E-4</v>
      </c>
      <c r="AA28" s="52">
        <v>6.644049738E-4</v>
      </c>
      <c r="AB28" s="52">
        <v>2.7814161119000006E-3</v>
      </c>
      <c r="AC28" s="52">
        <v>4.9834999999999998E-6</v>
      </c>
      <c r="AD28" s="52">
        <v>1.0051999999999999E-6</v>
      </c>
      <c r="AE28" s="33"/>
      <c r="AF28" s="52">
        <v>1378.1379521132999</v>
      </c>
      <c r="AG28" s="52" t="s">
        <v>441</v>
      </c>
      <c r="AH28" s="52" t="s">
        <v>441</v>
      </c>
      <c r="AI28" s="52">
        <v>31.960016661699999</v>
      </c>
      <c r="AJ28" s="52" t="s">
        <v>441</v>
      </c>
      <c r="AK28" s="52" t="s">
        <v>441</v>
      </c>
      <c r="AL28" s="120" t="s">
        <v>49</v>
      </c>
    </row>
    <row r="29" spans="1:38" ht="26.45" customHeight="1" thickBot="1" x14ac:dyDescent="0.25">
      <c r="A29" s="49" t="s">
        <v>78</v>
      </c>
      <c r="B29" s="49" t="s">
        <v>83</v>
      </c>
      <c r="C29" s="50" t="s">
        <v>84</v>
      </c>
      <c r="D29" s="51"/>
      <c r="E29" s="52">
        <v>0.68937027910887572</v>
      </c>
      <c r="F29" s="52">
        <v>3.4059396095367574E-2</v>
      </c>
      <c r="G29" s="52">
        <v>1.2119939762550449E-3</v>
      </c>
      <c r="H29" s="52">
        <v>2.8252348762437805E-3</v>
      </c>
      <c r="I29" s="52">
        <v>7.8413871378300616E-3</v>
      </c>
      <c r="J29" s="52">
        <v>7.8413871378300616E-3</v>
      </c>
      <c r="K29" s="52">
        <v>7.8413871378300616E-3</v>
      </c>
      <c r="L29" s="52">
        <v>4.9927259125357075E-3</v>
      </c>
      <c r="M29" s="52">
        <v>0.1984724567045843</v>
      </c>
      <c r="N29" s="52">
        <v>3.9794313424206875E-5</v>
      </c>
      <c r="O29" s="52">
        <v>4.0223780829312489E-6</v>
      </c>
      <c r="P29" s="52">
        <v>4.1295122038116221E-4</v>
      </c>
      <c r="Q29" s="52">
        <v>7.937389314586093E-6</v>
      </c>
      <c r="R29" s="52">
        <v>6.5406365629474888E-4</v>
      </c>
      <c r="S29" s="52">
        <v>4.3890296767058062E-4</v>
      </c>
      <c r="T29" s="52">
        <v>1.7700015100871047E-5</v>
      </c>
      <c r="U29" s="52">
        <v>7.8300224633096899E-6</v>
      </c>
      <c r="V29" s="52">
        <v>1.4061830378574523E-3</v>
      </c>
      <c r="W29" s="52">
        <v>7.0083000000000003E-3</v>
      </c>
      <c r="X29" s="52">
        <v>3.2630805299999999E-4</v>
      </c>
      <c r="Y29" s="52">
        <v>1.9759765429000001E-3</v>
      </c>
      <c r="Z29" s="52">
        <v>2.2080178249000004E-3</v>
      </c>
      <c r="AA29" s="52">
        <v>5.0759030480000006E-4</v>
      </c>
      <c r="AB29" s="52">
        <v>5.0178927256000006E-3</v>
      </c>
      <c r="AC29" s="52">
        <v>5.3201000000000001E-6</v>
      </c>
      <c r="AD29" s="52">
        <v>1.1333E-6</v>
      </c>
      <c r="AE29" s="33"/>
      <c r="AF29" s="52">
        <v>3237.0674013956</v>
      </c>
      <c r="AG29" s="52" t="s">
        <v>441</v>
      </c>
      <c r="AH29" s="52" t="s">
        <v>441</v>
      </c>
      <c r="AI29" s="52">
        <v>58.675554901600002</v>
      </c>
      <c r="AJ29" s="52" t="s">
        <v>441</v>
      </c>
      <c r="AK29" s="52" t="s">
        <v>441</v>
      </c>
      <c r="AL29" s="120" t="s">
        <v>49</v>
      </c>
    </row>
    <row r="30" spans="1:38" ht="26.45" customHeight="1" thickBot="1" x14ac:dyDescent="0.25">
      <c r="A30" s="49" t="s">
        <v>78</v>
      </c>
      <c r="B30" s="49" t="s">
        <v>85</v>
      </c>
      <c r="C30" s="50" t="s">
        <v>86</v>
      </c>
      <c r="D30" s="51"/>
      <c r="E30" s="52">
        <v>1.10502463758313E-3</v>
      </c>
      <c r="F30" s="52">
        <v>4.5080751176933304E-2</v>
      </c>
      <c r="G30" s="52">
        <v>5.3567475783785207E-6</v>
      </c>
      <c r="H30" s="52">
        <v>3.9882204769880775E-5</v>
      </c>
      <c r="I30" s="52">
        <v>8.6532451907750298E-4</v>
      </c>
      <c r="J30" s="52">
        <v>8.6532451907750298E-4</v>
      </c>
      <c r="K30" s="52">
        <v>8.6532451907750298E-4</v>
      </c>
      <c r="L30" s="52">
        <v>1.180589742190401E-4</v>
      </c>
      <c r="M30" s="52">
        <v>0.17755355489891178</v>
      </c>
      <c r="N30" s="52">
        <v>1.4029286360656529E-6</v>
      </c>
      <c r="O30" s="52">
        <v>9.4009925464960567E-5</v>
      </c>
      <c r="P30" s="52">
        <v>3.9102414997609339E-6</v>
      </c>
      <c r="Q30" s="52">
        <v>1.3483591378485978E-7</v>
      </c>
      <c r="R30" s="52">
        <v>3.9828433252956909E-4</v>
      </c>
      <c r="S30" s="52">
        <v>1.602609866102905E-2</v>
      </c>
      <c r="T30" s="52">
        <v>6.5785609102992238E-4</v>
      </c>
      <c r="U30" s="52">
        <v>9.3597995487523013E-5</v>
      </c>
      <c r="V30" s="52">
        <v>9.2873757426365031E-3</v>
      </c>
      <c r="W30" s="52">
        <v>1.2799999999999999E-4</v>
      </c>
      <c r="X30" s="52">
        <v>3.4254436E-6</v>
      </c>
      <c r="Y30" s="52">
        <v>4.3266429999999995E-6</v>
      </c>
      <c r="Z30" s="52">
        <v>2.6579621E-6</v>
      </c>
      <c r="AA30" s="52">
        <v>4.7938577000000003E-6</v>
      </c>
      <c r="AB30" s="52">
        <v>1.52039064E-5</v>
      </c>
      <c r="AC30" s="52">
        <v>1.2840000000000001E-7</v>
      </c>
      <c r="AD30" s="52">
        <v>6.0500000000000006E-8</v>
      </c>
      <c r="AE30" s="33"/>
      <c r="AF30" s="52">
        <v>16.1848497368</v>
      </c>
      <c r="AG30" s="52" t="s">
        <v>441</v>
      </c>
      <c r="AH30" s="52" t="s">
        <v>441</v>
      </c>
      <c r="AI30" s="52">
        <v>2.2211994912000002</v>
      </c>
      <c r="AJ30" s="52" t="s">
        <v>441</v>
      </c>
      <c r="AK30" s="52" t="s">
        <v>441</v>
      </c>
      <c r="AL30" s="120" t="s">
        <v>49</v>
      </c>
    </row>
    <row r="31" spans="1:38" ht="26.45" customHeight="1" thickBot="1" x14ac:dyDescent="0.25">
      <c r="A31" s="49" t="s">
        <v>78</v>
      </c>
      <c r="B31" s="49" t="s">
        <v>87</v>
      </c>
      <c r="C31" s="50" t="s">
        <v>88</v>
      </c>
      <c r="D31" s="51"/>
      <c r="E31" s="52" t="s">
        <v>441</v>
      </c>
      <c r="F31" s="52">
        <v>0.12480176701134318</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136">
        <v>4.8864922017000003</v>
      </c>
      <c r="AL31" s="120" t="s">
        <v>49</v>
      </c>
    </row>
    <row r="32" spans="1:38" ht="26.45" customHeight="1" thickBot="1" x14ac:dyDescent="0.25">
      <c r="A32" s="49" t="s">
        <v>78</v>
      </c>
      <c r="B32" s="49" t="s">
        <v>89</v>
      </c>
      <c r="C32" s="50" t="s">
        <v>90</v>
      </c>
      <c r="D32" s="51"/>
      <c r="E32" s="52" t="s">
        <v>441</v>
      </c>
      <c r="F32" s="52" t="s">
        <v>441</v>
      </c>
      <c r="G32" s="52" t="s">
        <v>441</v>
      </c>
      <c r="H32" s="52" t="s">
        <v>441</v>
      </c>
      <c r="I32" s="52">
        <v>4.8172864430923945E-2</v>
      </c>
      <c r="J32" s="52">
        <v>9.1781934380743974E-2</v>
      </c>
      <c r="K32" s="52">
        <v>0.11857627542327381</v>
      </c>
      <c r="L32" s="52">
        <v>1.1250775765581002E-2</v>
      </c>
      <c r="M32" s="52" t="s">
        <v>441</v>
      </c>
      <c r="N32" s="52">
        <v>0.34105588018895189</v>
      </c>
      <c r="O32" s="52">
        <v>1.5185195301314972E-3</v>
      </c>
      <c r="P32" s="52" t="s">
        <v>441</v>
      </c>
      <c r="Q32" s="52">
        <v>3.9098634607554663E-3</v>
      </c>
      <c r="R32" s="52">
        <v>0.12703013121499671</v>
      </c>
      <c r="S32" s="52">
        <v>2.7868564376602452</v>
      </c>
      <c r="T32" s="52">
        <v>1.9679656549803911E-2</v>
      </c>
      <c r="U32" s="52">
        <v>2.3715255084654752E-3</v>
      </c>
      <c r="V32" s="52">
        <v>0.94894372111624936</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137">
        <v>4368.8388054291945</v>
      </c>
      <c r="AL32" s="120" t="s">
        <v>410</v>
      </c>
    </row>
    <row r="33" spans="1:38" ht="26.45" customHeight="1" thickBot="1" x14ac:dyDescent="0.25">
      <c r="A33" s="49" t="s">
        <v>78</v>
      </c>
      <c r="B33" s="49" t="s">
        <v>91</v>
      </c>
      <c r="C33" s="50" t="s">
        <v>92</v>
      </c>
      <c r="D33" s="51"/>
      <c r="E33" s="52" t="s">
        <v>441</v>
      </c>
      <c r="F33" s="52" t="s">
        <v>441</v>
      </c>
      <c r="G33" s="52" t="s">
        <v>441</v>
      </c>
      <c r="H33" s="52" t="s">
        <v>441</v>
      </c>
      <c r="I33" s="52">
        <v>0.22836937923338915</v>
      </c>
      <c r="J33" s="52">
        <v>0.42290625783960961</v>
      </c>
      <c r="K33" s="52">
        <v>0.84581251567921922</v>
      </c>
      <c r="L33" s="52">
        <v>8.9656126661997147E-3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137">
        <v>4368.8388054291945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0.30550914895736697</v>
      </c>
      <c r="F36" s="52">
        <v>1.6653138058869001E-2</v>
      </c>
      <c r="G36" s="52">
        <v>1.2653780189245999E-2</v>
      </c>
      <c r="H36" s="52" t="s">
        <v>441</v>
      </c>
      <c r="I36" s="52">
        <v>5.80716890219048E-3</v>
      </c>
      <c r="J36" s="52">
        <v>6.8259233882476894E-3</v>
      </c>
      <c r="K36" s="52">
        <v>6.8259233882476894E-3</v>
      </c>
      <c r="L36" s="52">
        <v>3.51105563502781E-4</v>
      </c>
      <c r="M36" s="52">
        <v>3.3205043844751495E-2</v>
      </c>
      <c r="N36" s="52">
        <v>9.9879000000000005E-4</v>
      </c>
      <c r="O36" s="52">
        <v>7.6829999999999995E-5</v>
      </c>
      <c r="P36" s="52">
        <v>2.3048999999999997E-4</v>
      </c>
      <c r="Q36" s="52">
        <v>3.0731999999999998E-4</v>
      </c>
      <c r="R36" s="52">
        <v>3.8414999999999999E-4</v>
      </c>
      <c r="S36" s="52">
        <v>6.7610399999999994E-3</v>
      </c>
      <c r="T36" s="52">
        <v>7.6829999999999997E-3</v>
      </c>
      <c r="U36" s="52">
        <v>7.6829999999999997E-4</v>
      </c>
      <c r="V36" s="52">
        <v>9.2195999999999997E-3</v>
      </c>
      <c r="W36" s="52">
        <v>9.9879000000000005E-4</v>
      </c>
      <c r="X36" s="52">
        <v>1.5365999999999998E-5</v>
      </c>
      <c r="Y36" s="52">
        <v>7.6829999999999995E-5</v>
      </c>
      <c r="Z36" s="52">
        <v>7.6829999999999995E-5</v>
      </c>
      <c r="AA36" s="52">
        <v>7.6829999999999991E-6</v>
      </c>
      <c r="AB36" s="52">
        <v>1.7670899999999999E-4</v>
      </c>
      <c r="AC36" s="52">
        <v>6.1463999999999996E-4</v>
      </c>
      <c r="AD36" s="52">
        <v>2.9195399999999998E-4</v>
      </c>
      <c r="AE36" s="33"/>
      <c r="AF36" s="52">
        <v>329.52386999999999</v>
      </c>
      <c r="AG36" s="52" t="s">
        <v>441</v>
      </c>
      <c r="AH36" s="52" t="s">
        <v>441</v>
      </c>
      <c r="AI36" s="52" t="s">
        <v>435</v>
      </c>
      <c r="AJ36" s="52" t="s">
        <v>441</v>
      </c>
      <c r="AK36" s="52" t="s">
        <v>441</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1.1257005E-2</v>
      </c>
      <c r="F38" s="52">
        <v>1.1650650000000001E-3</v>
      </c>
      <c r="G38" s="52">
        <v>5.5479495715394154E-6</v>
      </c>
      <c r="H38" s="52">
        <v>2.7600000000000003E-6</v>
      </c>
      <c r="I38" s="52">
        <v>7.2588000000000004E-4</v>
      </c>
      <c r="J38" s="52">
        <v>7.2588000000000004E-4</v>
      </c>
      <c r="K38" s="52">
        <v>7.2588000000000004E-4</v>
      </c>
      <c r="L38" s="52">
        <v>4.5057000000000007E-4</v>
      </c>
      <c r="M38" s="52">
        <v>3.7170300000000001E-3</v>
      </c>
      <c r="N38" s="52">
        <v>7.7625000000000003E-4</v>
      </c>
      <c r="O38" s="52">
        <v>3.4500000000000004E-6</v>
      </c>
      <c r="P38" s="52" t="s">
        <v>441</v>
      </c>
      <c r="Q38" s="52" t="s">
        <v>441</v>
      </c>
      <c r="R38" s="52">
        <v>1.7250000000000003E-5</v>
      </c>
      <c r="S38" s="52">
        <v>5.865E-4</v>
      </c>
      <c r="T38" s="52">
        <v>2.4150000000000004E-5</v>
      </c>
      <c r="U38" s="52">
        <v>3.4500000000000004E-6</v>
      </c>
      <c r="V38" s="52">
        <v>3.4500000000000004E-4</v>
      </c>
      <c r="W38" s="52">
        <v>3.4500000000000005E-5</v>
      </c>
      <c r="X38" s="52">
        <v>1.0349999999999999E-5</v>
      </c>
      <c r="Y38" s="52">
        <v>1.7249999999999999E-5</v>
      </c>
      <c r="Z38" s="52" t="s">
        <v>441</v>
      </c>
      <c r="AA38" s="52" t="s">
        <v>441</v>
      </c>
      <c r="AB38" s="52">
        <v>2.76E-5</v>
      </c>
      <c r="AC38" s="52" t="s">
        <v>441</v>
      </c>
      <c r="AD38" s="52" t="s">
        <v>441</v>
      </c>
      <c r="AE38" s="33"/>
      <c r="AF38" s="52">
        <v>14.82071</v>
      </c>
      <c r="AG38" s="52" t="s">
        <v>441</v>
      </c>
      <c r="AH38" s="52" t="s">
        <v>441</v>
      </c>
      <c r="AI38" s="52" t="s">
        <v>435</v>
      </c>
      <c r="AJ38" s="52" t="s">
        <v>441</v>
      </c>
      <c r="AK38" s="52" t="s">
        <v>441</v>
      </c>
      <c r="AL38" s="120" t="s">
        <v>49</v>
      </c>
    </row>
    <row r="39" spans="1:38" ht="26.45" customHeight="1" thickBot="1" x14ac:dyDescent="0.25">
      <c r="A39" s="49" t="s">
        <v>103</v>
      </c>
      <c r="B39" s="49" t="s">
        <v>104</v>
      </c>
      <c r="C39" s="50" t="s">
        <v>388</v>
      </c>
      <c r="D39" s="51"/>
      <c r="E39" s="52">
        <v>3.5875357999999996E-3</v>
      </c>
      <c r="F39" s="52">
        <v>7.2847849999999981E-4</v>
      </c>
      <c r="G39" s="52">
        <v>2.5280665901006653E-6</v>
      </c>
      <c r="H39" s="52" t="s">
        <v>441</v>
      </c>
      <c r="I39" s="52">
        <v>1.1385645000000001E-4</v>
      </c>
      <c r="J39" s="52">
        <v>1.2929685000000001E-4</v>
      </c>
      <c r="K39" s="52">
        <v>1.2929685000000001E-4</v>
      </c>
      <c r="L39" s="52">
        <v>5.2728305999999998E-5</v>
      </c>
      <c r="M39" s="52">
        <v>1.2673799E-3</v>
      </c>
      <c r="N39" s="52">
        <v>4.1473572499999997E-5</v>
      </c>
      <c r="O39" s="52">
        <v>7.964977499999999E-7</v>
      </c>
      <c r="P39" s="52">
        <v>3.2344300000000003E-6</v>
      </c>
      <c r="Q39" s="52">
        <v>5.2931500000000003E-6</v>
      </c>
      <c r="R39" s="52">
        <v>5.1821567499999993E-5</v>
      </c>
      <c r="S39" s="52">
        <v>1.5511113499999998E-5</v>
      </c>
      <c r="T39" s="52">
        <v>6.4370356749999993E-4</v>
      </c>
      <c r="U39" s="52">
        <v>2.0921349999999997E-6</v>
      </c>
      <c r="V39" s="52">
        <v>1.1249657499999999E-4</v>
      </c>
      <c r="W39" s="52">
        <v>3.0880799999999997E-5</v>
      </c>
      <c r="X39" s="52">
        <v>9.7789200000000004E-9</v>
      </c>
      <c r="Y39" s="52">
        <v>7.7201999999999992E-8</v>
      </c>
      <c r="Z39" s="52">
        <v>8.7495599999999993E-9</v>
      </c>
      <c r="AA39" s="52">
        <v>7.7201999999999999E-9</v>
      </c>
      <c r="AB39" s="52">
        <v>1.0345067999999999E-7</v>
      </c>
      <c r="AC39" s="52">
        <v>1.1322959999999998E-6</v>
      </c>
      <c r="AD39" s="52">
        <v>6.6908399999999996E-10</v>
      </c>
      <c r="AE39" s="33"/>
      <c r="AF39" s="52">
        <v>32.344299999999997</v>
      </c>
      <c r="AG39" s="52" t="s">
        <v>441</v>
      </c>
      <c r="AH39" s="52" t="s">
        <v>441</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3.9410836149999995E-3</v>
      </c>
      <c r="F41" s="52">
        <v>4.6596987060999974E-3</v>
      </c>
      <c r="G41" s="52">
        <v>9.2913899803687014E-5</v>
      </c>
      <c r="H41" s="52">
        <v>6.0720675999999977E-5</v>
      </c>
      <c r="I41" s="52">
        <v>5.7161063809999975E-3</v>
      </c>
      <c r="J41" s="52">
        <v>5.8679080709999974E-3</v>
      </c>
      <c r="K41" s="52">
        <v>6.1715114509999971E-3</v>
      </c>
      <c r="L41" s="52">
        <v>5.6835238209499968E-4</v>
      </c>
      <c r="M41" s="52">
        <v>3.2868761529999985E-2</v>
      </c>
      <c r="N41" s="52">
        <v>2.052716635799999E-4</v>
      </c>
      <c r="O41" s="52">
        <v>9.870531648999995E-5</v>
      </c>
      <c r="P41" s="52">
        <v>1.168085012E-5</v>
      </c>
      <c r="Q41" s="52">
        <v>3.0539510349999994E-6</v>
      </c>
      <c r="R41" s="52">
        <v>1.790771732919999E-4</v>
      </c>
      <c r="S41" s="52">
        <v>4.8449055879199979E-5</v>
      </c>
      <c r="T41" s="52">
        <v>1.5316116941999995E-5</v>
      </c>
      <c r="U41" s="52">
        <v>4.3621148299999982E-6</v>
      </c>
      <c r="V41" s="52">
        <v>3.8955796875999983E-3</v>
      </c>
      <c r="W41" s="52">
        <v>6.2641471709999974E-3</v>
      </c>
      <c r="X41" s="52">
        <v>9.2018787969999963E-4</v>
      </c>
      <c r="Y41" s="52">
        <v>8.4339320709999959E-4</v>
      </c>
      <c r="Z41" s="52">
        <v>3.2034774729999989E-4</v>
      </c>
      <c r="AA41" s="52">
        <v>5.4247130989999975E-4</v>
      </c>
      <c r="AB41" s="52">
        <v>2.6264001439999991E-3</v>
      </c>
      <c r="AC41" s="52">
        <v>3.795042249999998E-5</v>
      </c>
      <c r="AD41" s="52">
        <v>4.5540506999999977E-7</v>
      </c>
      <c r="AE41" s="33"/>
      <c r="AF41" s="52">
        <v>69.834890000000001</v>
      </c>
      <c r="AG41" s="52" t="s">
        <v>441</v>
      </c>
      <c r="AH41" s="52" t="s">
        <v>441</v>
      </c>
      <c r="AI41" s="52">
        <v>7.5900844999999961</v>
      </c>
      <c r="AJ41" s="52" t="s">
        <v>441</v>
      </c>
      <c r="AK41" s="52" t="s">
        <v>441</v>
      </c>
      <c r="AL41" s="120" t="s">
        <v>49</v>
      </c>
    </row>
    <row r="42" spans="1:38" ht="26.45"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customHeight="1" thickBot="1" x14ac:dyDescent="0.25">
      <c r="A43" s="49" t="s">
        <v>103</v>
      </c>
      <c r="B43" s="49" t="s">
        <v>109</v>
      </c>
      <c r="C43" s="50" t="s">
        <v>110</v>
      </c>
      <c r="D43" s="51"/>
      <c r="E43" s="52">
        <v>2.4501399999999999E-5</v>
      </c>
      <c r="F43" s="52">
        <v>7.6152999999999997E-6</v>
      </c>
      <c r="G43" s="52">
        <v>7.2841999999999993E-9</v>
      </c>
      <c r="H43" s="52" t="s">
        <v>441</v>
      </c>
      <c r="I43" s="52">
        <v>2.5825800000000004E-7</v>
      </c>
      <c r="J43" s="52">
        <v>2.5825800000000004E-7</v>
      </c>
      <c r="K43" s="52">
        <v>2.5825800000000004E-7</v>
      </c>
      <c r="L43" s="52">
        <v>1.0330320000000002E-8</v>
      </c>
      <c r="M43" s="52">
        <v>9.6019000000000003E-6</v>
      </c>
      <c r="N43" s="52">
        <v>3.6421000000000005E-9</v>
      </c>
      <c r="O43" s="52">
        <v>2.9799000000000007E-10</v>
      </c>
      <c r="P43" s="52">
        <v>3.311000000000001E-8</v>
      </c>
      <c r="Q43" s="52">
        <v>3.311000000000001E-8</v>
      </c>
      <c r="R43" s="52">
        <v>4.3043000000000005E-9</v>
      </c>
      <c r="S43" s="52">
        <v>8.6086000000000017E-10</v>
      </c>
      <c r="T43" s="52">
        <v>4.3043000000000005E-9</v>
      </c>
      <c r="U43" s="52">
        <v>1.9203800000000004E-8</v>
      </c>
      <c r="V43" s="52">
        <v>2.4170300000000003E-7</v>
      </c>
      <c r="W43" s="52" t="s">
        <v>441</v>
      </c>
      <c r="X43" s="52" t="s">
        <v>441</v>
      </c>
      <c r="Y43" s="52" t="s">
        <v>441</v>
      </c>
      <c r="Z43" s="52" t="s">
        <v>441</v>
      </c>
      <c r="AA43" s="52" t="s">
        <v>441</v>
      </c>
      <c r="AB43" s="52" t="s">
        <v>441</v>
      </c>
      <c r="AC43" s="52" t="s">
        <v>441</v>
      </c>
      <c r="AD43" s="52" t="s">
        <v>441</v>
      </c>
      <c r="AE43" s="33"/>
      <c r="AF43" s="52">
        <v>0.33110000000000001</v>
      </c>
      <c r="AG43" s="52" t="s">
        <v>441</v>
      </c>
      <c r="AH43" s="52" t="s">
        <v>441</v>
      </c>
      <c r="AI43" s="52" t="s">
        <v>441</v>
      </c>
      <c r="AJ43" s="52" t="s">
        <v>441</v>
      </c>
      <c r="AK43" s="52" t="s">
        <v>441</v>
      </c>
      <c r="AL43" s="120" t="s">
        <v>49</v>
      </c>
    </row>
    <row r="44" spans="1:38" ht="26.45" customHeight="1" thickBot="1" x14ac:dyDescent="0.25">
      <c r="A44" s="49" t="s">
        <v>70</v>
      </c>
      <c r="B44" s="49" t="s">
        <v>111</v>
      </c>
      <c r="C44" s="50" t="s">
        <v>112</v>
      </c>
      <c r="D44" s="51"/>
      <c r="E44" s="52">
        <v>0.20445331399999997</v>
      </c>
      <c r="F44" s="52">
        <v>2.1160281999999999E-2</v>
      </c>
      <c r="G44" s="52">
        <v>1.0076362902975643E-4</v>
      </c>
      <c r="H44" s="52">
        <v>5.0127999999999998E-5</v>
      </c>
      <c r="I44" s="52">
        <v>1.3183664000000001E-2</v>
      </c>
      <c r="J44" s="52">
        <v>1.3183664000000001E-2</v>
      </c>
      <c r="K44" s="52">
        <v>1.3183664000000001E-2</v>
      </c>
      <c r="L44" s="52">
        <v>8.1833960000000008E-3</v>
      </c>
      <c r="M44" s="52">
        <v>6.7509884000000006E-2</v>
      </c>
      <c r="N44" s="52">
        <v>1.40985E-2</v>
      </c>
      <c r="O44" s="52">
        <v>6.2660000000000013E-5</v>
      </c>
      <c r="P44" s="52" t="s">
        <v>441</v>
      </c>
      <c r="Q44" s="52" t="s">
        <v>441</v>
      </c>
      <c r="R44" s="52">
        <v>3.1330000000000003E-4</v>
      </c>
      <c r="S44" s="52">
        <v>1.0652200000000001E-2</v>
      </c>
      <c r="T44" s="52">
        <v>4.3862000000000008E-4</v>
      </c>
      <c r="U44" s="52">
        <v>6.2660000000000013E-5</v>
      </c>
      <c r="V44" s="52">
        <v>6.2659999999999999E-3</v>
      </c>
      <c r="W44" s="52">
        <v>6.2660000000000005E-4</v>
      </c>
      <c r="X44" s="52">
        <v>1.8797999999999997E-4</v>
      </c>
      <c r="Y44" s="52">
        <v>3.1329999999999997E-4</v>
      </c>
      <c r="Z44" s="52" t="s">
        <v>441</v>
      </c>
      <c r="AA44" s="52" t="s">
        <v>441</v>
      </c>
      <c r="AB44" s="52">
        <v>5.0128E-4</v>
      </c>
      <c r="AC44" s="52" t="s">
        <v>441</v>
      </c>
      <c r="AD44" s="52" t="s">
        <v>441</v>
      </c>
      <c r="AE44" s="33"/>
      <c r="AF44" s="52">
        <v>268.74874</v>
      </c>
      <c r="AG44" s="52" t="s">
        <v>441</v>
      </c>
      <c r="AH44" s="52" t="s">
        <v>441</v>
      </c>
      <c r="AI44" s="52" t="s">
        <v>435</v>
      </c>
      <c r="AJ44" s="52" t="s">
        <v>441</v>
      </c>
      <c r="AK44" s="52" t="s">
        <v>441</v>
      </c>
      <c r="AL44" s="120" t="s">
        <v>49</v>
      </c>
    </row>
    <row r="45" spans="1:38" ht="26.45" customHeight="1" thickBot="1" x14ac:dyDescent="0.25">
      <c r="A45" s="49" t="s">
        <v>70</v>
      </c>
      <c r="B45" s="49" t="s">
        <v>113</v>
      </c>
      <c r="C45" s="50" t="s">
        <v>114</v>
      </c>
      <c r="D45" s="51"/>
      <c r="E45" s="52">
        <v>7.3258613872908196</v>
      </c>
      <c r="F45" s="52">
        <v>0.29616692966583097</v>
      </c>
      <c r="G45" s="52">
        <v>0.24778661024107798</v>
      </c>
      <c r="H45" s="52" t="s">
        <v>441</v>
      </c>
      <c r="I45" s="52">
        <v>0.135069546759162</v>
      </c>
      <c r="J45" s="52">
        <v>0.158676802554819</v>
      </c>
      <c r="K45" s="52">
        <v>0.158676802554819</v>
      </c>
      <c r="L45" s="52">
        <v>7.1456129047847497E-3</v>
      </c>
      <c r="M45" s="52">
        <v>0.66719334095481897</v>
      </c>
      <c r="N45" s="52">
        <v>1.9558328400000002E-2</v>
      </c>
      <c r="O45" s="52">
        <v>1.5044868E-3</v>
      </c>
      <c r="P45" s="52">
        <v>4.5134603999999997E-3</v>
      </c>
      <c r="Q45" s="52">
        <v>6.0179472000000001E-3</v>
      </c>
      <c r="R45" s="52">
        <v>7.5224340000000006E-3</v>
      </c>
      <c r="S45" s="52">
        <v>0.13239483839999999</v>
      </c>
      <c r="T45" s="52">
        <v>0.15044868</v>
      </c>
      <c r="U45" s="52">
        <v>1.5044868000000001E-2</v>
      </c>
      <c r="V45" s="52">
        <v>0.18053841599999998</v>
      </c>
      <c r="W45" s="52">
        <v>1.9558328400000002E-2</v>
      </c>
      <c r="X45" s="52">
        <v>3.0089736000000003E-4</v>
      </c>
      <c r="Y45" s="52">
        <v>1.5044868E-3</v>
      </c>
      <c r="Z45" s="52">
        <v>1.5044868E-3</v>
      </c>
      <c r="AA45" s="52">
        <v>1.5044868000000001E-4</v>
      </c>
      <c r="AB45" s="52">
        <v>3.4603196399999999E-3</v>
      </c>
      <c r="AC45" s="52">
        <v>1.20358944E-2</v>
      </c>
      <c r="AD45" s="52">
        <v>5.7170498399999993E-3</v>
      </c>
      <c r="AE45" s="33"/>
      <c r="AF45" s="52">
        <v>6451.3851300000006</v>
      </c>
      <c r="AG45" s="52" t="s">
        <v>441</v>
      </c>
      <c r="AH45" s="52" t="s">
        <v>441</v>
      </c>
      <c r="AI45" s="52">
        <v>0.85536000000000001</v>
      </c>
      <c r="AJ45" s="52" t="s">
        <v>441</v>
      </c>
      <c r="AK45" s="52" t="s">
        <v>441</v>
      </c>
      <c r="AL45" s="120" t="s">
        <v>49</v>
      </c>
    </row>
    <row r="46" spans="1:38" ht="26.45" customHeight="1" thickBot="1" x14ac:dyDescent="0.25">
      <c r="A46" s="49" t="s">
        <v>103</v>
      </c>
      <c r="B46" s="49" t="s">
        <v>115</v>
      </c>
      <c r="C46" s="50" t="s">
        <v>116</v>
      </c>
      <c r="D46" s="51"/>
      <c r="E46" s="52">
        <v>5.7565015523999988E-3</v>
      </c>
      <c r="F46" s="52">
        <v>3.0050194479999996E-4</v>
      </c>
      <c r="G46" s="52">
        <v>4.2259355584290155E-6</v>
      </c>
      <c r="H46" s="52" t="s">
        <v>441</v>
      </c>
      <c r="I46" s="52">
        <v>2.2225740312799996E-4</v>
      </c>
      <c r="J46" s="52">
        <v>2.2225740312799996E-4</v>
      </c>
      <c r="K46" s="52">
        <v>2.2225740312799996E-4</v>
      </c>
      <c r="L46" s="52">
        <v>1.2404648012512E-4</v>
      </c>
      <c r="M46" s="52">
        <v>7.6066154039999986E-4</v>
      </c>
      <c r="N46" s="52">
        <v>8.971440235999999E-7</v>
      </c>
      <c r="O46" s="52">
        <v>6.7363032839999996E-8</v>
      </c>
      <c r="P46" s="52">
        <v>1.8847889039999997E-6</v>
      </c>
      <c r="Q46" s="52">
        <v>4.3515605999999994E-7</v>
      </c>
      <c r="R46" s="52">
        <v>2.2279287187999994E-6</v>
      </c>
      <c r="S46" s="52">
        <v>2.4386735437599994E-6</v>
      </c>
      <c r="T46" s="52">
        <v>1.0196839879999999E-7</v>
      </c>
      <c r="U46" s="52">
        <v>1.2777234607999998E-6</v>
      </c>
      <c r="V46" s="52">
        <v>3.2186030574799998E-4</v>
      </c>
      <c r="W46" s="52">
        <v>1.5501793999999998E-5</v>
      </c>
      <c r="X46" s="52">
        <v>2.1038148999999997E-8</v>
      </c>
      <c r="Y46" s="52">
        <v>1.6609064999999998E-7</v>
      </c>
      <c r="Z46" s="52">
        <v>1.8823606999999997E-8</v>
      </c>
      <c r="AA46" s="52">
        <v>1.6609064999999998E-8</v>
      </c>
      <c r="AB46" s="52">
        <v>2.2256147099999994E-7</v>
      </c>
      <c r="AC46" s="52" t="s">
        <v>441</v>
      </c>
      <c r="AD46" s="52" t="s">
        <v>441</v>
      </c>
      <c r="AE46" s="33"/>
      <c r="AF46" s="52">
        <v>10.260549999999999</v>
      </c>
      <c r="AG46" s="52" t="s">
        <v>441</v>
      </c>
      <c r="AH46" s="52" t="s">
        <v>441</v>
      </c>
      <c r="AI46" s="52">
        <v>1.8419076000000001</v>
      </c>
      <c r="AJ46" s="52" t="s">
        <v>441</v>
      </c>
      <c r="AK46" s="52" t="s">
        <v>441</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441</v>
      </c>
      <c r="F53" s="52">
        <v>0.26018048802166821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37409.041411750004</v>
      </c>
      <c r="AK53" s="52" t="s">
        <v>441</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35" t="s">
        <v>436</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441</v>
      </c>
      <c r="F56" s="52" t="s">
        <v>441</v>
      </c>
      <c r="G56" s="52">
        <v>37.142931108370256</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137">
        <v>5916.0969999999998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441</v>
      </c>
      <c r="F60" s="52" t="s">
        <v>441</v>
      </c>
      <c r="G60" s="52" t="s">
        <v>441</v>
      </c>
      <c r="H60" s="52" t="s">
        <v>441</v>
      </c>
      <c r="I60" s="52">
        <v>2.7954891105111651E-2</v>
      </c>
      <c r="J60" s="52">
        <v>7.9243783946407576E-2</v>
      </c>
      <c r="K60" s="52">
        <v>0.16735321846371815</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136">
        <v>4.5894056250000004</v>
      </c>
      <c r="AL60" s="120" t="s">
        <v>415</v>
      </c>
    </row>
    <row r="61" spans="1:38" ht="26.45" customHeight="1" thickBot="1" x14ac:dyDescent="0.25">
      <c r="A61" s="49" t="s">
        <v>53</v>
      </c>
      <c r="B61" s="57" t="s">
        <v>152</v>
      </c>
      <c r="C61" s="50" t="s">
        <v>153</v>
      </c>
      <c r="D61" s="51"/>
      <c r="E61" s="52" t="s">
        <v>441</v>
      </c>
      <c r="F61" s="52" t="s">
        <v>441</v>
      </c>
      <c r="G61" s="52" t="s">
        <v>441</v>
      </c>
      <c r="H61" s="52" t="s">
        <v>441</v>
      </c>
      <c r="I61" s="52">
        <v>4.6673064553262027E-2</v>
      </c>
      <c r="J61" s="52">
        <v>0.46673064553262023</v>
      </c>
      <c r="K61" s="52">
        <v>1.5593883308072511</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137">
        <v>1186431.3600000001</v>
      </c>
      <c r="AL61" s="120" t="s">
        <v>439</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441</v>
      </c>
      <c r="F63" s="52" t="s">
        <v>441</v>
      </c>
      <c r="G63" s="52">
        <v>3.1749999999999999E-5</v>
      </c>
      <c r="H63" s="52">
        <v>1.95E-2</v>
      </c>
      <c r="I63" s="52">
        <v>4.6012385084745772E-3</v>
      </c>
      <c r="J63" s="52">
        <v>5.2206360000000007E-3</v>
      </c>
      <c r="K63" s="52">
        <v>5.9285188474576282E-3</v>
      </c>
      <c r="L63" s="52">
        <v>9.2024770169491548E-5</v>
      </c>
      <c r="M63" s="52">
        <v>3.3041999999999998E-3</v>
      </c>
      <c r="N63" s="52" t="s">
        <v>441</v>
      </c>
      <c r="O63" s="52" t="s">
        <v>441</v>
      </c>
      <c r="P63" s="52" t="s">
        <v>441</v>
      </c>
      <c r="Q63" s="52" t="s">
        <v>441</v>
      </c>
      <c r="R63" s="52" t="s">
        <v>441</v>
      </c>
      <c r="S63" s="52" t="s">
        <v>441</v>
      </c>
      <c r="T63" s="52" t="s">
        <v>441</v>
      </c>
      <c r="U63" s="52" t="s">
        <v>441</v>
      </c>
      <c r="V63" s="52" t="s">
        <v>441</v>
      </c>
      <c r="W63" s="52">
        <v>5.0800000000000008E-5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136">
        <v>10.504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1.64360127</v>
      </c>
      <c r="F73" s="52">
        <v>5.0633806500000001E-3</v>
      </c>
      <c r="G73" s="52">
        <v>2.2564689910000002</v>
      </c>
      <c r="H73" s="52" t="s">
        <v>441</v>
      </c>
      <c r="I73" s="52">
        <v>5.5080030360000004E-2</v>
      </c>
      <c r="J73" s="52">
        <v>7.1395368010000002E-2</v>
      </c>
      <c r="K73" s="52">
        <v>8.1184570600000006E-2</v>
      </c>
      <c r="L73" s="52">
        <v>1.6823826638280002E-3</v>
      </c>
      <c r="M73" s="52">
        <v>0.28129892499999998</v>
      </c>
      <c r="N73" s="52">
        <v>6.9213983200200006E-3</v>
      </c>
      <c r="O73" s="52">
        <v>1.0691568103600002E-3</v>
      </c>
      <c r="P73" s="52">
        <v>6.5261350600000006E-6</v>
      </c>
      <c r="Q73" s="52">
        <v>1.5205894689800002E-3</v>
      </c>
      <c r="R73" s="52">
        <v>3.8504196854000005E-3</v>
      </c>
      <c r="S73" s="52">
        <v>1.215749904142E-2</v>
      </c>
      <c r="T73" s="52">
        <v>1.240792639328967E-3</v>
      </c>
      <c r="U73" s="52" t="s">
        <v>441</v>
      </c>
      <c r="V73" s="52">
        <v>3.2974294157019995E-2</v>
      </c>
      <c r="W73" s="52">
        <v>0.20284328678110602</v>
      </c>
      <c r="X73" s="52">
        <v>3.139470102048138E-4</v>
      </c>
      <c r="Y73" s="52">
        <v>1.1501876828412725E-2</v>
      </c>
      <c r="Z73" s="52">
        <v>3.3392545630875651E-3</v>
      </c>
      <c r="AA73" s="52">
        <v>1.0560035797798279E-3</v>
      </c>
      <c r="AB73" s="52">
        <v>1.6211081981484934E-2</v>
      </c>
      <c r="AC73" s="52" t="s">
        <v>441</v>
      </c>
      <c r="AD73" s="52" t="s">
        <v>441</v>
      </c>
      <c r="AE73" s="33"/>
      <c r="AF73" s="52" t="s">
        <v>441</v>
      </c>
      <c r="AG73" s="52" t="s">
        <v>441</v>
      </c>
      <c r="AH73" s="52" t="s">
        <v>441</v>
      </c>
      <c r="AI73" s="52" t="s">
        <v>441</v>
      </c>
      <c r="AJ73" s="52" t="s">
        <v>441</v>
      </c>
      <c r="AK73" s="136">
        <v>143.74157</v>
      </c>
      <c r="AL73" s="120" t="s">
        <v>184</v>
      </c>
    </row>
    <row r="74" spans="1:38" ht="26.45" customHeight="1" thickBot="1" x14ac:dyDescent="0.25">
      <c r="A74" s="49" t="s">
        <v>53</v>
      </c>
      <c r="B74" s="49" t="s">
        <v>185</v>
      </c>
      <c r="C74" s="50" t="s">
        <v>186</v>
      </c>
      <c r="D74" s="51"/>
      <c r="E74" s="52">
        <v>0.777841</v>
      </c>
      <c r="F74" s="52" t="s">
        <v>441</v>
      </c>
      <c r="G74" s="52">
        <v>10.749961850000002</v>
      </c>
      <c r="H74" s="52" t="s">
        <v>441</v>
      </c>
      <c r="I74" s="52">
        <v>0.33270556269561891</v>
      </c>
      <c r="J74" s="52">
        <v>0.49880458158884811</v>
      </c>
      <c r="K74" s="52">
        <v>0.59909215198406862</v>
      </c>
      <c r="L74" s="52">
        <v>6.1772279419992342E-3</v>
      </c>
      <c r="M74" s="52">
        <v>100.81308000000001</v>
      </c>
      <c r="N74" s="52">
        <v>0.16613779737773648</v>
      </c>
      <c r="O74" s="52">
        <v>0.12460334803330234</v>
      </c>
      <c r="P74" s="52" t="s">
        <v>441</v>
      </c>
      <c r="Q74" s="52">
        <v>0.12875679296774575</v>
      </c>
      <c r="R74" s="52">
        <v>8.3068898688868242E-2</v>
      </c>
      <c r="S74" s="52">
        <v>0.13706368283663262</v>
      </c>
      <c r="T74" s="52">
        <v>1.6613779737773648</v>
      </c>
      <c r="U74" s="52" t="s">
        <v>441</v>
      </c>
      <c r="V74" s="52">
        <v>4.153444934443411</v>
      </c>
      <c r="W74" s="52">
        <v>3.7372736478880939E-2</v>
      </c>
      <c r="X74" s="52">
        <v>2.2020281299335396E-3</v>
      </c>
      <c r="Y74" s="52">
        <v>1.0162653047585353E-2</v>
      </c>
      <c r="Z74" s="52">
        <v>2.9516147445773017E-3</v>
      </c>
      <c r="AA74" s="52">
        <v>1.2639701471064328E-3</v>
      </c>
      <c r="AB74" s="52">
        <v>1.6580266069202626E-2</v>
      </c>
      <c r="AC74" s="52">
        <v>1.5724999999999999E-2</v>
      </c>
      <c r="AD74" s="52" t="s">
        <v>441</v>
      </c>
      <c r="AE74" s="33"/>
      <c r="AF74" s="52" t="s">
        <v>441</v>
      </c>
      <c r="AG74" s="52" t="s">
        <v>441</v>
      </c>
      <c r="AH74" s="52" t="s">
        <v>441</v>
      </c>
      <c r="AI74" s="52" t="s">
        <v>441</v>
      </c>
      <c r="AJ74" s="52" t="s">
        <v>441</v>
      </c>
      <c r="AK74" s="136">
        <v>843.25399999999991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1.9013224999999998E-2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441</v>
      </c>
      <c r="F82" s="52">
        <v>0.65685059999999995</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364917</v>
      </c>
      <c r="AL82" s="120" t="s">
        <v>417</v>
      </c>
    </row>
    <row r="83" spans="1:38" ht="26.45" customHeight="1" thickBot="1" x14ac:dyDescent="0.25">
      <c r="A83" s="49" t="s">
        <v>53</v>
      </c>
      <c r="B83" s="60" t="s">
        <v>211</v>
      </c>
      <c r="C83" s="61" t="s">
        <v>212</v>
      </c>
      <c r="D83" s="51"/>
      <c r="E83" s="52" t="s">
        <v>441</v>
      </c>
      <c r="F83" s="52">
        <v>5.9368047039999993E-3</v>
      </c>
      <c r="G83" s="52" t="s">
        <v>441</v>
      </c>
      <c r="H83" s="52" t="s">
        <v>441</v>
      </c>
      <c r="I83" s="52">
        <v>2.1202873942857142E-4</v>
      </c>
      <c r="J83" s="52">
        <v>1.5902155457142855E-3</v>
      </c>
      <c r="K83" s="52">
        <v>7.4210058799999996E-3</v>
      </c>
      <c r="L83" s="52">
        <v>1.2085638147428572E-5</v>
      </c>
      <c r="M83" s="52" t="s">
        <v>441</v>
      </c>
      <c r="N83" s="52" t="s">
        <v>441</v>
      </c>
      <c r="O83" s="52" t="s">
        <v>441</v>
      </c>
      <c r="P83" s="52" t="s">
        <v>441</v>
      </c>
      <c r="Q83" s="52" t="s">
        <v>441</v>
      </c>
      <c r="R83" s="52" t="s">
        <v>441</v>
      </c>
      <c r="S83" s="52" t="s">
        <v>441</v>
      </c>
      <c r="T83" s="52" t="s">
        <v>441</v>
      </c>
      <c r="U83" s="52" t="s">
        <v>441</v>
      </c>
      <c r="V83" s="52" t="s">
        <v>441</v>
      </c>
      <c r="W83" s="52">
        <v>2.5973520579999996E-3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136">
        <v>371.05029399999995</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441</v>
      </c>
      <c r="F85" s="52">
        <v>0.35889544999999995</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136">
        <v>1.5604149999999999</v>
      </c>
      <c r="AL85" s="120" t="s">
        <v>216</v>
      </c>
    </row>
    <row r="86" spans="1:38" ht="26.45" customHeight="1" thickBot="1" x14ac:dyDescent="0.25">
      <c r="A86" s="49" t="s">
        <v>208</v>
      </c>
      <c r="B86" s="55" t="s">
        <v>217</v>
      </c>
      <c r="C86" s="59" t="s">
        <v>218</v>
      </c>
      <c r="D86" s="51"/>
      <c r="E86" s="52" t="s">
        <v>441</v>
      </c>
      <c r="F86" s="52">
        <v>4.6511289999999997E-2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136">
        <v>0.10111149999999999</v>
      </c>
      <c r="AL86" s="120" t="s">
        <v>219</v>
      </c>
    </row>
    <row r="87" spans="1:38" ht="26.45" customHeight="1" thickBot="1" x14ac:dyDescent="0.25">
      <c r="A87" s="49" t="s">
        <v>208</v>
      </c>
      <c r="B87" s="55" t="s">
        <v>220</v>
      </c>
      <c r="C87" s="59" t="s">
        <v>221</v>
      </c>
      <c r="D87" s="51"/>
      <c r="E87" s="52" t="s">
        <v>441</v>
      </c>
      <c r="F87" s="52">
        <v>2.1314801969999999E-3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137">
        <v>109475.09999999999</v>
      </c>
      <c r="AL87" s="120" t="s">
        <v>434</v>
      </c>
    </row>
    <row r="88" spans="1:38" ht="26.45" customHeight="1" thickBot="1" x14ac:dyDescent="0.25">
      <c r="A88" s="49" t="s">
        <v>208</v>
      </c>
      <c r="B88" s="55" t="s">
        <v>222</v>
      </c>
      <c r="C88" s="59" t="s">
        <v>223</v>
      </c>
      <c r="D88" s="51"/>
      <c r="E88" s="52" t="s">
        <v>441</v>
      </c>
      <c r="F88" s="52">
        <v>2.8219949999999999E-3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136">
        <v>0.25654499999999997</v>
      </c>
      <c r="AL88" s="120" t="s">
        <v>419</v>
      </c>
    </row>
    <row r="89" spans="1:38" ht="26.45" customHeight="1" thickBot="1" x14ac:dyDescent="0.25">
      <c r="A89" s="49" t="s">
        <v>208</v>
      </c>
      <c r="B89" s="55" t="s">
        <v>224</v>
      </c>
      <c r="C89" s="59" t="s">
        <v>225</v>
      </c>
      <c r="D89" s="51"/>
      <c r="E89" s="52" t="s">
        <v>441</v>
      </c>
      <c r="F89" s="52">
        <v>8.9582999999999996E-2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136">
        <v>0.17916599999999999</v>
      </c>
      <c r="AL89" s="120" t="s">
        <v>420</v>
      </c>
    </row>
    <row r="90" spans="1:38" s="4" customFormat="1" ht="26.45" customHeight="1" thickBot="1" x14ac:dyDescent="0.25">
      <c r="A90" s="49" t="s">
        <v>208</v>
      </c>
      <c r="B90" s="55" t="s">
        <v>226</v>
      </c>
      <c r="C90" s="59" t="s">
        <v>227</v>
      </c>
      <c r="D90" s="51"/>
      <c r="E90" s="52" t="s">
        <v>441</v>
      </c>
      <c r="F90" s="52">
        <v>7.5102353981999992E-2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customHeight="1" thickBot="1" x14ac:dyDescent="0.25">
      <c r="A91" s="49" t="s">
        <v>208</v>
      </c>
      <c r="B91" s="53" t="s">
        <v>402</v>
      </c>
      <c r="C91" s="55" t="s">
        <v>228</v>
      </c>
      <c r="D91" s="51"/>
      <c r="E91" s="52">
        <v>5.0593614E-4</v>
      </c>
      <c r="F91" s="52">
        <v>8.8017336000000002E-4</v>
      </c>
      <c r="G91" s="52">
        <v>2.0744953799999998E-3</v>
      </c>
      <c r="H91" s="52">
        <v>7.5469410000000012E-4</v>
      </c>
      <c r="I91" s="52">
        <v>4.0588630859999995E-2</v>
      </c>
      <c r="J91" s="52">
        <v>7.3547004479999997E-2</v>
      </c>
      <c r="K91" s="52">
        <v>8.0354371769999988E-2</v>
      </c>
      <c r="L91" s="52">
        <v>2.2095260999999998E-5</v>
      </c>
      <c r="M91" s="52">
        <v>1.493162625E-2</v>
      </c>
      <c r="N91" s="52">
        <v>3.3450034875789479E-2</v>
      </c>
      <c r="O91" s="52">
        <v>1.0202772000000001E-3</v>
      </c>
      <c r="P91" s="52">
        <v>4.0972922999999998E-5</v>
      </c>
      <c r="Q91" s="52">
        <v>9.4251705599999991E-4</v>
      </c>
      <c r="R91" s="52">
        <v>1.0743578207999999E-2</v>
      </c>
      <c r="S91" s="52">
        <v>0.30505641231599995</v>
      </c>
      <c r="T91" s="52">
        <v>2.0613025619999999E-2</v>
      </c>
      <c r="U91" s="52">
        <v>1.8185400000000001E-6</v>
      </c>
      <c r="V91" s="52">
        <v>0.17889172494000002</v>
      </c>
      <c r="W91" s="52">
        <v>1.81854E-5</v>
      </c>
      <c r="X91" s="52">
        <v>2.0185794000000003E-5</v>
      </c>
      <c r="Y91" s="52">
        <v>8.1834300000000007E-6</v>
      </c>
      <c r="Z91" s="52">
        <v>8.1834300000000007E-6</v>
      </c>
      <c r="AA91" s="52">
        <v>8.1834300000000007E-6</v>
      </c>
      <c r="AB91" s="52">
        <v>4.4736084000000003E-5</v>
      </c>
      <c r="AC91" s="52">
        <v>3.2357500263157903E-2</v>
      </c>
      <c r="AD91" s="52" t="s">
        <v>441</v>
      </c>
      <c r="AE91" s="33"/>
      <c r="AF91" s="52" t="s">
        <v>441</v>
      </c>
      <c r="AG91" s="52" t="s">
        <v>441</v>
      </c>
      <c r="AH91" s="52" t="s">
        <v>441</v>
      </c>
      <c r="AI91" s="52" t="s">
        <v>441</v>
      </c>
      <c r="AJ91" s="52" t="s">
        <v>441</v>
      </c>
      <c r="AK91" s="52" t="s">
        <v>441</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441</v>
      </c>
      <c r="F93" s="52">
        <v>0.40169663239584924</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136">
        <v>182.32221181319994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3.4162265738232076E-4</v>
      </c>
      <c r="F99" s="52">
        <v>0.43400589500947345</v>
      </c>
      <c r="G99" s="52" t="s">
        <v>441</v>
      </c>
      <c r="H99" s="52">
        <v>0.68216726290053176</v>
      </c>
      <c r="I99" s="52">
        <v>1.1813230849315069E-2</v>
      </c>
      <c r="J99" s="52">
        <v>1.8157373342465751E-2</v>
      </c>
      <c r="K99" s="52">
        <v>3.9596199698630138E-2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25.841000000000001</v>
      </c>
      <c r="AL99" s="120" t="s">
        <v>244</v>
      </c>
    </row>
    <row r="100" spans="1:38" ht="26.45" customHeight="1" thickBot="1" x14ac:dyDescent="0.25">
      <c r="A100" s="49" t="s">
        <v>242</v>
      </c>
      <c r="B100" s="49" t="s">
        <v>245</v>
      </c>
      <c r="C100" s="50" t="s">
        <v>406</v>
      </c>
      <c r="D100" s="63"/>
      <c r="E100" s="52">
        <v>4.3340325582171858E-3</v>
      </c>
      <c r="F100" s="52">
        <v>0.18621736605654723</v>
      </c>
      <c r="G100" s="52" t="s">
        <v>441</v>
      </c>
      <c r="H100" s="52">
        <v>0.47087759141431584</v>
      </c>
      <c r="I100" s="52">
        <v>4.5525443835616438E-3</v>
      </c>
      <c r="J100" s="52">
        <v>6.992421372602739E-3</v>
      </c>
      <c r="K100" s="52">
        <v>1.5633338797260275E-2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54.161000000000001</v>
      </c>
      <c r="AL100" s="120" t="s">
        <v>244</v>
      </c>
    </row>
    <row r="101" spans="1:38" ht="26.45" customHeight="1" thickBot="1" x14ac:dyDescent="0.25">
      <c r="A101" s="49" t="s">
        <v>242</v>
      </c>
      <c r="B101" s="49" t="s">
        <v>246</v>
      </c>
      <c r="C101" s="50" t="s">
        <v>247</v>
      </c>
      <c r="D101" s="63"/>
      <c r="E101" s="52">
        <v>1.1021140632662674E-2</v>
      </c>
      <c r="F101" s="52">
        <v>0.16364681104068651</v>
      </c>
      <c r="G101" s="52" t="s">
        <v>441</v>
      </c>
      <c r="H101" s="52">
        <v>0.47909684458363372</v>
      </c>
      <c r="I101" s="52">
        <v>2.2319546849315064E-3</v>
      </c>
      <c r="J101" s="52">
        <v>7.3523213150684932E-3</v>
      </c>
      <c r="K101" s="52">
        <v>1.8380803287671235E-2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586.54770982324919</v>
      </c>
      <c r="AL101" s="120" t="s">
        <v>244</v>
      </c>
    </row>
    <row r="102" spans="1:38" ht="26.45" customHeight="1" thickBot="1" x14ac:dyDescent="0.25">
      <c r="A102" s="49" t="s">
        <v>242</v>
      </c>
      <c r="B102" s="49" t="s">
        <v>248</v>
      </c>
      <c r="C102" s="50" t="s">
        <v>384</v>
      </c>
      <c r="D102" s="63"/>
      <c r="E102" s="52">
        <v>1.1918420209979141E-4</v>
      </c>
      <c r="F102" s="52">
        <v>2.4636805767123286E-2</v>
      </c>
      <c r="G102" s="52" t="s">
        <v>441</v>
      </c>
      <c r="H102" s="52">
        <v>0.20958232394958037</v>
      </c>
      <c r="I102" s="52">
        <v>2.4561131506849309E-3</v>
      </c>
      <c r="J102" s="52">
        <v>1.2814917945205477E-2</v>
      </c>
      <c r="K102" s="52">
        <v>2.8884653424657531E-2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38.435219178082185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6.946403857136901E-5</v>
      </c>
      <c r="F104" s="52">
        <v>1.7214456999999999E-3</v>
      </c>
      <c r="G104" s="52" t="s">
        <v>441</v>
      </c>
      <c r="H104" s="52">
        <v>2.28671447564994E-3</v>
      </c>
      <c r="I104" s="52">
        <v>2.5697731735159815E-5</v>
      </c>
      <c r="J104" s="52">
        <v>8.4651351598173522E-5</v>
      </c>
      <c r="K104" s="52">
        <v>2.1011674771689498E-4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2.7587270833333331</v>
      </c>
      <c r="AL104" s="120" t="s">
        <v>244</v>
      </c>
    </row>
    <row r="105" spans="1:38" ht="26.45" customHeight="1" thickBot="1" x14ac:dyDescent="0.25">
      <c r="A105" s="49" t="s">
        <v>242</v>
      </c>
      <c r="B105" s="49" t="s">
        <v>253</v>
      </c>
      <c r="C105" s="50" t="s">
        <v>254</v>
      </c>
      <c r="D105" s="63"/>
      <c r="E105" s="52">
        <v>2.0883563900167736E-3</v>
      </c>
      <c r="F105" s="52">
        <v>0.54513358668869083</v>
      </c>
      <c r="G105" s="52" t="s">
        <v>441</v>
      </c>
      <c r="H105" s="52">
        <v>6.8994034417071998E-2</v>
      </c>
      <c r="I105" s="52">
        <v>1.2163312980205021E-3</v>
      </c>
      <c r="J105" s="52">
        <v>1.9113777540322174E-3</v>
      </c>
      <c r="K105" s="52">
        <v>4.1702787360702919E-3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70.059579319970538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2.323267290953575E-3</v>
      </c>
      <c r="F107" s="52">
        <v>4.2037049999999999E-2</v>
      </c>
      <c r="G107" s="52" t="s">
        <v>441</v>
      </c>
      <c r="H107" s="52">
        <v>4.0010854702619975E-2</v>
      </c>
      <c r="I107" s="52">
        <v>4.9425379999999989E-3</v>
      </c>
      <c r="J107" s="52">
        <v>2.6006921599999996E-2</v>
      </c>
      <c r="K107" s="52">
        <v>2.6006921599999996E-2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254.77</v>
      </c>
      <c r="AL107" s="120" t="s">
        <v>244</v>
      </c>
    </row>
    <row r="108" spans="1:38" ht="26.45" customHeight="1" thickBot="1" x14ac:dyDescent="0.25">
      <c r="A108" s="49" t="s">
        <v>242</v>
      </c>
      <c r="B108" s="49" t="s">
        <v>258</v>
      </c>
      <c r="C108" s="50" t="s">
        <v>378</v>
      </c>
      <c r="D108" s="63"/>
      <c r="E108" s="52">
        <v>5.2119039758412944E-3</v>
      </c>
      <c r="F108" s="52">
        <v>6.5016229788493154E-2</v>
      </c>
      <c r="G108" s="52" t="s">
        <v>441</v>
      </c>
      <c r="H108" s="52">
        <v>0.10898530080467252</v>
      </c>
      <c r="I108" s="52">
        <v>5.4180191490410959E-3</v>
      </c>
      <c r="J108" s="52">
        <v>4.1538146809315071E-2</v>
      </c>
      <c r="K108" s="52">
        <v>4.1538146809315071E-2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602.00212767123298</v>
      </c>
      <c r="AL108" s="120" t="s">
        <v>244</v>
      </c>
    </row>
    <row r="109" spans="1:38" ht="26.45" customHeight="1" thickBot="1" x14ac:dyDescent="0.25">
      <c r="A109" s="49" t="s">
        <v>242</v>
      </c>
      <c r="B109" s="49" t="s">
        <v>259</v>
      </c>
      <c r="C109" s="50" t="s">
        <v>379</v>
      </c>
      <c r="D109" s="63"/>
      <c r="E109" s="52">
        <v>3.6099865849111999E-4</v>
      </c>
      <c r="F109" s="52">
        <v>6.428945699178081E-3</v>
      </c>
      <c r="G109" s="52" t="s">
        <v>441</v>
      </c>
      <c r="H109" s="52">
        <v>1.0385653713513758E-2</v>
      </c>
      <c r="I109" s="52">
        <v>9.202989753424657E-4</v>
      </c>
      <c r="J109" s="52">
        <v>6.8365066739726026E-3</v>
      </c>
      <c r="K109" s="52">
        <v>6.8365066739726026E-3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13.14712821917808</v>
      </c>
      <c r="AL109" s="120" t="s">
        <v>244</v>
      </c>
    </row>
    <row r="110" spans="1:38" ht="26.45" customHeight="1" thickBot="1" x14ac:dyDescent="0.25">
      <c r="A110" s="49" t="s">
        <v>242</v>
      </c>
      <c r="B110" s="49" t="s">
        <v>260</v>
      </c>
      <c r="C110" s="50" t="s">
        <v>380</v>
      </c>
      <c r="D110" s="63"/>
      <c r="E110" s="52">
        <v>6.5842419860999991E-6</v>
      </c>
      <c r="F110" s="52">
        <v>2.3325299999999997E-4</v>
      </c>
      <c r="G110" s="52" t="s">
        <v>441</v>
      </c>
      <c r="H110" s="52">
        <v>1.4580373358699994E-4</v>
      </c>
      <c r="I110" s="52">
        <v>9.1179999999999981E-6</v>
      </c>
      <c r="J110" s="52">
        <v>7.0580000000000005E-5</v>
      </c>
      <c r="K110" s="52">
        <v>7.0580000000000005E-5</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0.47699999999999998</v>
      </c>
      <c r="AL110" s="120" t="s">
        <v>244</v>
      </c>
    </row>
    <row r="111" spans="1:38" ht="26.45" customHeight="1" thickBot="1" x14ac:dyDescent="0.25">
      <c r="A111" s="49" t="s">
        <v>242</v>
      </c>
      <c r="B111" s="49" t="s">
        <v>261</v>
      </c>
      <c r="C111" s="50" t="s">
        <v>374</v>
      </c>
      <c r="D111" s="63"/>
      <c r="E111" s="52">
        <v>1.3709569593599999E-3</v>
      </c>
      <c r="F111" s="52">
        <v>2.4968799999999999E-2</v>
      </c>
      <c r="G111" s="52" t="s">
        <v>441</v>
      </c>
      <c r="H111" s="52">
        <v>2.3299327788479998E-2</v>
      </c>
      <c r="I111" s="52">
        <v>5.428079999999999E-5</v>
      </c>
      <c r="J111" s="52">
        <v>1.0468439999999999E-4</v>
      </c>
      <c r="K111" s="52">
        <v>2.32632E-4</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12.923999999999999</v>
      </c>
      <c r="AL111" s="120" t="s">
        <v>244</v>
      </c>
    </row>
    <row r="112" spans="1:38" ht="26.45" customHeight="1" thickBot="1" x14ac:dyDescent="0.25">
      <c r="A112" s="49" t="s">
        <v>262</v>
      </c>
      <c r="B112" s="49" t="s">
        <v>263</v>
      </c>
      <c r="C112" s="50" t="s">
        <v>264</v>
      </c>
      <c r="D112" s="51"/>
      <c r="E112" s="52">
        <v>0.4484289215592</v>
      </c>
      <c r="F112" s="52" t="s">
        <v>441</v>
      </c>
      <c r="G112" s="52" t="s">
        <v>441</v>
      </c>
      <c r="H112" s="52">
        <v>0.45994399182491996</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11184.42303898</v>
      </c>
      <c r="AL112" s="120" t="s">
        <v>431</v>
      </c>
    </row>
    <row r="113" spans="1:38" ht="26.45" customHeight="1" thickBot="1" x14ac:dyDescent="0.25">
      <c r="A113" s="49" t="s">
        <v>262</v>
      </c>
      <c r="B113" s="64" t="s">
        <v>265</v>
      </c>
      <c r="C113" s="65" t="s">
        <v>266</v>
      </c>
      <c r="D113" s="51"/>
      <c r="E113" s="52">
        <v>0.22087161824068635</v>
      </c>
      <c r="F113" s="52" t="s">
        <v>441</v>
      </c>
      <c r="G113" s="52" t="s">
        <v>441</v>
      </c>
      <c r="H113" s="52">
        <v>1.3526653088600422</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5521.7904560171592</v>
      </c>
      <c r="AL113" s="120" t="s">
        <v>431</v>
      </c>
    </row>
    <row r="114" spans="1:38" ht="26.45" customHeight="1" thickBot="1" x14ac:dyDescent="0.25">
      <c r="A114" s="49" t="s">
        <v>262</v>
      </c>
      <c r="B114" s="64" t="s">
        <v>267</v>
      </c>
      <c r="C114" s="65" t="s">
        <v>385</v>
      </c>
      <c r="D114" s="51"/>
      <c r="E114" s="52">
        <v>7.4219475999999995E-4</v>
      </c>
      <c r="F114" s="52" t="s">
        <v>441</v>
      </c>
      <c r="G114" s="52" t="s">
        <v>441</v>
      </c>
      <c r="H114" s="52">
        <v>2.41213297E-3</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18.554869</v>
      </c>
      <c r="AL114" s="120" t="s">
        <v>431</v>
      </c>
    </row>
    <row r="115" spans="1:38" ht="26.45" customHeight="1" thickBot="1" x14ac:dyDescent="0.25">
      <c r="A115" s="49" t="s">
        <v>262</v>
      </c>
      <c r="B115" s="64" t="s">
        <v>268</v>
      </c>
      <c r="C115" s="65" t="s">
        <v>269</v>
      </c>
      <c r="D115" s="51"/>
      <c r="E115" s="52">
        <v>1.2981135656000004E-2</v>
      </c>
      <c r="F115" s="52" t="s">
        <v>441</v>
      </c>
      <c r="G115" s="52" t="s">
        <v>441</v>
      </c>
      <c r="H115" s="52">
        <v>2.5962271312000008E-2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324.52839140000009</v>
      </c>
      <c r="AL115" s="120" t="s">
        <v>431</v>
      </c>
    </row>
    <row r="116" spans="1:38" ht="26.45" customHeight="1" thickBot="1" x14ac:dyDescent="0.25">
      <c r="A116" s="49" t="s">
        <v>262</v>
      </c>
      <c r="B116" s="49" t="s">
        <v>270</v>
      </c>
      <c r="C116" s="55" t="s">
        <v>407</v>
      </c>
      <c r="D116" s="51"/>
      <c r="E116" s="52">
        <v>0.2440477678941223</v>
      </c>
      <c r="F116" s="52" t="s">
        <v>441</v>
      </c>
      <c r="G116" s="52" t="s">
        <v>441</v>
      </c>
      <c r="H116" s="52">
        <v>0.70932367737501767</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6101.1941973530575</v>
      </c>
      <c r="AL116" s="120" t="s">
        <v>431</v>
      </c>
    </row>
    <row r="117" spans="1:38" ht="26.45"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customHeight="1" thickBot="1" x14ac:dyDescent="0.25">
      <c r="A119" s="49" t="s">
        <v>262</v>
      </c>
      <c r="B119" s="49" t="s">
        <v>274</v>
      </c>
      <c r="C119" s="50" t="s">
        <v>275</v>
      </c>
      <c r="D119" s="51"/>
      <c r="E119" s="52" t="s">
        <v>441</v>
      </c>
      <c r="F119" s="52" t="s">
        <v>441</v>
      </c>
      <c r="G119" s="52" t="s">
        <v>441</v>
      </c>
      <c r="H119" s="52" t="s">
        <v>441</v>
      </c>
      <c r="I119" s="52">
        <v>2.7614430067902018E-3</v>
      </c>
      <c r="J119" s="52">
        <v>6.4543608305342129E-2</v>
      </c>
      <c r="K119" s="52">
        <v>6.4543608305342129E-2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108472.87107416279</v>
      </c>
      <c r="AL119" s="120" t="s">
        <v>432</v>
      </c>
    </row>
    <row r="120" spans="1:38" ht="26.45"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customHeight="1" thickBot="1" x14ac:dyDescent="0.25">
      <c r="A121" s="49" t="s">
        <v>262</v>
      </c>
      <c r="B121" s="49" t="s">
        <v>278</v>
      </c>
      <c r="C121" s="55" t="s">
        <v>279</v>
      </c>
      <c r="D121" s="52"/>
      <c r="E121" s="52" t="s">
        <v>441</v>
      </c>
      <c r="F121" s="52">
        <v>1.084728710741628E-2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441</v>
      </c>
      <c r="F125" s="52">
        <v>2.7610081538898872E-2</v>
      </c>
      <c r="G125" s="52" t="s">
        <v>441</v>
      </c>
      <c r="H125" s="52" t="s">
        <v>441</v>
      </c>
      <c r="I125" s="52">
        <v>4.8214154825099995E-6</v>
      </c>
      <c r="J125" s="52">
        <v>3.1996666383929994E-5</v>
      </c>
      <c r="K125" s="52">
        <v>6.764592025460999E-5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146.10349946999997</v>
      </c>
      <c r="AL125" s="120" t="s">
        <v>433</v>
      </c>
    </row>
    <row r="126" spans="1:38" ht="26.45" customHeight="1" thickBot="1" x14ac:dyDescent="0.25">
      <c r="A126" s="49" t="s">
        <v>287</v>
      </c>
      <c r="B126" s="49" t="s">
        <v>290</v>
      </c>
      <c r="C126" s="50" t="s">
        <v>291</v>
      </c>
      <c r="D126" s="51"/>
      <c r="E126" s="52" t="s">
        <v>441</v>
      </c>
      <c r="F126" s="52" t="s">
        <v>441</v>
      </c>
      <c r="G126" s="52" t="s">
        <v>441</v>
      </c>
      <c r="H126" s="52">
        <v>2.6569677600000001E-3</v>
      </c>
      <c r="I126" s="52" t="s">
        <v>441</v>
      </c>
      <c r="J126" s="52" t="s">
        <v>441</v>
      </c>
      <c r="K126" s="52" t="s">
        <v>441</v>
      </c>
      <c r="L126" s="52" t="s">
        <v>441</v>
      </c>
      <c r="M126" s="52">
        <v>6.1995914400000017E-3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11.070699000000001</v>
      </c>
      <c r="AL126" s="120" t="s">
        <v>437</v>
      </c>
    </row>
    <row r="127" spans="1:38" ht="26.45" customHeight="1" thickBot="1" x14ac:dyDescent="0.25">
      <c r="A127" s="49" t="s">
        <v>287</v>
      </c>
      <c r="B127" s="49" t="s">
        <v>292</v>
      </c>
      <c r="C127" s="50" t="s">
        <v>293</v>
      </c>
      <c r="D127" s="51"/>
      <c r="E127" s="52" t="s">
        <v>441</v>
      </c>
      <c r="F127" s="52" t="s">
        <v>441</v>
      </c>
      <c r="G127" s="52" t="s">
        <v>441</v>
      </c>
      <c r="H127" s="52" t="s">
        <v>443</v>
      </c>
      <c r="I127" s="52" t="s">
        <v>441</v>
      </c>
      <c r="J127" s="52" t="s">
        <v>441</v>
      </c>
      <c r="K127" s="52" t="s">
        <v>441</v>
      </c>
      <c r="L127" s="52" t="s">
        <v>441</v>
      </c>
      <c r="M127" s="52" t="s">
        <v>441</v>
      </c>
      <c r="N127" s="52" t="s">
        <v>441</v>
      </c>
      <c r="O127" s="52" t="s">
        <v>441</v>
      </c>
      <c r="P127" s="52" t="s">
        <v>441</v>
      </c>
      <c r="Q127" s="52" t="s">
        <v>441</v>
      </c>
      <c r="R127" s="52" t="s">
        <v>441</v>
      </c>
      <c r="S127" s="52" t="s">
        <v>441</v>
      </c>
      <c r="T127" s="52" t="s">
        <v>441</v>
      </c>
      <c r="U127" s="52" t="s">
        <v>441</v>
      </c>
      <c r="V127" s="52" t="s">
        <v>441</v>
      </c>
      <c r="W127" s="52" t="s">
        <v>441</v>
      </c>
      <c r="X127" s="52" t="s">
        <v>441</v>
      </c>
      <c r="Y127" s="52" t="s">
        <v>441</v>
      </c>
      <c r="Z127" s="52" t="s">
        <v>441</v>
      </c>
      <c r="AA127" s="52" t="s">
        <v>441</v>
      </c>
      <c r="AB127" s="52" t="s">
        <v>441</v>
      </c>
      <c r="AC127" s="52" t="s">
        <v>441</v>
      </c>
      <c r="AD127" s="52" t="s">
        <v>441</v>
      </c>
      <c r="AE127" s="33"/>
      <c r="AF127" s="52" t="s">
        <v>441</v>
      </c>
      <c r="AG127" s="52" t="s">
        <v>441</v>
      </c>
      <c r="AH127" s="52" t="s">
        <v>441</v>
      </c>
      <c r="AI127" s="52" t="s">
        <v>441</v>
      </c>
      <c r="AJ127" s="52" t="s">
        <v>441</v>
      </c>
      <c r="AK127" s="52" t="s">
        <v>443</v>
      </c>
      <c r="AL127" s="120" t="s">
        <v>425</v>
      </c>
    </row>
    <row r="128" spans="1:38" ht="26.45" customHeight="1" thickBot="1" x14ac:dyDescent="0.25">
      <c r="A128" s="49" t="s">
        <v>287</v>
      </c>
      <c r="B128" s="53" t="s">
        <v>294</v>
      </c>
      <c r="C128" s="55" t="s">
        <v>295</v>
      </c>
      <c r="D128" s="51"/>
      <c r="E128" s="52">
        <v>5.2756999999999998E-2</v>
      </c>
      <c r="F128" s="52">
        <v>5.7459761316400018E-5</v>
      </c>
      <c r="G128" s="52">
        <v>1.9349999999999999E-3</v>
      </c>
      <c r="H128" s="52">
        <v>2.9216827788000008E-5</v>
      </c>
      <c r="I128" s="52">
        <v>7.0999999999999991E-5</v>
      </c>
      <c r="J128" s="52">
        <v>7.0999999999999991E-5</v>
      </c>
      <c r="K128" s="52">
        <v>7.0999999999999991E-5</v>
      </c>
      <c r="L128" s="52">
        <v>2.4849999999999999E-6</v>
      </c>
      <c r="M128" s="52">
        <v>2.12E-4</v>
      </c>
      <c r="N128" s="52">
        <v>5.6485867056800022E-4</v>
      </c>
      <c r="O128" s="52">
        <v>4.4799135941600007E-5</v>
      </c>
      <c r="P128" s="52">
        <v>1.8309212080480004E-4</v>
      </c>
      <c r="Q128" s="52">
        <v>6.0381444095200016E-5</v>
      </c>
      <c r="R128" s="52">
        <v>1.5971865857440003E-4</v>
      </c>
      <c r="S128" s="52">
        <v>1.3342351356520002E-4</v>
      </c>
      <c r="T128" s="52">
        <v>2.1036116007360007E-4</v>
      </c>
      <c r="U128" s="52">
        <v>1.1394562837320001E-4</v>
      </c>
      <c r="V128" s="52">
        <v>2.3860409360200005E-4</v>
      </c>
      <c r="W128" s="52">
        <v>5.1129448629000016E-4</v>
      </c>
      <c r="X128" s="52">
        <v>8.1807117806400036E-8</v>
      </c>
      <c r="Y128" s="52">
        <v>1.7432707246840005E-7</v>
      </c>
      <c r="Z128" s="52">
        <v>9.2519954662000032E-8</v>
      </c>
      <c r="AA128" s="52">
        <v>1.1297173411360004E-7</v>
      </c>
      <c r="AB128" s="52">
        <v>4.6162587905040017E-7</v>
      </c>
      <c r="AC128" s="52">
        <v>4.4020020533920015E-4</v>
      </c>
      <c r="AD128" s="52">
        <v>3.3112404826400014E-8</v>
      </c>
      <c r="AE128" s="33"/>
      <c r="AF128" s="52" t="s">
        <v>441</v>
      </c>
      <c r="AG128" s="52" t="s">
        <v>441</v>
      </c>
      <c r="AH128" s="52" t="s">
        <v>441</v>
      </c>
      <c r="AI128" s="52" t="s">
        <v>441</v>
      </c>
      <c r="AJ128" s="52" t="s">
        <v>441</v>
      </c>
      <c r="AK128" s="52">
        <v>9.7389425960000029</v>
      </c>
      <c r="AL128" s="120" t="s">
        <v>299</v>
      </c>
    </row>
    <row r="129" spans="1:38" ht="26.45" customHeight="1" thickBot="1" x14ac:dyDescent="0.25">
      <c r="A129" s="49" t="s">
        <v>287</v>
      </c>
      <c r="B129" s="53" t="s">
        <v>297</v>
      </c>
      <c r="C129" s="61" t="s">
        <v>298</v>
      </c>
      <c r="D129" s="51"/>
      <c r="E129" s="52" t="s">
        <v>442</v>
      </c>
      <c r="F129" s="52">
        <v>4.7445914000000013E-3</v>
      </c>
      <c r="G129" s="52" t="s">
        <v>442</v>
      </c>
      <c r="H129" s="52" t="s">
        <v>441</v>
      </c>
      <c r="I129" s="52" t="s">
        <v>442</v>
      </c>
      <c r="J129" s="52" t="s">
        <v>442</v>
      </c>
      <c r="K129" s="52" t="s">
        <v>442</v>
      </c>
      <c r="L129" s="52" t="s">
        <v>442</v>
      </c>
      <c r="M129" s="52" t="s">
        <v>442</v>
      </c>
      <c r="N129" s="52">
        <v>8.3350930000000018E-4</v>
      </c>
      <c r="O129" s="52">
        <v>6.4116100000000015E-5</v>
      </c>
      <c r="P129" s="52">
        <v>3.5905016000000006E-5</v>
      </c>
      <c r="Q129" s="52">
        <v>1.0258576000000001E-5</v>
      </c>
      <c r="R129" s="52" t="s">
        <v>441</v>
      </c>
      <c r="S129" s="52" t="s">
        <v>441</v>
      </c>
      <c r="T129" s="52">
        <v>8.9762540000000023E-5</v>
      </c>
      <c r="U129" s="52" t="s">
        <v>441</v>
      </c>
      <c r="V129" s="52" t="s">
        <v>441</v>
      </c>
      <c r="W129" s="52">
        <v>6.4116100000000016E-3</v>
      </c>
      <c r="X129" s="52" t="s">
        <v>441</v>
      </c>
      <c r="Y129" s="52" t="s">
        <v>441</v>
      </c>
      <c r="Z129" s="52" t="s">
        <v>441</v>
      </c>
      <c r="AA129" s="52" t="s">
        <v>441</v>
      </c>
      <c r="AB129" s="52">
        <v>1.2823220000000003E-5</v>
      </c>
      <c r="AC129" s="52">
        <v>1.2823220000000002E-3</v>
      </c>
      <c r="AD129" s="52" t="s">
        <v>441</v>
      </c>
      <c r="AE129" s="33"/>
      <c r="AF129" s="52" t="s">
        <v>441</v>
      </c>
      <c r="AG129" s="52" t="s">
        <v>441</v>
      </c>
      <c r="AH129" s="52" t="s">
        <v>441</v>
      </c>
      <c r="AI129" s="52" t="s">
        <v>441</v>
      </c>
      <c r="AJ129" s="52" t="s">
        <v>441</v>
      </c>
      <c r="AK129" s="52">
        <v>0.64116100000000009</v>
      </c>
      <c r="AL129" s="120" t="s">
        <v>299</v>
      </c>
    </row>
    <row r="130" spans="1:38" ht="26.45" customHeight="1" thickBot="1" x14ac:dyDescent="0.25">
      <c r="A130" s="49" t="s">
        <v>287</v>
      </c>
      <c r="B130" s="53" t="s">
        <v>300</v>
      </c>
      <c r="C130" s="67" t="s">
        <v>301</v>
      </c>
      <c r="D130" s="51"/>
      <c r="E130" s="52" t="s">
        <v>442</v>
      </c>
      <c r="F130" s="52">
        <v>9.3765577896000023E-3</v>
      </c>
      <c r="G130" s="52" t="s">
        <v>442</v>
      </c>
      <c r="H130" s="52" t="s">
        <v>441</v>
      </c>
      <c r="I130" s="52" t="s">
        <v>442</v>
      </c>
      <c r="J130" s="52" t="s">
        <v>442</v>
      </c>
      <c r="K130" s="52" t="s">
        <v>442</v>
      </c>
      <c r="L130" s="52" t="s">
        <v>442</v>
      </c>
      <c r="M130" s="52" t="s">
        <v>442</v>
      </c>
      <c r="N130" s="52">
        <v>1.6472331252000002E-3</v>
      </c>
      <c r="O130" s="52">
        <v>1.2671024040000002E-4</v>
      </c>
      <c r="P130" s="52">
        <v>7.0957734623999997E-5</v>
      </c>
      <c r="Q130" s="52">
        <v>2.0273638464000002E-5</v>
      </c>
      <c r="R130" s="52" t="s">
        <v>441</v>
      </c>
      <c r="S130" s="52" t="s">
        <v>441</v>
      </c>
      <c r="T130" s="52">
        <v>1.7739433656000005E-4</v>
      </c>
      <c r="U130" s="52" t="s">
        <v>441</v>
      </c>
      <c r="V130" s="52" t="s">
        <v>441</v>
      </c>
      <c r="W130" s="52">
        <v>1.2671024040000001E-2</v>
      </c>
      <c r="X130" s="52" t="s">
        <v>441</v>
      </c>
      <c r="Y130" s="52" t="s">
        <v>441</v>
      </c>
      <c r="Z130" s="52" t="s">
        <v>441</v>
      </c>
      <c r="AA130" s="52" t="s">
        <v>441</v>
      </c>
      <c r="AB130" s="52">
        <v>2.5342048080000002E-5</v>
      </c>
      <c r="AC130" s="52">
        <v>2.5342048080000002E-3</v>
      </c>
      <c r="AD130" s="52" t="s">
        <v>441</v>
      </c>
      <c r="AE130" s="33"/>
      <c r="AF130" s="52" t="s">
        <v>441</v>
      </c>
      <c r="AG130" s="52" t="s">
        <v>441</v>
      </c>
      <c r="AH130" s="52" t="s">
        <v>441</v>
      </c>
      <c r="AI130" s="52" t="s">
        <v>441</v>
      </c>
      <c r="AJ130" s="52" t="s">
        <v>441</v>
      </c>
      <c r="AK130" s="52">
        <v>1.2671024040000001</v>
      </c>
      <c r="AL130" s="120" t="s">
        <v>299</v>
      </c>
    </row>
    <row r="131" spans="1:38" ht="26.45" customHeight="1" thickBot="1" x14ac:dyDescent="0.25">
      <c r="A131" s="49" t="s">
        <v>287</v>
      </c>
      <c r="B131" s="53" t="s">
        <v>302</v>
      </c>
      <c r="C131" s="61" t="s">
        <v>303</v>
      </c>
      <c r="D131" s="51"/>
      <c r="E131" s="52" t="s">
        <v>442</v>
      </c>
      <c r="F131" s="52">
        <v>3.4852090000000004E-4</v>
      </c>
      <c r="G131" s="52" t="s">
        <v>442</v>
      </c>
      <c r="H131" s="52" t="s">
        <v>441</v>
      </c>
      <c r="I131" s="52" t="s">
        <v>442</v>
      </c>
      <c r="J131" s="52" t="s">
        <v>442</v>
      </c>
      <c r="K131" s="52" t="s">
        <v>442</v>
      </c>
      <c r="L131" s="52" t="s">
        <v>442</v>
      </c>
      <c r="M131" s="52" t="s">
        <v>442</v>
      </c>
      <c r="N131" s="52" t="s">
        <v>435</v>
      </c>
      <c r="O131" s="52">
        <v>5.9746440000000058E-5</v>
      </c>
      <c r="P131" s="52">
        <v>8.0657694000000073E-4</v>
      </c>
      <c r="Q131" s="52">
        <v>4.9788700000000052E-7</v>
      </c>
      <c r="R131" s="52">
        <v>7.9661920000000083E-6</v>
      </c>
      <c r="S131" s="52">
        <v>1.2248020200000002E-3</v>
      </c>
      <c r="T131" s="52">
        <v>1.4936610000000001E-4</v>
      </c>
      <c r="U131" s="52" t="s">
        <v>441</v>
      </c>
      <c r="V131" s="52" t="s">
        <v>441</v>
      </c>
      <c r="W131" s="52">
        <v>0.19915480000000019</v>
      </c>
      <c r="X131" s="52" t="s">
        <v>441</v>
      </c>
      <c r="Y131" s="52" t="s">
        <v>441</v>
      </c>
      <c r="Z131" s="52" t="s">
        <v>441</v>
      </c>
      <c r="AA131" s="52" t="s">
        <v>441</v>
      </c>
      <c r="AB131" s="52">
        <v>1.9915480000000001E-8</v>
      </c>
      <c r="AC131" s="52">
        <v>4.9788700000000005E-2</v>
      </c>
      <c r="AD131" s="52">
        <v>9.9577400000000014E-3</v>
      </c>
      <c r="AE131" s="33"/>
      <c r="AF131" s="52" t="s">
        <v>441</v>
      </c>
      <c r="AG131" s="52" t="s">
        <v>441</v>
      </c>
      <c r="AH131" s="52" t="s">
        <v>441</v>
      </c>
      <c r="AI131" s="52" t="s">
        <v>441</v>
      </c>
      <c r="AJ131" s="52" t="s">
        <v>441</v>
      </c>
      <c r="AK131" s="52">
        <v>0.49788700000000002</v>
      </c>
      <c r="AL131" s="120" t="s">
        <v>299</v>
      </c>
    </row>
    <row r="132" spans="1:38" ht="26.45" customHeight="1" thickBot="1" x14ac:dyDescent="0.25">
      <c r="A132" s="49" t="s">
        <v>287</v>
      </c>
      <c r="B132" s="53" t="s">
        <v>304</v>
      </c>
      <c r="C132" s="61" t="s">
        <v>305</v>
      </c>
      <c r="D132" s="51"/>
      <c r="E132" s="52" t="s">
        <v>442</v>
      </c>
      <c r="F132" s="52">
        <v>4.5554400000000006E-4</v>
      </c>
      <c r="G132" s="52" t="s">
        <v>442</v>
      </c>
      <c r="H132" s="52" t="s">
        <v>441</v>
      </c>
      <c r="I132" s="52" t="s">
        <v>442</v>
      </c>
      <c r="J132" s="52" t="s">
        <v>442</v>
      </c>
      <c r="K132" s="52" t="s">
        <v>442</v>
      </c>
      <c r="L132" s="52" t="s">
        <v>442</v>
      </c>
      <c r="M132" s="52" t="s">
        <v>442</v>
      </c>
      <c r="N132" s="52">
        <v>8.0028E-5</v>
      </c>
      <c r="O132" s="52">
        <v>6.1560000000000009E-6</v>
      </c>
      <c r="P132" s="52">
        <v>3.4473600000000004E-6</v>
      </c>
      <c r="Q132" s="52">
        <v>9.8496000000000005E-7</v>
      </c>
      <c r="R132" s="52" t="s">
        <v>441</v>
      </c>
      <c r="S132" s="52" t="s">
        <v>441</v>
      </c>
      <c r="T132" s="52">
        <v>8.6184000000000021E-6</v>
      </c>
      <c r="U132" s="52" t="s">
        <v>441</v>
      </c>
      <c r="V132" s="52" t="s">
        <v>441</v>
      </c>
      <c r="W132" s="52">
        <v>6.156E-4</v>
      </c>
      <c r="X132" s="52" t="s">
        <v>441</v>
      </c>
      <c r="Y132" s="52" t="s">
        <v>441</v>
      </c>
      <c r="Z132" s="52" t="s">
        <v>441</v>
      </c>
      <c r="AA132" s="52" t="s">
        <v>441</v>
      </c>
      <c r="AB132" s="52">
        <v>1.2312E-6</v>
      </c>
      <c r="AC132" s="52">
        <v>1.2312E-4</v>
      </c>
      <c r="AD132" s="52" t="s">
        <v>441</v>
      </c>
      <c r="AE132" s="33"/>
      <c r="AF132" s="52" t="s">
        <v>441</v>
      </c>
      <c r="AG132" s="52" t="s">
        <v>441</v>
      </c>
      <c r="AH132" s="52" t="s">
        <v>441</v>
      </c>
      <c r="AI132" s="52" t="s">
        <v>441</v>
      </c>
      <c r="AJ132" s="52" t="s">
        <v>441</v>
      </c>
      <c r="AK132" s="52">
        <v>6.1560000000000004E-2</v>
      </c>
      <c r="AL132" s="120" t="s">
        <v>426</v>
      </c>
    </row>
    <row r="133" spans="1:38" ht="26.45" customHeight="1" thickBot="1" x14ac:dyDescent="0.25">
      <c r="A133" s="49" t="s">
        <v>287</v>
      </c>
      <c r="B133" s="53" t="s">
        <v>306</v>
      </c>
      <c r="C133" s="61" t="s">
        <v>307</v>
      </c>
      <c r="D133" s="51"/>
      <c r="E133" s="52">
        <v>9.1327499999999996E-4</v>
      </c>
      <c r="F133" s="52">
        <v>1.4391E-5</v>
      </c>
      <c r="G133" s="52">
        <v>1.25091E-4</v>
      </c>
      <c r="H133" s="52" t="s">
        <v>441</v>
      </c>
      <c r="I133" s="52">
        <v>3.8412900000000006E-5</v>
      </c>
      <c r="J133" s="52">
        <v>3.8412900000000006E-5</v>
      </c>
      <c r="K133" s="52">
        <v>4.2685920000000006E-5</v>
      </c>
      <c r="L133" s="52" t="s">
        <v>441</v>
      </c>
      <c r="M133" s="52">
        <v>1.5498000000000001E-4</v>
      </c>
      <c r="N133" s="52">
        <v>3.3243210000000001E-5</v>
      </c>
      <c r="O133" s="52">
        <v>5.5682100000000002E-6</v>
      </c>
      <c r="P133" s="52">
        <v>1.6494299999999999E-3</v>
      </c>
      <c r="Q133" s="52">
        <v>1.506627E-5</v>
      </c>
      <c r="R133" s="52">
        <v>1.501092E-5</v>
      </c>
      <c r="S133" s="52">
        <v>1.3760010000000001E-5</v>
      </c>
      <c r="T133" s="52">
        <v>1.9184309999999999E-5</v>
      </c>
      <c r="U133" s="52">
        <v>2.1896460000000003E-5</v>
      </c>
      <c r="V133" s="52">
        <v>1.7725284000000001E-4</v>
      </c>
      <c r="W133" s="52">
        <v>2.9888999999999998E-5</v>
      </c>
      <c r="X133" s="52">
        <v>1.4612399999999999E-8</v>
      </c>
      <c r="Y133" s="52">
        <v>7.9814699999999997E-9</v>
      </c>
      <c r="Z133" s="52">
        <v>7.1290800000000004E-9</v>
      </c>
      <c r="AA133" s="52">
        <v>7.7379300000000004E-9</v>
      </c>
      <c r="AB133" s="52">
        <v>3.7460879999999995E-8</v>
      </c>
      <c r="AC133" s="52">
        <v>1.6604999999999997E-4</v>
      </c>
      <c r="AD133" s="52">
        <v>4.5386999999999994E-4</v>
      </c>
      <c r="AE133" s="33"/>
      <c r="AF133" s="52" t="s">
        <v>441</v>
      </c>
      <c r="AG133" s="52" t="s">
        <v>441</v>
      </c>
      <c r="AH133" s="52" t="s">
        <v>441</v>
      </c>
      <c r="AI133" s="52" t="s">
        <v>441</v>
      </c>
      <c r="AJ133" s="52" t="s">
        <v>441</v>
      </c>
      <c r="AK133" s="52">
        <v>1107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441</v>
      </c>
      <c r="AG135" s="52" t="s">
        <v>441</v>
      </c>
      <c r="AH135" s="52" t="s">
        <v>441</v>
      </c>
      <c r="AI135" s="52" t="s">
        <v>441</v>
      </c>
      <c r="AJ135" s="52" t="s">
        <v>441</v>
      </c>
      <c r="AK135" s="52">
        <v>1.7</v>
      </c>
      <c r="AL135" s="120" t="s">
        <v>428</v>
      </c>
    </row>
    <row r="136" spans="1:38" ht="26.45"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7.4712225051825666E-4</v>
      </c>
      <c r="F139" s="52">
        <v>3.6510195647025904E-3</v>
      </c>
      <c r="G139" s="52">
        <v>1.0658505626295641E-2</v>
      </c>
      <c r="H139" s="52" t="s">
        <v>441</v>
      </c>
      <c r="I139" s="52">
        <v>4.4331227598468758E-3</v>
      </c>
      <c r="J139" s="52">
        <v>4.4331227598468758E-3</v>
      </c>
      <c r="K139" s="52">
        <v>4.4331227598468758E-3</v>
      </c>
      <c r="L139" s="52" t="s">
        <v>441</v>
      </c>
      <c r="M139" s="52">
        <v>1.2523050891325082E-2</v>
      </c>
      <c r="N139" s="52">
        <v>4.8108562712485217E-2</v>
      </c>
      <c r="O139" s="52">
        <v>1.1260391294051814E-4</v>
      </c>
      <c r="P139" s="52">
        <v>1.288E-5</v>
      </c>
      <c r="Q139" s="52">
        <v>3.5971892567373363E-5</v>
      </c>
      <c r="R139" s="52">
        <v>2.4257227598468759E-4</v>
      </c>
      <c r="S139" s="52">
        <v>1.6296503819964643E-3</v>
      </c>
      <c r="T139" s="52">
        <v>1.6425115072555925E-4</v>
      </c>
      <c r="U139" s="52" t="s">
        <v>441</v>
      </c>
      <c r="V139" s="52">
        <v>0.1877156008292106</v>
      </c>
      <c r="W139" s="52">
        <v>0.11434644501036512</v>
      </c>
      <c r="X139" s="52">
        <v>1.131918541309186E-3</v>
      </c>
      <c r="Y139" s="52">
        <v>2.2955543458698445E-3</v>
      </c>
      <c r="Z139" s="52">
        <v>2.0353543458698441E-3</v>
      </c>
      <c r="AA139" s="52">
        <v>1.6396042185376895E-3</v>
      </c>
      <c r="AB139" s="52">
        <v>7.1024314515865643E-3</v>
      </c>
      <c r="AC139" s="52" t="s">
        <v>441</v>
      </c>
      <c r="AD139" s="52" t="s">
        <v>441</v>
      </c>
      <c r="AE139" s="33"/>
      <c r="AF139" s="52" t="s">
        <v>441</v>
      </c>
      <c r="AG139" s="52" t="s">
        <v>441</v>
      </c>
      <c r="AH139" s="52" t="s">
        <v>441</v>
      </c>
      <c r="AI139" s="52" t="s">
        <v>441</v>
      </c>
      <c r="AJ139" s="52" t="s">
        <v>441</v>
      </c>
      <c r="AK139" s="52" t="s">
        <v>441</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customHeight="1" thickBot="1" x14ac:dyDescent="0.25">
      <c r="A141" s="68"/>
      <c r="B141" s="69" t="s">
        <v>322</v>
      </c>
      <c r="C141" s="70" t="s">
        <v>386</v>
      </c>
      <c r="D141" s="68" t="s">
        <v>142</v>
      </c>
      <c r="E141" s="114">
        <f>SUM(E14:E140)</f>
        <v>14.357647201419393</v>
      </c>
      <c r="F141" s="68">
        <f>SUM(F14:F140)</f>
        <v>4.6296744035448709</v>
      </c>
      <c r="G141" s="115">
        <f t="shared" ref="G141:AD141" si="0">SUM(G14:G140)</f>
        <v>50.516864705198344</v>
      </c>
      <c r="H141" s="68">
        <f>SUM(H14:H140)</f>
        <v>4.7344154802852119</v>
      </c>
      <c r="I141" s="115">
        <f t="shared" si="0"/>
        <v>1.0681025138823965</v>
      </c>
      <c r="J141" s="68">
        <f t="shared" si="0"/>
        <v>2.1706817197269275</v>
      </c>
      <c r="K141" s="68">
        <f t="shared" si="0"/>
        <v>3.9852946909708766</v>
      </c>
      <c r="L141" s="68">
        <f t="shared" si="0"/>
        <v>9.0760959547708284E-2</v>
      </c>
      <c r="M141" s="116">
        <f t="shared" si="0"/>
        <v>104.48834899943668</v>
      </c>
      <c r="N141" s="68">
        <f t="shared" si="0"/>
        <v>0.84622658160855058</v>
      </c>
      <c r="O141" s="68">
        <f t="shared" si="0"/>
        <v>0.13097817647141008</v>
      </c>
      <c r="P141" s="68">
        <f t="shared" si="0"/>
        <v>1.0007481059668127E-2</v>
      </c>
      <c r="Q141" s="68">
        <f t="shared" si="0"/>
        <v>0.14265813563615862</v>
      </c>
      <c r="R141" s="68">
        <f>SUM(R14:R140)</f>
        <v>0.2373745996871062</v>
      </c>
      <c r="S141" s="68">
        <f t="shared" si="0"/>
        <v>3.4308858110273013</v>
      </c>
      <c r="T141" s="68">
        <f t="shared" si="0"/>
        <v>1.8649292474035821</v>
      </c>
      <c r="U141" s="68">
        <f t="shared" si="0"/>
        <v>1.9855423438312571E-2</v>
      </c>
      <c r="V141" s="68">
        <f t="shared" si="0"/>
        <v>5.7955506990352301</v>
      </c>
      <c r="W141" s="68">
        <f t="shared" si="0"/>
        <v>0.749541153264357</v>
      </c>
      <c r="X141" s="68">
        <f t="shared" si="0"/>
        <v>1.3340038185011347E-2</v>
      </c>
      <c r="Y141" s="68">
        <f t="shared" si="0"/>
        <v>4.1290878588910389E-2</v>
      </c>
      <c r="Z141" s="117">
        <f t="shared" si="0"/>
        <v>2.5226643082047369E-2</v>
      </c>
      <c r="AA141" s="68">
        <f t="shared" si="0"/>
        <v>1.1280698425484062E-2</v>
      </c>
      <c r="AB141" s="116">
        <f t="shared" si="0"/>
        <v>9.1177674665013184E-2</v>
      </c>
      <c r="AC141" s="68">
        <f t="shared" si="0"/>
        <v>0.11529671569499711</v>
      </c>
      <c r="AD141" s="68">
        <f t="shared" si="0"/>
        <v>1.6430456026558828E-2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14.357647201419393</v>
      </c>
      <c r="F152" s="110">
        <f>SUM(F$141, F$151, IF(AND(ISNUMBER(SEARCH($B$4,"AT|BE|CH|GB|IE|LT|LU|NL")),SUM(F$143:F$149)&gt;0),SUM(F$143:F$149)-SUM(F$27:F$33),0))</f>
        <v>4.6296744035448709</v>
      </c>
      <c r="G152" s="10">
        <f t="shared" ref="G152:AC152" si="1">SUM(G$141, G$151, IF(AND(ISNUMBER(SEARCH($B$4,"AT|BE|CH|GB|IE|LT|LU|NL")),SUM(G$143:G$149)&gt;0),SUM(G$143:G$149)-SUM(G$27:G$33),0))</f>
        <v>50.516864705198344</v>
      </c>
      <c r="H152" s="10">
        <f t="shared" si="1"/>
        <v>4.7344154802852119</v>
      </c>
      <c r="I152" s="10">
        <f t="shared" si="1"/>
        <v>1.0681025138823965</v>
      </c>
      <c r="J152" s="10">
        <f t="shared" si="1"/>
        <v>2.1706817197269275</v>
      </c>
      <c r="K152" s="10">
        <f t="shared" si="1"/>
        <v>3.9852946909708766</v>
      </c>
      <c r="L152" s="10">
        <f t="shared" si="1"/>
        <v>9.0760959547708284E-2</v>
      </c>
      <c r="M152" s="10">
        <f t="shared" si="1"/>
        <v>104.48834899943668</v>
      </c>
      <c r="N152" s="10">
        <f t="shared" si="1"/>
        <v>0.84622658160855058</v>
      </c>
      <c r="O152" s="10">
        <f t="shared" si="1"/>
        <v>0.13097817647141008</v>
      </c>
      <c r="P152" s="10">
        <f t="shared" si="1"/>
        <v>1.0007481059668127E-2</v>
      </c>
      <c r="Q152" s="10">
        <f t="shared" si="1"/>
        <v>0.14265813563615862</v>
      </c>
      <c r="R152" s="10">
        <f t="shared" si="1"/>
        <v>0.2373745996871062</v>
      </c>
      <c r="S152" s="10">
        <f t="shared" si="1"/>
        <v>3.4308858110273013</v>
      </c>
      <c r="T152" s="10">
        <f t="shared" si="1"/>
        <v>1.8649292474035821</v>
      </c>
      <c r="U152" s="10">
        <f t="shared" si="1"/>
        <v>1.9855423438312571E-2</v>
      </c>
      <c r="V152" s="10">
        <f t="shared" si="1"/>
        <v>5.7955506990352301</v>
      </c>
      <c r="W152" s="10">
        <f t="shared" si="1"/>
        <v>0.749541153264357</v>
      </c>
      <c r="X152" s="10">
        <f t="shared" si="1"/>
        <v>1.3340038185011347E-2</v>
      </c>
      <c r="Y152" s="10">
        <f t="shared" si="1"/>
        <v>4.1290878588910389E-2</v>
      </c>
      <c r="Z152" s="10">
        <f t="shared" si="1"/>
        <v>2.5226643082047369E-2</v>
      </c>
      <c r="AA152" s="10">
        <f t="shared" si="1"/>
        <v>1.1280698425484062E-2</v>
      </c>
      <c r="AB152" s="10">
        <f t="shared" si="1"/>
        <v>9.1177674665013184E-2</v>
      </c>
      <c r="AC152" s="10">
        <f t="shared" si="1"/>
        <v>0.11529671569499711</v>
      </c>
      <c r="AD152" s="10">
        <f>SUM(AD$141, AD$151, IF(AND(ISNUMBER(SEARCH($B$4,"AT|BE|CH|GB|IE|LT|LU|NL")),SUM(AD$143:AD$149)&gt;0),SUM(AD$143:AD$149)-SUM(AD$27:AD$33),0))</f>
        <v>1.6430456026558828E-2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13.403328051703802</v>
      </c>
      <c r="F154" s="110">
        <f>SUM(F$141, F$153, -1 * IF(OR($B$6=2005,$B$6&gt;=2020),SUM(F$99:F$122),0), IF(AND(ISNUMBER(SEARCH($B$4,"AT|BE|CH|GB|IE|LT|LU|NL")),SUM(F$143:F$149)&gt;0),SUM(F$143:F$149)-SUM(F$27:F$33),0))</f>
        <v>3.1247809276872625</v>
      </c>
      <c r="G154" s="10">
        <f>SUM(G$141, G$153, IF(AND(ISNUMBER(SEARCH($B$4,"AT|BE|CH|GB|IE|LT|LU|NL")),SUM(G$143:G$149)&gt;0),SUM(G$143:G$149)-SUM(G$27:G$33),0))</f>
        <v>50.516864705198344</v>
      </c>
      <c r="H154" s="10">
        <f>SUM(H$141, H$153, IF(AND(ISNUMBER(SEARCH($B$4,"AT|BE|CH|GB|IE|LT|LU|NL")),SUM(H$143:H$149)&gt;0),SUM(H$143:H$149)-SUM(H$27:H$33),0))</f>
        <v>4.7344154802852119</v>
      </c>
      <c r="I154" s="10">
        <f t="shared" ref="I154:AD154" si="2">SUM(I$141, I$153, IF(AND(ISNUMBER(SEARCH($B$4,"AT|BE|CH|GB|IE|LT|LU|NL")),SUM(I$143:I$149)&gt;0),SUM(I$143:I$149)-SUM(I$27:I$33),0))</f>
        <v>1.0681025138823965</v>
      </c>
      <c r="J154" s="10">
        <f t="shared" si="2"/>
        <v>2.1706817197269275</v>
      </c>
      <c r="K154" s="10">
        <f t="shared" si="2"/>
        <v>3.9852946909708766</v>
      </c>
      <c r="L154" s="10">
        <f t="shared" si="2"/>
        <v>9.0760959547708284E-2</v>
      </c>
      <c r="M154" s="10">
        <f t="shared" si="2"/>
        <v>104.48834899943668</v>
      </c>
      <c r="N154" s="10">
        <f t="shared" si="2"/>
        <v>0.84622658160855058</v>
      </c>
      <c r="O154" s="10">
        <f t="shared" si="2"/>
        <v>0.13097817647141008</v>
      </c>
      <c r="P154" s="10">
        <f t="shared" si="2"/>
        <v>1.0007481059668127E-2</v>
      </c>
      <c r="Q154" s="10">
        <f t="shared" si="2"/>
        <v>0.14265813563615862</v>
      </c>
      <c r="R154" s="10">
        <f t="shared" si="2"/>
        <v>0.2373745996871062</v>
      </c>
      <c r="S154" s="10">
        <f t="shared" si="2"/>
        <v>3.4308858110273013</v>
      </c>
      <c r="T154" s="10">
        <f t="shared" si="2"/>
        <v>1.8649292474035821</v>
      </c>
      <c r="U154" s="10">
        <f t="shared" si="2"/>
        <v>1.9855423438312571E-2</v>
      </c>
      <c r="V154" s="10">
        <f t="shared" si="2"/>
        <v>5.7955506990352301</v>
      </c>
      <c r="W154" s="10">
        <f t="shared" si="2"/>
        <v>0.749541153264357</v>
      </c>
      <c r="X154" s="10">
        <f t="shared" si="2"/>
        <v>1.3340038185011347E-2</v>
      </c>
      <c r="Y154" s="10">
        <f t="shared" si="2"/>
        <v>4.1290878588910389E-2</v>
      </c>
      <c r="Z154" s="10">
        <f t="shared" si="2"/>
        <v>2.5226643082047369E-2</v>
      </c>
      <c r="AA154" s="10">
        <f t="shared" si="2"/>
        <v>1.1280698425484062E-2</v>
      </c>
      <c r="AB154" s="10">
        <f t="shared" si="2"/>
        <v>9.1177674665013184E-2</v>
      </c>
      <c r="AC154" s="10">
        <f t="shared" si="2"/>
        <v>0.11529671569499711</v>
      </c>
      <c r="AD154" s="10">
        <f t="shared" si="2"/>
        <v>1.6430456026558828E-2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3.0774892070332203</v>
      </c>
      <c r="F157" s="112">
        <v>4.4656967675090584</v>
      </c>
      <c r="G157" s="112">
        <v>0.19743080104573099</v>
      </c>
      <c r="H157" s="112" t="s">
        <v>441</v>
      </c>
      <c r="I157" s="112">
        <v>4.5996809431384497E-2</v>
      </c>
      <c r="J157" s="112">
        <v>4.5996809431384497E-2</v>
      </c>
      <c r="K157" s="112">
        <v>4.5996809431384497E-2</v>
      </c>
      <c r="L157" s="112">
        <v>6.8995214147076741E-3</v>
      </c>
      <c r="M157" s="112">
        <v>0.45934771238682798</v>
      </c>
      <c r="N157" s="112" t="s">
        <v>441</v>
      </c>
      <c r="O157" s="112" t="s">
        <v>441</v>
      </c>
      <c r="P157" s="112" t="s">
        <v>441</v>
      </c>
      <c r="Q157" s="112" t="s">
        <v>441</v>
      </c>
      <c r="R157" s="112" t="s">
        <v>441</v>
      </c>
      <c r="S157" s="112" t="s">
        <v>441</v>
      </c>
      <c r="T157" s="112" t="s">
        <v>441</v>
      </c>
      <c r="U157" s="112" t="s">
        <v>441</v>
      </c>
      <c r="V157" s="112" t="s">
        <v>441</v>
      </c>
      <c r="W157" s="112">
        <v>1.4102200318449656E-2</v>
      </c>
      <c r="X157" s="112" t="s">
        <v>441</v>
      </c>
      <c r="Y157" s="112" t="s">
        <v>441</v>
      </c>
      <c r="Z157" s="112" t="s">
        <v>441</v>
      </c>
      <c r="AA157" s="112" t="s">
        <v>441</v>
      </c>
      <c r="AB157" s="112" t="s">
        <v>441</v>
      </c>
      <c r="AC157" s="112" t="s">
        <v>441</v>
      </c>
      <c r="AD157" s="112" t="s">
        <v>441</v>
      </c>
      <c r="AE157" s="43"/>
      <c r="AF157" s="16">
        <v>10365.117234060499</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7.2236215763218134E-2</v>
      </c>
      <c r="F158" s="112">
        <v>0.10660125340361545</v>
      </c>
      <c r="G158" s="112">
        <v>4.7128977309663202E-3</v>
      </c>
      <c r="H158" s="112" t="s">
        <v>441</v>
      </c>
      <c r="I158" s="112">
        <v>9.351624996153509E-5</v>
      </c>
      <c r="J158" s="112">
        <v>9.351624996153509E-5</v>
      </c>
      <c r="K158" s="112">
        <v>9.351624996153509E-5</v>
      </c>
      <c r="L158" s="112">
        <v>1.4027437494230262E-5</v>
      </c>
      <c r="M158" s="112">
        <v>1.9404454913981822E-2</v>
      </c>
      <c r="N158" s="112" t="s">
        <v>441</v>
      </c>
      <c r="O158" s="112" t="s">
        <v>441</v>
      </c>
      <c r="P158" s="112" t="s">
        <v>441</v>
      </c>
      <c r="Q158" s="112" t="s">
        <v>441</v>
      </c>
      <c r="R158" s="112" t="s">
        <v>441</v>
      </c>
      <c r="S158" s="112" t="s">
        <v>441</v>
      </c>
      <c r="T158" s="112" t="s">
        <v>441</v>
      </c>
      <c r="U158" s="112" t="s">
        <v>441</v>
      </c>
      <c r="V158" s="112" t="s">
        <v>441</v>
      </c>
      <c r="W158" s="112">
        <v>3.3663553706404884E-4</v>
      </c>
      <c r="X158" s="112" t="s">
        <v>441</v>
      </c>
      <c r="Y158" s="112" t="s">
        <v>441</v>
      </c>
      <c r="Z158" s="112" t="s">
        <v>441</v>
      </c>
      <c r="AA158" s="112" t="s">
        <v>441</v>
      </c>
      <c r="AB158" s="112" t="s">
        <v>441</v>
      </c>
      <c r="AC158" s="112" t="s">
        <v>441</v>
      </c>
      <c r="AD158" s="112" t="s">
        <v>441</v>
      </c>
      <c r="AE158" s="43"/>
      <c r="AF158" s="16">
        <v>247.42711974207589</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3.4067571377926753</v>
      </c>
      <c r="F159" s="112">
        <v>0.17794955108201099</v>
      </c>
      <c r="G159" s="112">
        <v>0.21116832209663397</v>
      </c>
      <c r="H159" s="112" t="s">
        <v>441</v>
      </c>
      <c r="I159" s="112">
        <v>8.1887125191221904E-2</v>
      </c>
      <c r="J159" s="112">
        <v>9.6292713167437205E-2</v>
      </c>
      <c r="K159" s="112">
        <v>9.6292713167437205E-2</v>
      </c>
      <c r="L159" s="112">
        <v>4.5324409189388959E-3</v>
      </c>
      <c r="M159" s="112">
        <v>0.36923752292799811</v>
      </c>
      <c r="N159" s="112">
        <v>1.207795E-2</v>
      </c>
      <c r="O159" s="112">
        <v>9.7543000000000011E-4</v>
      </c>
      <c r="P159" s="112">
        <v>2.6249699999999999E-3</v>
      </c>
      <c r="Q159" s="112">
        <v>8.4215200000000018E-3</v>
      </c>
      <c r="R159" s="112">
        <v>9.5476099999999998E-3</v>
      </c>
      <c r="S159" s="112">
        <v>8.1996010000000008E-2</v>
      </c>
      <c r="T159" s="112">
        <v>0.32353300000000002</v>
      </c>
      <c r="U159" s="112">
        <v>9.8296300000000007E-3</v>
      </c>
      <c r="V159" s="112">
        <v>0.10801200000000001</v>
      </c>
      <c r="W159" s="112">
        <v>1.4262520000000001E-2</v>
      </c>
      <c r="X159" s="112">
        <v>2.0261900000000005E-4</v>
      </c>
      <c r="Y159" s="112">
        <v>1.05076E-3</v>
      </c>
      <c r="Z159" s="112">
        <v>9.7543000000000011E-4</v>
      </c>
      <c r="AA159" s="112">
        <v>1.5027400000000002E-4</v>
      </c>
      <c r="AB159" s="112">
        <v>2.3790830000000002E-3</v>
      </c>
      <c r="AC159" s="112">
        <v>7.6527800000000005E-3</v>
      </c>
      <c r="AD159" s="112">
        <v>7.4279359999999996E-3</v>
      </c>
      <c r="AE159" s="43"/>
      <c r="AF159" s="16">
        <v>3841.7717300000004</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40">
        <v>152</v>
      </c>
      <c r="H162" s="113" t="s">
        <v>443</v>
      </c>
      <c r="I162" s="113" t="s">
        <v>441</v>
      </c>
      <c r="J162" s="113" t="s">
        <v>441</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13"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22 AF14:AK22">
    <cfRule type="containsText" dxfId="15" priority="8" operator="containsText" text="NR">
      <formula>NOT(ISERROR(SEARCH("NR",E14)))</formula>
    </cfRule>
  </conditionalFormatting>
  <conditionalFormatting sqref="E14:AD140 AF14:AK140">
    <cfRule type="containsText" dxfId="14" priority="1" operator="containsText" text="NA">
      <formula>NOT(ISERROR(SEARCH("NA",E14)))</formula>
    </cfRule>
    <cfRule type="containsText" dxfId="13" priority="2" operator="containsText" text="IE">
      <formula>NOT(ISERROR(SEARCH("IE",E14)))</formula>
    </cfRule>
    <cfRule type="containsText" dxfId="12" priority="3" operator="containsText" text="NE">
      <formula>NOT(ISERROR(SEARCH("NE",E14)))</formula>
    </cfRule>
    <cfRule type="containsText" dxfId="11" priority="4" operator="containsText" text="NO">
      <formula>NOT(ISERROR(SEARCH("NO",E14)))</formula>
    </cfRule>
  </conditionalFormatting>
  <conditionalFormatting sqref="AF14:AK140 E14:AD141">
    <cfRule type="cellIs" dxfId="10" priority="6" operator="equal">
      <formula>0</formula>
    </cfRule>
  </conditionalFormatting>
  <conditionalFormatting sqref="AF23:AK140 E23:AD141 E157:AK164">
    <cfRule type="cellIs" dxfId="9" priority="5" operator="lessThanOrEqual">
      <formula>0</formula>
    </cfRule>
  </conditionalFormatting>
  <conditionalFormatting sqref="AF23:AK140 E23:AD141">
    <cfRule type="cellIs" dxfId="8" priority="7" operator="equal">
      <formula>"NR"</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39AA6-9C08-4973-BFEC-939448FBBBE1}">
  <dimension ref="A1:AL170"/>
  <sheetViews>
    <sheetView zoomScale="80" zoomScaleNormal="80" workbookViewId="0">
      <pane xSplit="4" ySplit="13" topLeftCell="E2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7" width="13.28515625" style="1" customWidth="1"/>
    <col min="8"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445</v>
      </c>
      <c r="C5" s="22" t="s">
        <v>3</v>
      </c>
      <c r="R5" s="2"/>
      <c r="S5" s="2"/>
      <c r="T5" s="2"/>
      <c r="U5" s="2"/>
      <c r="V5" s="2"/>
    </row>
    <row r="6" spans="1:38" x14ac:dyDescent="0.2">
      <c r="A6" s="21" t="s">
        <v>4</v>
      </c>
      <c r="B6" s="106">
        <v>2023</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61" t="str">
        <f>B4&amp;": "&amp;B5&amp;": "&amp;B6</f>
        <v>IS: 13.2.2025: 2023</v>
      </c>
      <c r="B10" s="144" t="s">
        <v>8</v>
      </c>
      <c r="C10" s="145"/>
      <c r="D10" s="146"/>
      <c r="E10" s="150" t="s">
        <v>9</v>
      </c>
      <c r="F10" s="151"/>
      <c r="G10" s="151"/>
      <c r="H10" s="152"/>
      <c r="I10" s="150" t="s">
        <v>10</v>
      </c>
      <c r="J10" s="151"/>
      <c r="K10" s="151"/>
      <c r="L10" s="152"/>
      <c r="M10" s="156" t="s">
        <v>11</v>
      </c>
      <c r="N10" s="150" t="s">
        <v>12</v>
      </c>
      <c r="O10" s="151"/>
      <c r="P10" s="152"/>
      <c r="Q10" s="150" t="s">
        <v>13</v>
      </c>
      <c r="R10" s="151"/>
      <c r="S10" s="151"/>
      <c r="T10" s="151"/>
      <c r="U10" s="151"/>
      <c r="V10" s="152"/>
      <c r="W10" s="150" t="s">
        <v>364</v>
      </c>
      <c r="X10" s="151"/>
      <c r="Y10" s="151"/>
      <c r="Z10" s="151"/>
      <c r="AA10" s="151"/>
      <c r="AB10" s="151"/>
      <c r="AC10" s="151"/>
      <c r="AD10" s="152"/>
      <c r="AE10" s="28"/>
      <c r="AF10" s="150" t="s">
        <v>381</v>
      </c>
      <c r="AG10" s="151"/>
      <c r="AH10" s="151"/>
      <c r="AI10" s="151"/>
      <c r="AJ10" s="151"/>
      <c r="AK10" s="151"/>
      <c r="AL10" s="152"/>
    </row>
    <row r="11" spans="1:38" ht="15" customHeight="1" thickBot="1" x14ac:dyDescent="0.25">
      <c r="A11" s="162"/>
      <c r="B11" s="147"/>
      <c r="C11" s="148"/>
      <c r="D11" s="149"/>
      <c r="E11" s="153"/>
      <c r="F11" s="154"/>
      <c r="G11" s="154"/>
      <c r="H11" s="155"/>
      <c r="I11" s="153"/>
      <c r="J11" s="154"/>
      <c r="K11" s="154"/>
      <c r="L11" s="155"/>
      <c r="M11" s="157"/>
      <c r="N11" s="153"/>
      <c r="O11" s="154"/>
      <c r="P11" s="155"/>
      <c r="Q11" s="153"/>
      <c r="R11" s="154"/>
      <c r="S11" s="154"/>
      <c r="T11" s="154"/>
      <c r="U11" s="154"/>
      <c r="V11" s="155"/>
      <c r="W11" s="96"/>
      <c r="X11" s="158" t="s">
        <v>31</v>
      </c>
      <c r="Y11" s="159"/>
      <c r="Z11" s="159"/>
      <c r="AA11" s="159"/>
      <c r="AB11" s="160"/>
      <c r="AC11" s="97"/>
      <c r="AD11" s="98"/>
      <c r="AE11" s="29"/>
      <c r="AF11" s="153"/>
      <c r="AG11" s="154"/>
      <c r="AH11" s="154"/>
      <c r="AI11" s="154"/>
      <c r="AJ11" s="154"/>
      <c r="AK11" s="154"/>
      <c r="AL11" s="155"/>
    </row>
    <row r="12" spans="1:38" ht="52.5" customHeight="1" thickBot="1" x14ac:dyDescent="0.25">
      <c r="A12" s="162"/>
      <c r="B12" s="147"/>
      <c r="C12" s="148"/>
      <c r="D12" s="149"/>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9.6346138571579351E-3</v>
      </c>
      <c r="F14" s="52">
        <v>1.1857986285732842E-4</v>
      </c>
      <c r="G14" s="52">
        <v>6.8924545285822137E-3</v>
      </c>
      <c r="H14" s="52" t="s">
        <v>441</v>
      </c>
      <c r="I14" s="52">
        <v>1.1857986285732842E-4</v>
      </c>
      <c r="J14" s="52">
        <v>4.743194514293137E-4</v>
      </c>
      <c r="K14" s="52">
        <v>9.6346138571579338E-4</v>
      </c>
      <c r="L14" s="52">
        <v>3.9724254057205023E-5</v>
      </c>
      <c r="M14" s="52">
        <v>2.4012422228609004E-3</v>
      </c>
      <c r="N14" s="52">
        <v>6.0327505228665831E-4</v>
      </c>
      <c r="O14" s="52">
        <v>2.0158576685745834E-4</v>
      </c>
      <c r="P14" s="52">
        <v>2.0158576685745834E-4</v>
      </c>
      <c r="Q14" s="52">
        <v>2.6828693971470553E-4</v>
      </c>
      <c r="R14" s="52">
        <v>2.0158576685745834E-4</v>
      </c>
      <c r="S14" s="52">
        <v>4.0317153371491668E-4</v>
      </c>
      <c r="T14" s="52">
        <v>2.0158576685745834E-4</v>
      </c>
      <c r="U14" s="52">
        <v>1.0064465860015748E-3</v>
      </c>
      <c r="V14" s="52">
        <v>2.6828693971470553E-4</v>
      </c>
      <c r="W14" s="52">
        <v>7.4112414285830262E-5</v>
      </c>
      <c r="X14" s="52" t="s">
        <v>441</v>
      </c>
      <c r="Y14" s="52" t="s">
        <v>441</v>
      </c>
      <c r="Z14" s="52" t="s">
        <v>441</v>
      </c>
      <c r="AA14" s="52">
        <v>4.2699045813400011E-4</v>
      </c>
      <c r="AB14" s="52">
        <v>4.2699045813400011E-4</v>
      </c>
      <c r="AC14" s="52" t="s">
        <v>441</v>
      </c>
      <c r="AD14" s="52" t="s">
        <v>441</v>
      </c>
      <c r="AE14" s="33"/>
      <c r="AF14" s="52">
        <v>148.22482857166051</v>
      </c>
      <c r="AG14" s="52" t="s">
        <v>441</v>
      </c>
      <c r="AH14" s="52" t="s">
        <v>441</v>
      </c>
      <c r="AI14" s="52" t="s">
        <v>435</v>
      </c>
      <c r="AJ14" s="52" t="s">
        <v>441</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5.5790036852598106E-3</v>
      </c>
      <c r="F17" s="52">
        <v>4.4930211515604665E-4</v>
      </c>
      <c r="G17" s="52">
        <v>3.7558562706477836E-6</v>
      </c>
      <c r="H17" s="52" t="s">
        <v>441</v>
      </c>
      <c r="I17" s="52">
        <v>1.9824783810277796E-4</v>
      </c>
      <c r="J17" s="52">
        <v>1.9824783810277796E-4</v>
      </c>
      <c r="K17" s="52">
        <v>1.9824783810277796E-4</v>
      </c>
      <c r="L17" s="52">
        <v>1.073082202574565E-4</v>
      </c>
      <c r="M17" s="52">
        <v>8.959720533888234E-4</v>
      </c>
      <c r="N17" s="52">
        <v>8.650803177739852E-7</v>
      </c>
      <c r="O17" s="52">
        <v>6.5567149772416338E-8</v>
      </c>
      <c r="P17" s="52">
        <v>6.0867795334457715E-6</v>
      </c>
      <c r="Q17" s="52">
        <v>1.2015027783233E-6</v>
      </c>
      <c r="R17" s="52">
        <v>2.0300497794905895E-6</v>
      </c>
      <c r="S17" s="52">
        <v>2.126019110898326E-6</v>
      </c>
      <c r="T17" s="52">
        <v>1.9537334749036709E-7</v>
      </c>
      <c r="U17" s="52">
        <v>1.5817207656109546E-6</v>
      </c>
      <c r="V17" s="52">
        <v>2.8379087855987678E-4</v>
      </c>
      <c r="W17" s="52">
        <v>1.3377848983334955E-5</v>
      </c>
      <c r="X17" s="52">
        <v>1.8155652191668867E-8</v>
      </c>
      <c r="Y17" s="52">
        <v>1.4333409625001735E-7</v>
      </c>
      <c r="Z17" s="52">
        <v>1.6244530908335302E-8</v>
      </c>
      <c r="AA17" s="52">
        <v>1.4333409625001737E-8</v>
      </c>
      <c r="AB17" s="52">
        <v>1.9206768897502325E-7</v>
      </c>
      <c r="AC17" s="52" t="s">
        <v>441</v>
      </c>
      <c r="AD17" s="52" t="s">
        <v>441</v>
      </c>
      <c r="AE17" s="33"/>
      <c r="AF17" s="52">
        <v>18.70395227490048</v>
      </c>
      <c r="AG17" s="52" t="s">
        <v>441</v>
      </c>
      <c r="AH17" s="52" t="s">
        <v>441</v>
      </c>
      <c r="AI17" s="52" t="s">
        <v>441</v>
      </c>
      <c r="AJ17" s="52" t="s">
        <v>441</v>
      </c>
      <c r="AK17" s="52" t="s">
        <v>441</v>
      </c>
      <c r="AL17" s="120" t="s">
        <v>49</v>
      </c>
    </row>
    <row r="18" spans="1:38" ht="26.45" customHeight="1" thickBot="1" x14ac:dyDescent="0.25">
      <c r="A18" s="49" t="s">
        <v>53</v>
      </c>
      <c r="B18" s="49" t="s">
        <v>60</v>
      </c>
      <c r="C18" s="50" t="s">
        <v>61</v>
      </c>
      <c r="D18" s="51"/>
      <c r="E18" s="52">
        <v>7.3704957984428322E-3</v>
      </c>
      <c r="F18" s="52">
        <v>1.5169875872920249E-3</v>
      </c>
      <c r="G18" s="52">
        <v>3.4544899077510807E-6</v>
      </c>
      <c r="H18" s="52" t="s">
        <v>441</v>
      </c>
      <c r="I18" s="52">
        <v>1.6168149393917998E-4</v>
      </c>
      <c r="J18" s="52">
        <v>1.6168149393917998E-4</v>
      </c>
      <c r="K18" s="52">
        <v>1.6168149393917998E-4</v>
      </c>
      <c r="L18" s="52">
        <v>6.63274414650336E-5</v>
      </c>
      <c r="M18" s="52">
        <v>2.1111729950723059E-3</v>
      </c>
      <c r="N18" s="52">
        <v>1.1171595499932799E-6</v>
      </c>
      <c r="O18" s="52">
        <v>8.8264443161645989E-8</v>
      </c>
      <c r="P18" s="52">
        <v>3.2928528171796921E-5</v>
      </c>
      <c r="Q18" s="52">
        <v>6.1426428172792296E-6</v>
      </c>
      <c r="R18" s="52">
        <v>1.9272533386341999E-6</v>
      </c>
      <c r="S18" s="52">
        <v>1.4214922742022198E-6</v>
      </c>
      <c r="T18" s="52">
        <v>8.2214229172712784E-7</v>
      </c>
      <c r="U18" s="52">
        <v>4.0957186826865103E-6</v>
      </c>
      <c r="V18" s="52">
        <v>2.10498589654849E-4</v>
      </c>
      <c r="W18" s="52">
        <v>8.0581013836973999E-6</v>
      </c>
      <c r="X18" s="52">
        <v>1.09359947350179E-8</v>
      </c>
      <c r="Y18" s="52">
        <v>8.6336800539614995E-8</v>
      </c>
      <c r="Z18" s="52">
        <v>9.784837394489699E-9</v>
      </c>
      <c r="AA18" s="52">
        <v>8.6336800539614998E-9</v>
      </c>
      <c r="AB18" s="52">
        <v>1.156913127230841E-7</v>
      </c>
      <c r="AC18" s="52" t="s">
        <v>441</v>
      </c>
      <c r="AD18" s="52" t="s">
        <v>441</v>
      </c>
      <c r="AE18" s="33"/>
      <c r="AF18" s="52">
        <v>65.455478864640995</v>
      </c>
      <c r="AG18" s="52" t="s">
        <v>441</v>
      </c>
      <c r="AH18" s="52" t="s">
        <v>441</v>
      </c>
      <c r="AI18" s="52" t="s">
        <v>441</v>
      </c>
      <c r="AJ18" s="52" t="s">
        <v>441</v>
      </c>
      <c r="AK18" s="52" t="s">
        <v>441</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0.29209512067244198</v>
      </c>
      <c r="F21" s="52">
        <v>1.4234655003530309E-2</v>
      </c>
      <c r="G21" s="52">
        <v>5.1460578862243547E-2</v>
      </c>
      <c r="H21" s="52" t="s">
        <v>441</v>
      </c>
      <c r="I21" s="52">
        <v>1.1387724002824248E-2</v>
      </c>
      <c r="J21" s="52">
        <v>1.1387724002824248E-2</v>
      </c>
      <c r="K21" s="52">
        <v>1.1387724002824248E-2</v>
      </c>
      <c r="L21" s="52">
        <v>6.3771254415815794E-3</v>
      </c>
      <c r="M21" s="52">
        <v>3.757948920932002E-2</v>
      </c>
      <c r="N21" s="52">
        <v>4.5550896011296987E-5</v>
      </c>
      <c r="O21" s="52">
        <v>3.4163172008472747E-6</v>
      </c>
      <c r="P21" s="52">
        <v>6.8326344016945487E-5</v>
      </c>
      <c r="Q21" s="52">
        <v>1.7081586004236372E-5</v>
      </c>
      <c r="R21" s="52">
        <v>1.1387724002824247E-4</v>
      </c>
      <c r="S21" s="52">
        <v>1.2526496403106671E-4</v>
      </c>
      <c r="T21" s="52">
        <v>4.5550896011296999E-6</v>
      </c>
      <c r="U21" s="52">
        <v>6.2632482015533356E-5</v>
      </c>
      <c r="V21" s="52">
        <v>1.651219980409516E-2</v>
      </c>
      <c r="W21" s="52">
        <v>7.9714068019769743E-4</v>
      </c>
      <c r="X21" s="52">
        <v>1.0818337802683037E-6</v>
      </c>
      <c r="Y21" s="52">
        <v>8.5407930021181859E-6</v>
      </c>
      <c r="Z21" s="52">
        <v>9.679565402400612E-7</v>
      </c>
      <c r="AA21" s="52">
        <v>8.5407930021181868E-7</v>
      </c>
      <c r="AB21" s="52">
        <v>1.144466262283837E-5</v>
      </c>
      <c r="AC21" s="52" t="s">
        <v>441</v>
      </c>
      <c r="AD21" s="52" t="s">
        <v>441</v>
      </c>
      <c r="AE21" s="33"/>
      <c r="AF21" s="52">
        <v>401.47080014121241</v>
      </c>
      <c r="AG21" s="52" t="s">
        <v>441</v>
      </c>
      <c r="AH21" s="52" t="s">
        <v>441</v>
      </c>
      <c r="AI21" s="52" t="s">
        <v>435</v>
      </c>
      <c r="AJ21" s="52">
        <v>167.91540000000003</v>
      </c>
      <c r="AK21" s="52" t="s">
        <v>441</v>
      </c>
      <c r="AL21" s="120" t="s">
        <v>49</v>
      </c>
    </row>
    <row r="22" spans="1:38" ht="26.45" customHeight="1" thickBot="1" x14ac:dyDescent="0.25">
      <c r="A22" s="49" t="s">
        <v>53</v>
      </c>
      <c r="B22" s="53" t="s">
        <v>68</v>
      </c>
      <c r="C22" s="50" t="s">
        <v>69</v>
      </c>
      <c r="D22" s="51"/>
      <c r="E22" s="52">
        <v>3.0528946205753095E-3</v>
      </c>
      <c r="F22" s="52">
        <v>1.4877654096370904E-4</v>
      </c>
      <c r="G22" s="52">
        <v>2.2137370573579647E-6</v>
      </c>
      <c r="H22" s="52" t="s">
        <v>441</v>
      </c>
      <c r="I22" s="52">
        <v>1.1902123277096723E-4</v>
      </c>
      <c r="J22" s="52">
        <v>1.1902123277096723E-4</v>
      </c>
      <c r="K22" s="52">
        <v>1.1902123277096723E-4</v>
      </c>
      <c r="L22" s="52">
        <v>6.6651890351741657E-5</v>
      </c>
      <c r="M22" s="52">
        <v>3.9277006814419181E-4</v>
      </c>
      <c r="N22" s="52">
        <v>4.7608493108386897E-7</v>
      </c>
      <c r="O22" s="52">
        <v>3.5706369831290169E-8</v>
      </c>
      <c r="P22" s="52">
        <v>7.1412739662580333E-7</v>
      </c>
      <c r="Q22" s="52">
        <v>1.7853184915645083E-7</v>
      </c>
      <c r="R22" s="52">
        <v>1.1902123277096724E-6</v>
      </c>
      <c r="S22" s="52">
        <v>1.3092335604806396E-6</v>
      </c>
      <c r="T22" s="52">
        <v>4.7608493108386899E-8</v>
      </c>
      <c r="U22" s="52">
        <v>6.546167802403198E-7</v>
      </c>
      <c r="V22" s="52">
        <v>1.7258078751790248E-4</v>
      </c>
      <c r="W22" s="52">
        <v>8.3314862939677071E-6</v>
      </c>
      <c r="X22" s="52">
        <v>1.1307017113241888E-8</v>
      </c>
      <c r="Y22" s="52">
        <v>8.9265924578225416E-8</v>
      </c>
      <c r="Z22" s="52">
        <v>1.0116804785532215E-8</v>
      </c>
      <c r="AA22" s="52">
        <v>8.9265924578225422E-9</v>
      </c>
      <c r="AB22" s="52">
        <v>1.1961633893482207E-7</v>
      </c>
      <c r="AC22" s="52" t="s">
        <v>441</v>
      </c>
      <c r="AD22" s="52" t="s">
        <v>441</v>
      </c>
      <c r="AE22" s="33"/>
      <c r="AF22" s="52">
        <v>5.9510616385483619</v>
      </c>
      <c r="AG22" s="52" t="s">
        <v>435</v>
      </c>
      <c r="AH22" s="52" t="s">
        <v>441</v>
      </c>
      <c r="AI22" s="52" t="s">
        <v>441</v>
      </c>
      <c r="AJ22" s="52" t="s">
        <v>435</v>
      </c>
      <c r="AK22" s="52" t="s">
        <v>441</v>
      </c>
      <c r="AL22" s="120" t="s">
        <v>49</v>
      </c>
    </row>
    <row r="23" spans="1:38" ht="26.45" customHeight="1" thickBot="1" x14ac:dyDescent="0.25">
      <c r="A23" s="49" t="s">
        <v>70</v>
      </c>
      <c r="B23" s="53" t="s">
        <v>391</v>
      </c>
      <c r="C23" s="50" t="s">
        <v>387</v>
      </c>
      <c r="D23" s="92"/>
      <c r="E23" s="52">
        <v>0.49246949699999998</v>
      </c>
      <c r="F23" s="52">
        <v>5.0969060999999996E-2</v>
      </c>
      <c r="G23" s="52">
        <v>2.410778603578875E-4</v>
      </c>
      <c r="H23" s="52">
        <v>1.2074400000000001E-4</v>
      </c>
      <c r="I23" s="52">
        <v>3.1755671999999999E-2</v>
      </c>
      <c r="J23" s="52">
        <v>3.1755671999999999E-2</v>
      </c>
      <c r="K23" s="52">
        <v>3.1755671999999999E-2</v>
      </c>
      <c r="L23" s="52">
        <v>1.9711458000000001E-2</v>
      </c>
      <c r="M23" s="52">
        <v>0.16261198199999999</v>
      </c>
      <c r="N23" s="52">
        <v>3.3959250000000003E-2</v>
      </c>
      <c r="O23" s="52">
        <v>1.5093000000000002E-4</v>
      </c>
      <c r="P23" s="52" t="s">
        <v>441</v>
      </c>
      <c r="Q23" s="52" t="s">
        <v>441</v>
      </c>
      <c r="R23" s="52">
        <v>7.5465000000000005E-4</v>
      </c>
      <c r="S23" s="52">
        <v>2.5658100000000003E-2</v>
      </c>
      <c r="T23" s="52">
        <v>1.0565100000000001E-3</v>
      </c>
      <c r="U23" s="52">
        <v>1.5093000000000002E-4</v>
      </c>
      <c r="V23" s="52">
        <v>1.5093000000000001E-2</v>
      </c>
      <c r="W23" s="52">
        <v>1.5093000000000001E-3</v>
      </c>
      <c r="X23" s="52">
        <v>4.5279000000000001E-4</v>
      </c>
      <c r="Y23" s="52">
        <v>7.5465000000000005E-4</v>
      </c>
      <c r="Z23" s="52" t="s">
        <v>441</v>
      </c>
      <c r="AA23" s="52" t="s">
        <v>441</v>
      </c>
      <c r="AB23" s="52">
        <v>1.2074400000000002E-3</v>
      </c>
      <c r="AC23" s="52" t="s">
        <v>441</v>
      </c>
      <c r="AD23" s="52" t="s">
        <v>441</v>
      </c>
      <c r="AE23" s="33"/>
      <c r="AF23" s="52">
        <v>648.07570615065822</v>
      </c>
      <c r="AG23" s="52" t="s">
        <v>441</v>
      </c>
      <c r="AH23" s="52" t="s">
        <v>441</v>
      </c>
      <c r="AI23" s="52" t="s">
        <v>435</v>
      </c>
      <c r="AJ23" s="52" t="s">
        <v>441</v>
      </c>
      <c r="AK23" s="52" t="s">
        <v>441</v>
      </c>
      <c r="AL23" s="120" t="s">
        <v>49</v>
      </c>
    </row>
    <row r="24" spans="1:38" ht="26.45" customHeight="1" thickBot="1" x14ac:dyDescent="0.25">
      <c r="A24" s="54" t="s">
        <v>53</v>
      </c>
      <c r="B24" s="53" t="s">
        <v>71</v>
      </c>
      <c r="C24" s="50" t="s">
        <v>72</v>
      </c>
      <c r="D24" s="51"/>
      <c r="E24" s="52">
        <v>5.3795256769917657E-2</v>
      </c>
      <c r="F24" s="52">
        <v>2.8487858517862509E-3</v>
      </c>
      <c r="G24" s="52">
        <v>3.8637537812478101E-5</v>
      </c>
      <c r="H24" s="52" t="s">
        <v>441</v>
      </c>
      <c r="I24" s="52">
        <v>2.0726224461995002E-3</v>
      </c>
      <c r="J24" s="52">
        <v>2.0726224461995002E-3</v>
      </c>
      <c r="K24" s="52">
        <v>2.0726224461995002E-3</v>
      </c>
      <c r="L24" s="52">
        <v>1.1559172435942466E-3</v>
      </c>
      <c r="M24" s="52">
        <v>7.1492165680414809E-3</v>
      </c>
      <c r="N24" s="52">
        <v>8.3827985892025674E-6</v>
      </c>
      <c r="O24" s="52">
        <v>6.2958846783617511E-7</v>
      </c>
      <c r="P24" s="52">
        <v>1.870664193276206E-5</v>
      </c>
      <c r="Q24" s="52">
        <v>4.2666594483986573E-6</v>
      </c>
      <c r="R24" s="52">
        <v>2.0787138901449793E-5</v>
      </c>
      <c r="S24" s="52">
        <v>2.272879530282149E-5</v>
      </c>
      <c r="T24" s="52">
        <v>9.7768021074948818E-7</v>
      </c>
      <c r="U24" s="52">
        <v>1.2028599327773554E-5</v>
      </c>
      <c r="V24" s="52">
        <v>3.0006051065620885E-3</v>
      </c>
      <c r="W24" s="52">
        <v>1.4444396961968973E-4</v>
      </c>
      <c r="X24" s="52">
        <v>1.9603110162672175E-7</v>
      </c>
      <c r="Y24" s="52">
        <v>1.547613960210961E-6</v>
      </c>
      <c r="Z24" s="52">
        <v>1.7539624882390894E-7</v>
      </c>
      <c r="AA24" s="52">
        <v>1.5476139602109612E-7</v>
      </c>
      <c r="AB24" s="52">
        <v>2.073802706682688E-6</v>
      </c>
      <c r="AC24" s="52" t="s">
        <v>441</v>
      </c>
      <c r="AD24" s="52" t="s">
        <v>441</v>
      </c>
      <c r="AE24" s="33"/>
      <c r="AF24" s="52">
        <v>114.88857929383143</v>
      </c>
      <c r="AG24" s="52" t="s">
        <v>441</v>
      </c>
      <c r="AH24" s="52" t="s">
        <v>441</v>
      </c>
      <c r="AI24" s="52" t="s">
        <v>441</v>
      </c>
      <c r="AJ24" s="52" t="s">
        <v>441</v>
      </c>
      <c r="AK24" s="52" t="s">
        <v>441</v>
      </c>
      <c r="AL24" s="120" t="s">
        <v>49</v>
      </c>
    </row>
    <row r="25" spans="1:38" ht="26.45" customHeight="1" thickBot="1" x14ac:dyDescent="0.25">
      <c r="A25" s="49" t="s">
        <v>73</v>
      </c>
      <c r="B25" s="53" t="s">
        <v>74</v>
      </c>
      <c r="C25" s="55" t="s">
        <v>75</v>
      </c>
      <c r="D25" s="51"/>
      <c r="E25" s="52">
        <v>0.35289795937309199</v>
      </c>
      <c r="F25" s="52">
        <v>0.46244884130319014</v>
      </c>
      <c r="G25" s="52">
        <v>2.0445107300244399E-2</v>
      </c>
      <c r="H25" s="52" t="s">
        <v>441</v>
      </c>
      <c r="I25" s="52">
        <v>2.5259728604272598E-3</v>
      </c>
      <c r="J25" s="52">
        <v>2.5259728604272598E-3</v>
      </c>
      <c r="K25" s="52">
        <v>2.5259728604272598E-3</v>
      </c>
      <c r="L25" s="52">
        <v>3.7889592906408898E-4</v>
      </c>
      <c r="M25" s="52">
        <v>0.21592564552284499</v>
      </c>
      <c r="N25" s="52" t="s">
        <v>441</v>
      </c>
      <c r="O25" s="52" t="s">
        <v>441</v>
      </c>
      <c r="P25" s="52" t="s">
        <v>441</v>
      </c>
      <c r="Q25" s="52" t="s">
        <v>441</v>
      </c>
      <c r="R25" s="52" t="s">
        <v>441</v>
      </c>
      <c r="S25" s="52" t="s">
        <v>441</v>
      </c>
      <c r="T25" s="52" t="s">
        <v>441</v>
      </c>
      <c r="U25" s="52" t="s">
        <v>441</v>
      </c>
      <c r="V25" s="52" t="s">
        <v>441</v>
      </c>
      <c r="W25" s="52">
        <v>1.460364762010074E-3</v>
      </c>
      <c r="X25" s="52" t="s">
        <v>441</v>
      </c>
      <c r="Y25" s="52" t="s">
        <v>441</v>
      </c>
      <c r="Z25" s="52" t="s">
        <v>441</v>
      </c>
      <c r="AA25" s="52" t="s">
        <v>441</v>
      </c>
      <c r="AB25" s="52" t="s">
        <v>441</v>
      </c>
      <c r="AC25" s="52" t="s">
        <v>441</v>
      </c>
      <c r="AD25" s="52" t="s">
        <v>441</v>
      </c>
      <c r="AE25" s="33"/>
      <c r="AF25" s="52">
        <v>1073.3681000774045</v>
      </c>
      <c r="AG25" s="52" t="s">
        <v>441</v>
      </c>
      <c r="AH25" s="52" t="s">
        <v>441</v>
      </c>
      <c r="AI25" s="52" t="s">
        <v>435</v>
      </c>
      <c r="AJ25" s="52" t="s">
        <v>441</v>
      </c>
      <c r="AK25" s="52" t="s">
        <v>441</v>
      </c>
      <c r="AL25" s="120" t="s">
        <v>49</v>
      </c>
    </row>
    <row r="26" spans="1:38" ht="26.45" customHeight="1" thickBot="1" x14ac:dyDescent="0.25">
      <c r="A26" s="49" t="s">
        <v>73</v>
      </c>
      <c r="B26" s="49" t="s">
        <v>76</v>
      </c>
      <c r="C26" s="50" t="s">
        <v>77</v>
      </c>
      <c r="D26" s="51"/>
      <c r="E26" s="52">
        <v>2.7686593741414186E-2</v>
      </c>
      <c r="F26" s="52">
        <v>5.8354390920743293E-2</v>
      </c>
      <c r="G26" s="52">
        <v>2.6052947316803597E-3</v>
      </c>
      <c r="H26" s="52" t="s">
        <v>441</v>
      </c>
      <c r="I26" s="52">
        <v>5.7616382354151296E-5</v>
      </c>
      <c r="J26" s="52">
        <v>5.7616382354151296E-5</v>
      </c>
      <c r="K26" s="52">
        <v>5.7616382354151296E-5</v>
      </c>
      <c r="L26" s="52">
        <v>8.642457353122694E-6</v>
      </c>
      <c r="M26" s="52">
        <v>0.2387852759419633</v>
      </c>
      <c r="N26" s="52">
        <v>0.133516044</v>
      </c>
      <c r="O26" s="52" t="s">
        <v>441</v>
      </c>
      <c r="P26" s="52" t="s">
        <v>441</v>
      </c>
      <c r="Q26" s="52" t="s">
        <v>441</v>
      </c>
      <c r="R26" s="52" t="s">
        <v>441</v>
      </c>
      <c r="S26" s="52" t="s">
        <v>441</v>
      </c>
      <c r="T26" s="52" t="s">
        <v>441</v>
      </c>
      <c r="U26" s="52" t="s">
        <v>441</v>
      </c>
      <c r="V26" s="52" t="s">
        <v>441</v>
      </c>
      <c r="W26" s="52">
        <v>4.924510053729319E-4</v>
      </c>
      <c r="X26" s="52" t="s">
        <v>441</v>
      </c>
      <c r="Y26" s="52" t="s">
        <v>441</v>
      </c>
      <c r="Z26" s="52" t="s">
        <v>441</v>
      </c>
      <c r="AA26" s="52" t="s">
        <v>441</v>
      </c>
      <c r="AB26" s="52" t="s">
        <v>441</v>
      </c>
      <c r="AC26" s="52" t="s">
        <v>441</v>
      </c>
      <c r="AD26" s="52" t="s">
        <v>441</v>
      </c>
      <c r="AE26" s="33"/>
      <c r="AF26" s="52">
        <v>135.47538312432556</v>
      </c>
      <c r="AG26" s="52" t="s">
        <v>441</v>
      </c>
      <c r="AH26" s="52" t="s">
        <v>441</v>
      </c>
      <c r="AI26" s="52" t="s">
        <v>435</v>
      </c>
      <c r="AJ26" s="52" t="s">
        <v>441</v>
      </c>
      <c r="AK26" s="52" t="s">
        <v>441</v>
      </c>
      <c r="AL26" s="120" t="s">
        <v>49</v>
      </c>
    </row>
    <row r="27" spans="1:38" ht="26.45" hidden="1" customHeight="1" thickBot="1" x14ac:dyDescent="0.25">
      <c r="A27" s="49" t="s">
        <v>78</v>
      </c>
      <c r="B27" s="49" t="s">
        <v>79</v>
      </c>
      <c r="C27" s="50" t="s">
        <v>80</v>
      </c>
      <c r="D27" s="51"/>
      <c r="E27" s="52">
        <v>0.65931034439283198</v>
      </c>
      <c r="F27" s="52">
        <v>8.3109992288605508E-2</v>
      </c>
      <c r="G27" s="52">
        <v>2.4403819463525316E-3</v>
      </c>
      <c r="H27" s="52">
        <v>4.0346038562798413E-2</v>
      </c>
      <c r="I27" s="52">
        <v>1.1568249486236496E-2</v>
      </c>
      <c r="J27" s="52">
        <v>1.1568249486236496E-2</v>
      </c>
      <c r="K27" s="52">
        <v>1.1568249486236496E-2</v>
      </c>
      <c r="L27" s="52">
        <v>6.4164630770791242E-3</v>
      </c>
      <c r="M27" s="52">
        <v>1.2085249563857077</v>
      </c>
      <c r="N27" s="52">
        <v>2.2021371326331392E-4</v>
      </c>
      <c r="O27" s="52">
        <v>2.6412263200840372E-5</v>
      </c>
      <c r="P27" s="52">
        <v>1.4275461885050211E-3</v>
      </c>
      <c r="Q27" s="52">
        <v>4.1847296715408239E-5</v>
      </c>
      <c r="R27" s="52">
        <v>1.4493921210453904E-3</v>
      </c>
      <c r="S27" s="52">
        <v>1.0021649723079425E-3</v>
      </c>
      <c r="T27" s="52">
        <v>2.7030749809744828E-4</v>
      </c>
      <c r="U27" s="52">
        <v>3.087006702913583E-5</v>
      </c>
      <c r="V27" s="52">
        <v>5.2272951746562763E-3</v>
      </c>
      <c r="W27" s="52">
        <v>2.4630199999999998E-2</v>
      </c>
      <c r="X27" s="52">
        <v>2.7605984898999999E-3</v>
      </c>
      <c r="Y27" s="52">
        <v>3.2021215137000001E-3</v>
      </c>
      <c r="Z27" s="52">
        <v>2.3542446768000003E-3</v>
      </c>
      <c r="AA27" s="52">
        <v>2.9031549779999998E-3</v>
      </c>
      <c r="AB27" s="52">
        <v>1.12201196584E-2</v>
      </c>
      <c r="AC27" s="52">
        <v>2.4630800000000001E-5</v>
      </c>
      <c r="AD27" s="52">
        <v>4.9299E-6</v>
      </c>
      <c r="AE27" s="33"/>
      <c r="AF27" s="52">
        <v>7688.5208218599</v>
      </c>
      <c r="AG27" s="52" t="s">
        <v>441</v>
      </c>
      <c r="AH27" s="52" t="s">
        <v>441</v>
      </c>
      <c r="AI27" s="52">
        <v>639.95791915960001</v>
      </c>
      <c r="AJ27" s="52" t="s">
        <v>441</v>
      </c>
      <c r="AK27" s="52" t="s">
        <v>441</v>
      </c>
      <c r="AL27" s="120" t="s">
        <v>49</v>
      </c>
    </row>
    <row r="28" spans="1:38" ht="26.45" hidden="1" customHeight="1" thickBot="1" x14ac:dyDescent="0.25">
      <c r="A28" s="49" t="s">
        <v>78</v>
      </c>
      <c r="B28" s="49" t="s">
        <v>81</v>
      </c>
      <c r="C28" s="50" t="s">
        <v>82</v>
      </c>
      <c r="D28" s="51"/>
      <c r="E28" s="52">
        <v>0.31664373974211163</v>
      </c>
      <c r="F28" s="52">
        <v>6.7917753825428827E-3</v>
      </c>
      <c r="G28" s="52">
        <v>5.0340424920227692E-4</v>
      </c>
      <c r="H28" s="52">
        <v>2.707006555997231E-3</v>
      </c>
      <c r="I28" s="52">
        <v>3.6014064797739507E-3</v>
      </c>
      <c r="J28" s="52">
        <v>3.6014064797739507E-3</v>
      </c>
      <c r="K28" s="52">
        <v>3.6014064797739507E-3</v>
      </c>
      <c r="L28" s="52">
        <v>2.2314264330959752E-3</v>
      </c>
      <c r="M28" s="52">
        <v>9.8997435527050745E-2</v>
      </c>
      <c r="N28" s="52">
        <v>2.0213128344967081E-5</v>
      </c>
      <c r="O28" s="52">
        <v>2.15111327133578E-6</v>
      </c>
      <c r="P28" s="52">
        <v>1.874553702493825E-4</v>
      </c>
      <c r="Q28" s="52">
        <v>3.9777254505738782E-6</v>
      </c>
      <c r="R28" s="52">
        <v>2.7580245361602486E-4</v>
      </c>
      <c r="S28" s="52">
        <v>1.8584321307840325E-4</v>
      </c>
      <c r="T28" s="52">
        <v>1.3471969466808347E-5</v>
      </c>
      <c r="U28" s="52">
        <v>3.6532243584761973E-6</v>
      </c>
      <c r="V28" s="52">
        <v>6.47845351762785E-4</v>
      </c>
      <c r="W28" s="52">
        <v>4.3810999999999998E-3</v>
      </c>
      <c r="X28" s="52">
        <v>7.0554197470000003E-4</v>
      </c>
      <c r="Y28" s="52">
        <v>7.9558598069999996E-4</v>
      </c>
      <c r="Z28" s="52">
        <v>6.1811991809999998E-4</v>
      </c>
      <c r="AA28" s="52">
        <v>6.6747685700000001E-4</v>
      </c>
      <c r="AB28" s="52">
        <v>2.7867247304999999E-3</v>
      </c>
      <c r="AC28" s="52">
        <v>4.3814000000000001E-6</v>
      </c>
      <c r="AD28" s="52">
        <v>8.8430000000000005E-7</v>
      </c>
      <c r="AE28" s="33"/>
      <c r="AF28" s="52">
        <v>1386.6231469996001</v>
      </c>
      <c r="AG28" s="52" t="s">
        <v>441</v>
      </c>
      <c r="AH28" s="52" t="s">
        <v>441</v>
      </c>
      <c r="AI28" s="52">
        <v>27.8896082025</v>
      </c>
      <c r="AJ28" s="52" t="s">
        <v>441</v>
      </c>
      <c r="AK28" s="52" t="s">
        <v>441</v>
      </c>
      <c r="AL28" s="120" t="s">
        <v>49</v>
      </c>
    </row>
    <row r="29" spans="1:38" ht="26.45" hidden="1" customHeight="1" thickBot="1" x14ac:dyDescent="0.25">
      <c r="A29" s="49" t="s">
        <v>78</v>
      </c>
      <c r="B29" s="49" t="s">
        <v>83</v>
      </c>
      <c r="C29" s="50" t="s">
        <v>84</v>
      </c>
      <c r="D29" s="51"/>
      <c r="E29" s="52">
        <v>0.63315719095003209</v>
      </c>
      <c r="F29" s="52">
        <v>3.2862290786947738E-2</v>
      </c>
      <c r="G29" s="52">
        <v>1.2244390347840972E-3</v>
      </c>
      <c r="H29" s="52">
        <v>2.9025441189545094E-3</v>
      </c>
      <c r="I29" s="52">
        <v>6.9936413667688307E-3</v>
      </c>
      <c r="J29" s="52">
        <v>6.9936413667688307E-3</v>
      </c>
      <c r="K29" s="52">
        <v>6.9936413667688307E-3</v>
      </c>
      <c r="L29" s="52">
        <v>4.3725173200381664E-3</v>
      </c>
      <c r="M29" s="52">
        <v>0.18593154293456424</v>
      </c>
      <c r="N29" s="52">
        <v>4.029133815072692E-5</v>
      </c>
      <c r="O29" s="52">
        <v>4.0717584976998316E-6</v>
      </c>
      <c r="P29" s="52">
        <v>4.1828618743520096E-4</v>
      </c>
      <c r="Q29" s="52">
        <v>8.0369552888318108E-6</v>
      </c>
      <c r="R29" s="52">
        <v>6.6268135188967715E-4</v>
      </c>
      <c r="S29" s="52">
        <v>4.4467967643586404E-4</v>
      </c>
      <c r="T29" s="52">
        <v>1.7885459589317099E-5</v>
      </c>
      <c r="U29" s="52">
        <v>7.9303935822639602E-6</v>
      </c>
      <c r="V29" s="52">
        <v>1.4242739936104775E-3</v>
      </c>
      <c r="W29" s="52">
        <v>6.2356E-3</v>
      </c>
      <c r="X29" s="52">
        <v>3.2822406780000005E-4</v>
      </c>
      <c r="Y29" s="52">
        <v>1.9875790764000002E-3</v>
      </c>
      <c r="Z29" s="52">
        <v>2.2209828575000001E-3</v>
      </c>
      <c r="AA29" s="52">
        <v>5.1057077159999994E-4</v>
      </c>
      <c r="AB29" s="52">
        <v>5.0473567733000007E-3</v>
      </c>
      <c r="AC29" s="52">
        <v>4.6758000000000002E-6</v>
      </c>
      <c r="AD29" s="52">
        <v>1.0011E-6</v>
      </c>
      <c r="AE29" s="33"/>
      <c r="AF29" s="52">
        <v>3302.5406893136001</v>
      </c>
      <c r="AG29" s="52" t="s">
        <v>441</v>
      </c>
      <c r="AH29" s="52" t="s">
        <v>441</v>
      </c>
      <c r="AI29" s="52">
        <v>47.131477868499999</v>
      </c>
      <c r="AJ29" s="52" t="s">
        <v>441</v>
      </c>
      <c r="AK29" s="52" t="s">
        <v>441</v>
      </c>
      <c r="AL29" s="120" t="s">
        <v>49</v>
      </c>
    </row>
    <row r="30" spans="1:38" ht="26.45" hidden="1" customHeight="1" thickBot="1" x14ac:dyDescent="0.25">
      <c r="A30" s="49" t="s">
        <v>78</v>
      </c>
      <c r="B30" s="49" t="s">
        <v>85</v>
      </c>
      <c r="C30" s="50" t="s">
        <v>86</v>
      </c>
      <c r="D30" s="51"/>
      <c r="E30" s="52">
        <v>1.0880009569621248E-3</v>
      </c>
      <c r="F30" s="52">
        <v>4.3360285075129817E-2</v>
      </c>
      <c r="G30" s="52">
        <v>4.3085129679665811E-6</v>
      </c>
      <c r="H30" s="52">
        <v>4.0640798281753848E-5</v>
      </c>
      <c r="I30" s="52">
        <v>8.351208669763739E-4</v>
      </c>
      <c r="J30" s="52">
        <v>8.351208669763739E-4</v>
      </c>
      <c r="K30" s="52">
        <v>8.351208669763739E-4</v>
      </c>
      <c r="L30" s="52">
        <v>1.153592280798674E-4</v>
      </c>
      <c r="M30" s="52">
        <v>0.17553466306297183</v>
      </c>
      <c r="N30" s="52">
        <v>1.424851806096829E-6</v>
      </c>
      <c r="O30" s="52">
        <v>9.5609104429314438E-5</v>
      </c>
      <c r="P30" s="52">
        <v>3.9661900534628845E-6</v>
      </c>
      <c r="Q30" s="52">
        <v>1.3676517425734085E-7</v>
      </c>
      <c r="R30" s="52">
        <v>4.0505281664456706E-4</v>
      </c>
      <c r="S30" s="52">
        <v>1.6298750536595984E-2</v>
      </c>
      <c r="T30" s="52">
        <v>6.6904561910924635E-4</v>
      </c>
      <c r="U30" s="52">
        <v>9.5190166150163223E-5</v>
      </c>
      <c r="V30" s="52">
        <v>9.4453448328620775E-3</v>
      </c>
      <c r="W30" s="52">
        <v>1.26E-4</v>
      </c>
      <c r="X30" s="52">
        <v>3.4722068000000001E-6</v>
      </c>
      <c r="Y30" s="52">
        <v>4.3503124000000006E-6</v>
      </c>
      <c r="Z30" s="52">
        <v>2.7036173999999998E-6</v>
      </c>
      <c r="AA30" s="52">
        <v>4.8129742999999999E-6</v>
      </c>
      <c r="AB30" s="52">
        <v>1.5339110900000002E-5</v>
      </c>
      <c r="AC30" s="52">
        <v>1.2639999999999999E-7</v>
      </c>
      <c r="AD30" s="52">
        <v>5.8099999999999997E-8</v>
      </c>
      <c r="AE30" s="33"/>
      <c r="AF30" s="52">
        <v>16.2676655954</v>
      </c>
      <c r="AG30" s="52" t="s">
        <v>441</v>
      </c>
      <c r="AH30" s="52" t="s">
        <v>441</v>
      </c>
      <c r="AI30" s="52">
        <v>2.2265550745999998</v>
      </c>
      <c r="AJ30" s="52" t="s">
        <v>441</v>
      </c>
      <c r="AK30" s="52" t="s">
        <v>441</v>
      </c>
      <c r="AL30" s="120" t="s">
        <v>49</v>
      </c>
    </row>
    <row r="31" spans="1:38" ht="26.45" hidden="1" customHeight="1" thickBot="1" x14ac:dyDescent="0.25">
      <c r="A31" s="49" t="s">
        <v>78</v>
      </c>
      <c r="B31" s="49" t="s">
        <v>87</v>
      </c>
      <c r="C31" s="50" t="s">
        <v>88</v>
      </c>
      <c r="D31" s="51"/>
      <c r="E31" s="52" t="s">
        <v>441</v>
      </c>
      <c r="F31" s="52">
        <v>0.12038979418125069</v>
      </c>
      <c r="G31" s="52" t="s">
        <v>441</v>
      </c>
      <c r="H31" s="52" t="s">
        <v>441</v>
      </c>
      <c r="I31" s="52" t="s">
        <v>441</v>
      </c>
      <c r="J31" s="52" t="s">
        <v>441</v>
      </c>
      <c r="K31" s="52" t="s">
        <v>441</v>
      </c>
      <c r="L31" s="52" t="s">
        <v>441</v>
      </c>
      <c r="M31" s="52" t="s">
        <v>441</v>
      </c>
      <c r="N31" s="52" t="s">
        <v>441</v>
      </c>
      <c r="O31" s="52" t="s">
        <v>441</v>
      </c>
      <c r="P31" s="52" t="s">
        <v>441</v>
      </c>
      <c r="Q31" s="52" t="s">
        <v>441</v>
      </c>
      <c r="R31" s="52" t="s">
        <v>441</v>
      </c>
      <c r="S31" s="52" t="s">
        <v>441</v>
      </c>
      <c r="T31" s="52" t="s">
        <v>441</v>
      </c>
      <c r="U31" s="52" t="s">
        <v>441</v>
      </c>
      <c r="V31" s="52" t="s">
        <v>441</v>
      </c>
      <c r="W31" s="52" t="s">
        <v>441</v>
      </c>
      <c r="X31" s="52" t="s">
        <v>441</v>
      </c>
      <c r="Y31" s="52" t="s">
        <v>441</v>
      </c>
      <c r="Z31" s="52" t="s">
        <v>441</v>
      </c>
      <c r="AA31" s="52" t="s">
        <v>441</v>
      </c>
      <c r="AB31" s="52" t="s">
        <v>441</v>
      </c>
      <c r="AC31" s="52" t="s">
        <v>441</v>
      </c>
      <c r="AD31" s="52" t="s">
        <v>441</v>
      </c>
      <c r="AE31" s="33"/>
      <c r="AF31" s="52" t="s">
        <v>441</v>
      </c>
      <c r="AG31" s="52" t="s">
        <v>441</v>
      </c>
      <c r="AH31" s="52" t="s">
        <v>441</v>
      </c>
      <c r="AI31" s="52" t="s">
        <v>441</v>
      </c>
      <c r="AJ31" s="52" t="s">
        <v>441</v>
      </c>
      <c r="AK31" s="136">
        <v>4.6329612272</v>
      </c>
      <c r="AL31" s="120" t="s">
        <v>49</v>
      </c>
    </row>
    <row r="32" spans="1:38" ht="26.45" hidden="1" customHeight="1" thickBot="1" x14ac:dyDescent="0.25">
      <c r="A32" s="49" t="s">
        <v>78</v>
      </c>
      <c r="B32" s="49" t="s">
        <v>89</v>
      </c>
      <c r="C32" s="50" t="s">
        <v>90</v>
      </c>
      <c r="D32" s="51"/>
      <c r="E32" s="52" t="s">
        <v>441</v>
      </c>
      <c r="F32" s="52" t="s">
        <v>441</v>
      </c>
      <c r="G32" s="52" t="s">
        <v>441</v>
      </c>
      <c r="H32" s="52" t="s">
        <v>441</v>
      </c>
      <c r="I32" s="52">
        <v>4.8709205213530476E-2</v>
      </c>
      <c r="J32" s="52">
        <v>9.2423180874660463E-2</v>
      </c>
      <c r="K32" s="52">
        <v>0.119832170086607</v>
      </c>
      <c r="L32" s="52">
        <v>1.1480426700618857E-2</v>
      </c>
      <c r="M32" s="52" t="s">
        <v>441</v>
      </c>
      <c r="N32" s="52">
        <v>0.33953464493160479</v>
      </c>
      <c r="O32" s="52">
        <v>1.5191918708852758E-3</v>
      </c>
      <c r="P32" s="52">
        <v>0</v>
      </c>
      <c r="Q32" s="52">
        <v>3.8958124595021484E-3</v>
      </c>
      <c r="R32" s="52">
        <v>0.12638415207772188</v>
      </c>
      <c r="S32" s="52">
        <v>2.7720227435700813</v>
      </c>
      <c r="T32" s="52">
        <v>1.9629414512492369E-2</v>
      </c>
      <c r="U32" s="52">
        <v>2.396643401732141E-3</v>
      </c>
      <c r="V32" s="52">
        <v>0.9579130300495966</v>
      </c>
      <c r="W32" s="52" t="s">
        <v>441</v>
      </c>
      <c r="X32" s="52" t="s">
        <v>441</v>
      </c>
      <c r="Y32" s="52" t="s">
        <v>441</v>
      </c>
      <c r="Z32" s="52" t="s">
        <v>441</v>
      </c>
      <c r="AA32" s="52" t="s">
        <v>441</v>
      </c>
      <c r="AB32" s="52" t="s">
        <v>441</v>
      </c>
      <c r="AC32" s="52" t="s">
        <v>441</v>
      </c>
      <c r="AD32" s="52" t="s">
        <v>441</v>
      </c>
      <c r="AE32" s="33"/>
      <c r="AF32" s="52" t="s">
        <v>441</v>
      </c>
      <c r="AG32" s="52" t="s">
        <v>441</v>
      </c>
      <c r="AH32" s="52" t="s">
        <v>441</v>
      </c>
      <c r="AI32" s="52" t="s">
        <v>441</v>
      </c>
      <c r="AJ32" s="52" t="s">
        <v>441</v>
      </c>
      <c r="AK32" s="137">
        <v>4468.5406329019743</v>
      </c>
      <c r="AL32" s="120" t="s">
        <v>410</v>
      </c>
    </row>
    <row r="33" spans="1:38" ht="26.45" hidden="1" customHeight="1" thickBot="1" x14ac:dyDescent="0.25">
      <c r="A33" s="49" t="s">
        <v>78</v>
      </c>
      <c r="B33" s="49" t="s">
        <v>91</v>
      </c>
      <c r="C33" s="50" t="s">
        <v>92</v>
      </c>
      <c r="D33" s="51"/>
      <c r="E33" s="52" t="s">
        <v>441</v>
      </c>
      <c r="F33" s="52" t="s">
        <v>441</v>
      </c>
      <c r="G33" s="52" t="s">
        <v>441</v>
      </c>
      <c r="H33" s="52" t="s">
        <v>441</v>
      </c>
      <c r="I33" s="52">
        <v>0.23325290064429793</v>
      </c>
      <c r="J33" s="52">
        <v>0.43194981600795873</v>
      </c>
      <c r="K33" s="52">
        <v>0.86389963201591746</v>
      </c>
      <c r="L33" s="52">
        <v>9.1573360993687323E-3</v>
      </c>
      <c r="M33" s="52" t="s">
        <v>441</v>
      </c>
      <c r="N33" s="52" t="s">
        <v>441</v>
      </c>
      <c r="O33" s="52" t="s">
        <v>441</v>
      </c>
      <c r="P33" s="52" t="s">
        <v>441</v>
      </c>
      <c r="Q33" s="52" t="s">
        <v>441</v>
      </c>
      <c r="R33" s="52" t="s">
        <v>441</v>
      </c>
      <c r="S33" s="52" t="s">
        <v>441</v>
      </c>
      <c r="T33" s="52" t="s">
        <v>441</v>
      </c>
      <c r="U33" s="52" t="s">
        <v>441</v>
      </c>
      <c r="V33" s="52" t="s">
        <v>441</v>
      </c>
      <c r="W33" s="52" t="s">
        <v>441</v>
      </c>
      <c r="X33" s="52" t="s">
        <v>441</v>
      </c>
      <c r="Y33" s="52" t="s">
        <v>441</v>
      </c>
      <c r="Z33" s="52" t="s">
        <v>441</v>
      </c>
      <c r="AA33" s="52" t="s">
        <v>441</v>
      </c>
      <c r="AB33" s="52" t="s">
        <v>441</v>
      </c>
      <c r="AC33" s="52" t="s">
        <v>441</v>
      </c>
      <c r="AD33" s="52" t="s">
        <v>441</v>
      </c>
      <c r="AE33" s="33"/>
      <c r="AF33" s="52" t="s">
        <v>441</v>
      </c>
      <c r="AG33" s="52" t="s">
        <v>441</v>
      </c>
      <c r="AH33" s="52" t="s">
        <v>441</v>
      </c>
      <c r="AI33" s="52" t="s">
        <v>441</v>
      </c>
      <c r="AJ33" s="52" t="s">
        <v>441</v>
      </c>
      <c r="AK33" s="137">
        <v>4468.5406329019743</v>
      </c>
      <c r="AL33" s="120" t="s">
        <v>410</v>
      </c>
    </row>
    <row r="34" spans="1:38" ht="26.45" hidden="1"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hidden="1"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hidden="1" customHeight="1" thickBot="1" x14ac:dyDescent="0.25">
      <c r="A36" s="49" t="s">
        <v>95</v>
      </c>
      <c r="B36" s="49" t="s">
        <v>98</v>
      </c>
      <c r="C36" s="50" t="s">
        <v>99</v>
      </c>
      <c r="D36" s="51"/>
      <c r="E36" s="52">
        <v>0.21553934112637399</v>
      </c>
      <c r="F36" s="52">
        <v>1.1439958469259399E-2</v>
      </c>
      <c r="G36" s="52">
        <v>6.831184031458209E-3</v>
      </c>
      <c r="H36" s="52" t="s">
        <v>441</v>
      </c>
      <c r="I36" s="52">
        <v>4.1504080762130796E-3</v>
      </c>
      <c r="J36" s="52">
        <v>4.8783922822025995E-3</v>
      </c>
      <c r="K36" s="52">
        <v>4.8783922822025995E-3</v>
      </c>
      <c r="L36" s="52">
        <v>2.41112877585672E-4</v>
      </c>
      <c r="M36" s="52">
        <v>2.28952558783969E-2</v>
      </c>
      <c r="N36" s="52">
        <v>6.8562000000000007E-4</v>
      </c>
      <c r="O36" s="52">
        <v>5.274E-5</v>
      </c>
      <c r="P36" s="52">
        <v>1.5822000000000001E-4</v>
      </c>
      <c r="Q36" s="52">
        <v>2.1096E-4</v>
      </c>
      <c r="R36" s="52">
        <v>2.6370000000000001E-4</v>
      </c>
      <c r="S36" s="52">
        <v>4.6411200000000003E-3</v>
      </c>
      <c r="T36" s="52">
        <v>5.274E-3</v>
      </c>
      <c r="U36" s="52">
        <v>5.2740000000000003E-4</v>
      </c>
      <c r="V36" s="52">
        <v>6.3288000000000007E-3</v>
      </c>
      <c r="W36" s="52">
        <v>6.8562000000000007E-4</v>
      </c>
      <c r="X36" s="52">
        <v>1.0548E-5</v>
      </c>
      <c r="Y36" s="52">
        <v>5.274E-5</v>
      </c>
      <c r="Z36" s="52">
        <v>5.274E-5</v>
      </c>
      <c r="AA36" s="52">
        <v>5.2739999999999998E-6</v>
      </c>
      <c r="AB36" s="138">
        <v>1.21302E-4</v>
      </c>
      <c r="AC36" s="52">
        <v>4.2192E-4</v>
      </c>
      <c r="AD36" s="52">
        <v>2.0041200000000002E-4</v>
      </c>
      <c r="AE36" s="33"/>
      <c r="AF36" s="52">
        <v>226.45937018740952</v>
      </c>
      <c r="AG36" s="52" t="s">
        <v>441</v>
      </c>
      <c r="AH36" s="52" t="s">
        <v>441</v>
      </c>
      <c r="AI36" s="52" t="s">
        <v>435</v>
      </c>
      <c r="AJ36" s="52" t="s">
        <v>441</v>
      </c>
      <c r="AK36" s="52" t="s">
        <v>441</v>
      </c>
      <c r="AL36" s="120" t="s">
        <v>49</v>
      </c>
    </row>
    <row r="37" spans="1:38" ht="26.45" hidden="1"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hidden="1" customHeight="1" thickBot="1" x14ac:dyDescent="0.25">
      <c r="A38" s="49" t="s">
        <v>70</v>
      </c>
      <c r="B38" s="49" t="s">
        <v>101</v>
      </c>
      <c r="C38" s="50" t="s">
        <v>102</v>
      </c>
      <c r="D38" s="56"/>
      <c r="E38" s="52">
        <v>7.1783799999999994E-4</v>
      </c>
      <c r="F38" s="52">
        <v>7.429399999999999E-5</v>
      </c>
      <c r="G38" s="52">
        <v>3.5140216841406773E-7</v>
      </c>
      <c r="H38" s="52">
        <v>1.7599999999999999E-7</v>
      </c>
      <c r="I38" s="52">
        <v>4.6287999999999995E-5</v>
      </c>
      <c r="J38" s="52">
        <v>4.6287999999999995E-5</v>
      </c>
      <c r="K38" s="52">
        <v>4.6287999999999995E-5</v>
      </c>
      <c r="L38" s="52">
        <v>2.8731999999999999E-5</v>
      </c>
      <c r="M38" s="52">
        <v>2.3702799999999997E-4</v>
      </c>
      <c r="N38" s="52">
        <v>4.9499999999999997E-5</v>
      </c>
      <c r="O38" s="52">
        <v>2.2000000000000001E-7</v>
      </c>
      <c r="P38" s="52" t="s">
        <v>441</v>
      </c>
      <c r="Q38" s="52" t="s">
        <v>441</v>
      </c>
      <c r="R38" s="52">
        <v>1.1000000000000001E-6</v>
      </c>
      <c r="S38" s="52">
        <v>3.7399999999999994E-5</v>
      </c>
      <c r="T38" s="52">
        <v>1.5400000000000001E-6</v>
      </c>
      <c r="U38" s="52">
        <v>2.2000000000000001E-7</v>
      </c>
      <c r="V38" s="52">
        <v>2.1999999999999999E-5</v>
      </c>
      <c r="W38" s="52">
        <v>2.2000000000000001E-6</v>
      </c>
      <c r="X38" s="52">
        <v>6.5999999999999993E-7</v>
      </c>
      <c r="Y38" s="52">
        <v>1.0999999999999998E-6</v>
      </c>
      <c r="Z38" s="52" t="s">
        <v>441</v>
      </c>
      <c r="AA38" s="52" t="s">
        <v>441</v>
      </c>
      <c r="AB38" s="52">
        <v>1.7599999999999997E-6</v>
      </c>
      <c r="AC38" s="52" t="s">
        <v>441</v>
      </c>
      <c r="AD38" s="52" t="s">
        <v>441</v>
      </c>
      <c r="AE38" s="33"/>
      <c r="AF38" s="52">
        <v>0.9635999999999999</v>
      </c>
      <c r="AG38" s="52" t="s">
        <v>441</v>
      </c>
      <c r="AH38" s="52" t="s">
        <v>441</v>
      </c>
      <c r="AI38" s="52" t="s">
        <v>435</v>
      </c>
      <c r="AJ38" s="52" t="s">
        <v>441</v>
      </c>
      <c r="AK38" s="52" t="s">
        <v>441</v>
      </c>
      <c r="AL38" s="120" t="s">
        <v>49</v>
      </c>
    </row>
    <row r="39" spans="1:38" ht="26.45" hidden="1" customHeight="1" thickBot="1" x14ac:dyDescent="0.25">
      <c r="A39" s="49" t="s">
        <v>103</v>
      </c>
      <c r="B39" s="49" t="s">
        <v>104</v>
      </c>
      <c r="C39" s="50" t="s">
        <v>388</v>
      </c>
      <c r="D39" s="51"/>
      <c r="E39" s="52">
        <v>3.8124799845580251E-3</v>
      </c>
      <c r="F39" s="52">
        <v>7.9472845977503431E-4</v>
      </c>
      <c r="G39" s="52">
        <v>2.5934929262773726E-6</v>
      </c>
      <c r="H39" s="52" t="s">
        <v>441</v>
      </c>
      <c r="I39" s="52">
        <v>1.169484537975309E-4</v>
      </c>
      <c r="J39" s="52">
        <v>1.3253524776378605E-4</v>
      </c>
      <c r="K39" s="52">
        <v>1.3253524776378605E-4</v>
      </c>
      <c r="L39" s="52">
        <v>5.3308735326617296E-5</v>
      </c>
      <c r="M39" s="52">
        <v>1.3542201129539094E-3</v>
      </c>
      <c r="N39" s="52">
        <v>4.1895174410013725E-5</v>
      </c>
      <c r="O39" s="52">
        <v>8.0637164831275737E-7</v>
      </c>
      <c r="P39" s="52">
        <v>3.5231097988751718E-6</v>
      </c>
      <c r="Q39" s="52">
        <v>5.6013489943758579E-6</v>
      </c>
      <c r="R39" s="52">
        <v>5.2346441387517163E-5</v>
      </c>
      <c r="S39" s="52">
        <v>1.5664886266255149E-5</v>
      </c>
      <c r="T39" s="52">
        <v>6.4984021009396452E-4</v>
      </c>
      <c r="U39" s="52">
        <v>2.2616187988751721E-6</v>
      </c>
      <c r="V39" s="52">
        <v>1.1544667879753089E-4</v>
      </c>
      <c r="W39" s="52">
        <v>3.1173587932510295E-5</v>
      </c>
      <c r="X39" s="52">
        <v>9.8716361786282624E-9</v>
      </c>
      <c r="Y39" s="52">
        <v>7.7933969831275734E-8</v>
      </c>
      <c r="Z39" s="52">
        <v>8.8325165808779171E-9</v>
      </c>
      <c r="AA39" s="52">
        <v>7.793396983127575E-9</v>
      </c>
      <c r="AB39" s="52">
        <v>1.0443151957390948E-7</v>
      </c>
      <c r="AC39" s="52">
        <v>1.1430315575253776E-6</v>
      </c>
      <c r="AD39" s="52">
        <v>6.7542773853772301E-10</v>
      </c>
      <c r="AE39" s="33"/>
      <c r="AF39" s="52">
        <v>35.231097988751714</v>
      </c>
      <c r="AG39" s="52" t="s">
        <v>441</v>
      </c>
      <c r="AH39" s="52" t="s">
        <v>441</v>
      </c>
      <c r="AI39" s="52" t="s">
        <v>435</v>
      </c>
      <c r="AJ39" s="52" t="s">
        <v>435</v>
      </c>
      <c r="AK39" s="52" t="s">
        <v>435</v>
      </c>
      <c r="AL39" s="120" t="s">
        <v>49</v>
      </c>
    </row>
    <row r="40" spans="1:38" ht="26.45" hidden="1"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hidden="1" customHeight="1" thickBot="1" x14ac:dyDescent="0.25">
      <c r="A41" s="49" t="s">
        <v>103</v>
      </c>
      <c r="B41" s="49" t="s">
        <v>106</v>
      </c>
      <c r="C41" s="50" t="s">
        <v>398</v>
      </c>
      <c r="D41" s="51"/>
      <c r="E41" s="52">
        <v>3.5919868406239981E-3</v>
      </c>
      <c r="F41" s="52">
        <v>4.11636137692609E-3</v>
      </c>
      <c r="G41" s="52">
        <v>8.1348205816708018E-5</v>
      </c>
      <c r="H41" s="52">
        <v>5.3555952000000002E-5</v>
      </c>
      <c r="I41" s="52">
        <v>5.0431114877095215E-3</v>
      </c>
      <c r="J41" s="52">
        <v>5.1770013677095213E-3</v>
      </c>
      <c r="K41" s="52">
        <v>5.4447811277095219E-3</v>
      </c>
      <c r="L41" s="52">
        <v>5.0126412327130925E-4</v>
      </c>
      <c r="M41" s="52">
        <v>2.8994081631285647E-2</v>
      </c>
      <c r="N41" s="52">
        <v>1.810353068113233E-4</v>
      </c>
      <c r="O41" s="52">
        <v>8.7057829470110277E-5</v>
      </c>
      <c r="P41" s="52">
        <v>1.0494118453232937E-5</v>
      </c>
      <c r="Q41" s="52">
        <v>2.8240534502205489E-6</v>
      </c>
      <c r="R41" s="52">
        <v>1.5759241490925489E-4</v>
      </c>
      <c r="S41" s="52">
        <v>4.2500142453055689E-5</v>
      </c>
      <c r="T41" s="52">
        <v>1.3502024407751372E-5</v>
      </c>
      <c r="U41" s="52">
        <v>3.8885077502205492E-6</v>
      </c>
      <c r="V41" s="52">
        <v>3.4351765281763155E-3</v>
      </c>
      <c r="W41" s="52">
        <v>5.5196111241506201E-3</v>
      </c>
      <c r="X41" s="52">
        <v>8.1146742720882199E-4</v>
      </c>
      <c r="Y41" s="52">
        <v>7.4380566060441096E-4</v>
      </c>
      <c r="Z41" s="52">
        <v>2.8242319455771918E-4</v>
      </c>
      <c r="AA41" s="52">
        <v>4.7817638041764392E-4</v>
      </c>
      <c r="AB41" s="52">
        <v>2.3158726627885958E-3</v>
      </c>
      <c r="AC41" s="52">
        <v>3.3472470000000006E-5</v>
      </c>
      <c r="AD41" s="52">
        <v>4.0166963999999999E-7</v>
      </c>
      <c r="AE41" s="33"/>
      <c r="AF41" s="52">
        <v>63.723894110274458</v>
      </c>
      <c r="AG41" s="52" t="s">
        <v>441</v>
      </c>
      <c r="AH41" s="52" t="s">
        <v>441</v>
      </c>
      <c r="AI41" s="52">
        <v>6.6944939999999997</v>
      </c>
      <c r="AJ41" s="52" t="s">
        <v>441</v>
      </c>
      <c r="AK41" s="52" t="s">
        <v>441</v>
      </c>
      <c r="AL41" s="120" t="s">
        <v>49</v>
      </c>
    </row>
    <row r="42" spans="1:38" ht="26.45" hidden="1" customHeight="1" thickBot="1" x14ac:dyDescent="0.25">
      <c r="A42" s="49" t="s">
        <v>70</v>
      </c>
      <c r="B42" s="49" t="s">
        <v>107</v>
      </c>
      <c r="C42" s="50" t="s">
        <v>108</v>
      </c>
      <c r="D42" s="51"/>
      <c r="E42" s="52" t="s">
        <v>442</v>
      </c>
      <c r="F42" s="52" t="s">
        <v>442</v>
      </c>
      <c r="G42" s="52" t="s">
        <v>442</v>
      </c>
      <c r="H42" s="52" t="s">
        <v>442</v>
      </c>
      <c r="I42" s="52" t="s">
        <v>442</v>
      </c>
      <c r="J42" s="52" t="s">
        <v>442</v>
      </c>
      <c r="K42" s="52" t="s">
        <v>442</v>
      </c>
      <c r="L42" s="52" t="s">
        <v>442</v>
      </c>
      <c r="M42" s="52" t="s">
        <v>442</v>
      </c>
      <c r="N42" s="52" t="s">
        <v>442</v>
      </c>
      <c r="O42" s="52" t="s">
        <v>442</v>
      </c>
      <c r="P42" s="52" t="s">
        <v>442</v>
      </c>
      <c r="Q42" s="52" t="s">
        <v>442</v>
      </c>
      <c r="R42" s="52" t="s">
        <v>442</v>
      </c>
      <c r="S42" s="52" t="s">
        <v>442</v>
      </c>
      <c r="T42" s="52" t="s">
        <v>442</v>
      </c>
      <c r="U42" s="52" t="s">
        <v>442</v>
      </c>
      <c r="V42" s="52" t="s">
        <v>442</v>
      </c>
      <c r="W42" s="52" t="s">
        <v>442</v>
      </c>
      <c r="X42" s="52" t="s">
        <v>442</v>
      </c>
      <c r="Y42" s="52" t="s">
        <v>442</v>
      </c>
      <c r="Z42" s="52" t="s">
        <v>442</v>
      </c>
      <c r="AA42" s="52" t="s">
        <v>442</v>
      </c>
      <c r="AB42" s="52" t="s">
        <v>442</v>
      </c>
      <c r="AC42" s="52" t="s">
        <v>442</v>
      </c>
      <c r="AD42" s="52" t="s">
        <v>442</v>
      </c>
      <c r="AE42" s="33"/>
      <c r="AF42" s="52" t="s">
        <v>442</v>
      </c>
      <c r="AG42" s="52" t="s">
        <v>442</v>
      </c>
      <c r="AH42" s="52" t="s">
        <v>442</v>
      </c>
      <c r="AI42" s="52" t="s">
        <v>442</v>
      </c>
      <c r="AJ42" s="52" t="s">
        <v>442</v>
      </c>
      <c r="AK42" s="52" t="s">
        <v>442</v>
      </c>
      <c r="AL42" s="120" t="s">
        <v>49</v>
      </c>
    </row>
    <row r="43" spans="1:38" ht="26.45" hidden="1" customHeight="1" thickBot="1" x14ac:dyDescent="0.25">
      <c r="A43" s="49" t="s">
        <v>103</v>
      </c>
      <c r="B43" s="49" t="s">
        <v>109</v>
      </c>
      <c r="C43" s="50" t="s">
        <v>110</v>
      </c>
      <c r="D43" s="51"/>
      <c r="E43" s="52">
        <v>1.4000799999999998E-5</v>
      </c>
      <c r="F43" s="52">
        <v>4.3515999999999991E-6</v>
      </c>
      <c r="G43" s="52">
        <v>4.1623999999999996E-9</v>
      </c>
      <c r="H43" s="52" t="s">
        <v>441</v>
      </c>
      <c r="I43" s="52">
        <v>1.47576E-7</v>
      </c>
      <c r="J43" s="52">
        <v>1.47576E-7</v>
      </c>
      <c r="K43" s="52">
        <v>1.47576E-7</v>
      </c>
      <c r="L43" s="52">
        <v>5.9030399999999995E-9</v>
      </c>
      <c r="M43" s="52">
        <v>5.4867999999999997E-6</v>
      </c>
      <c r="N43" s="52">
        <v>2.0812000000000002E-9</v>
      </c>
      <c r="O43" s="52">
        <v>1.7028000000000001E-10</v>
      </c>
      <c r="P43" s="52">
        <v>1.892E-8</v>
      </c>
      <c r="Q43" s="52">
        <v>1.892E-8</v>
      </c>
      <c r="R43" s="52">
        <v>2.4595999999999997E-9</v>
      </c>
      <c r="S43" s="52">
        <v>4.9191999999999999E-10</v>
      </c>
      <c r="T43" s="52">
        <v>2.4595999999999997E-9</v>
      </c>
      <c r="U43" s="52">
        <v>1.0973599999999999E-8</v>
      </c>
      <c r="V43" s="52">
        <v>1.3811599999999999E-7</v>
      </c>
      <c r="W43" s="52" t="s">
        <v>441</v>
      </c>
      <c r="X43" s="52" t="s">
        <v>441</v>
      </c>
      <c r="Y43" s="52" t="s">
        <v>441</v>
      </c>
      <c r="Z43" s="52" t="s">
        <v>441</v>
      </c>
      <c r="AA43" s="52" t="s">
        <v>441</v>
      </c>
      <c r="AB43" s="52" t="s">
        <v>441</v>
      </c>
      <c r="AC43" s="52" t="s">
        <v>441</v>
      </c>
      <c r="AD43" s="52" t="s">
        <v>441</v>
      </c>
      <c r="AE43" s="33"/>
      <c r="AF43" s="52">
        <v>0.18919999999999998</v>
      </c>
      <c r="AG43" s="52" t="s">
        <v>441</v>
      </c>
      <c r="AH43" s="52" t="s">
        <v>441</v>
      </c>
      <c r="AI43" s="52" t="s">
        <v>441</v>
      </c>
      <c r="AJ43" s="52" t="s">
        <v>441</v>
      </c>
      <c r="AK43" s="52" t="s">
        <v>441</v>
      </c>
      <c r="AL43" s="120" t="s">
        <v>49</v>
      </c>
    </row>
    <row r="44" spans="1:38" ht="26.45" hidden="1" customHeight="1" thickBot="1" x14ac:dyDescent="0.25">
      <c r="A44" s="49" t="s">
        <v>70</v>
      </c>
      <c r="B44" s="49" t="s">
        <v>111</v>
      </c>
      <c r="C44" s="50" t="s">
        <v>112</v>
      </c>
      <c r="D44" s="51"/>
      <c r="E44" s="52">
        <v>0.20438805600000001</v>
      </c>
      <c r="F44" s="52">
        <v>2.1153527999999998E-2</v>
      </c>
      <c r="G44" s="52">
        <v>1.000537810429873E-4</v>
      </c>
      <c r="H44" s="52">
        <v>5.0112000000000004E-5</v>
      </c>
      <c r="I44" s="52">
        <v>1.3179456000000003E-2</v>
      </c>
      <c r="J44" s="52">
        <v>1.3179456000000003E-2</v>
      </c>
      <c r="K44" s="52">
        <v>1.3179456000000003E-2</v>
      </c>
      <c r="L44" s="52">
        <v>8.1807840000000017E-3</v>
      </c>
      <c r="M44" s="52">
        <v>6.748833600000001E-2</v>
      </c>
      <c r="N44" s="52">
        <v>1.4094000000000001E-2</v>
      </c>
      <c r="O44" s="52">
        <v>6.2639999999999997E-5</v>
      </c>
      <c r="P44" s="52" t="s">
        <v>441</v>
      </c>
      <c r="Q44" s="52" t="s">
        <v>441</v>
      </c>
      <c r="R44" s="52">
        <v>3.1320000000000002E-4</v>
      </c>
      <c r="S44" s="52">
        <v>1.06488E-2</v>
      </c>
      <c r="T44" s="52">
        <v>4.3848000000000004E-4</v>
      </c>
      <c r="U44" s="52">
        <v>6.2639999999999997E-5</v>
      </c>
      <c r="V44" s="52">
        <v>6.2640000000000005E-3</v>
      </c>
      <c r="W44" s="52">
        <v>6.2640000000000005E-4</v>
      </c>
      <c r="X44" s="52">
        <v>1.8792E-4</v>
      </c>
      <c r="Y44" s="52">
        <v>3.1319999999999997E-4</v>
      </c>
      <c r="Z44" s="52" t="s">
        <v>441</v>
      </c>
      <c r="AA44" s="52" t="s">
        <v>441</v>
      </c>
      <c r="AB44" s="52">
        <v>5.0111999999999997E-4</v>
      </c>
      <c r="AC44" s="52" t="s">
        <v>441</v>
      </c>
      <c r="AD44" s="52" t="s">
        <v>441</v>
      </c>
      <c r="AE44" s="33"/>
      <c r="AF44" s="52">
        <v>268.96880827719627</v>
      </c>
      <c r="AG44" s="52" t="s">
        <v>441</v>
      </c>
      <c r="AH44" s="52" t="s">
        <v>441</v>
      </c>
      <c r="AI44" s="52" t="s">
        <v>435</v>
      </c>
      <c r="AJ44" s="52" t="s">
        <v>441</v>
      </c>
      <c r="AK44" s="52" t="s">
        <v>441</v>
      </c>
      <c r="AL44" s="120" t="s">
        <v>49</v>
      </c>
    </row>
    <row r="45" spans="1:38" ht="26.45" hidden="1" customHeight="1" thickBot="1" x14ac:dyDescent="0.25">
      <c r="A45" s="49" t="s">
        <v>70</v>
      </c>
      <c r="B45" s="49" t="s">
        <v>113</v>
      </c>
      <c r="C45" s="50" t="s">
        <v>114</v>
      </c>
      <c r="D45" s="51"/>
      <c r="E45" s="52">
        <v>7.3282393856223802</v>
      </c>
      <c r="F45" s="52">
        <v>0.29908102825649796</v>
      </c>
      <c r="G45" s="52">
        <v>0.196787060810659</v>
      </c>
      <c r="H45" s="52" t="s">
        <v>441</v>
      </c>
      <c r="I45" s="52">
        <v>0.13639854543029797</v>
      </c>
      <c r="J45" s="52">
        <v>0.16023808165613501</v>
      </c>
      <c r="K45" s="52">
        <v>0.16023808165613501</v>
      </c>
      <c r="L45" s="52">
        <v>7.2159211978625199E-3</v>
      </c>
      <c r="M45" s="52">
        <v>0.67375810165613503</v>
      </c>
      <c r="N45" s="52">
        <v>1.9750770000000001E-2</v>
      </c>
      <c r="O45" s="52">
        <v>1.51929E-3</v>
      </c>
      <c r="P45" s="52">
        <v>4.5578700000000003E-3</v>
      </c>
      <c r="Q45" s="52">
        <v>6.0771599999999999E-3</v>
      </c>
      <c r="R45" s="52">
        <v>7.5964500000000011E-3</v>
      </c>
      <c r="S45" s="52">
        <v>0.13369751999999999</v>
      </c>
      <c r="T45" s="52">
        <v>0.15192900000000001</v>
      </c>
      <c r="U45" s="52">
        <v>1.5192900000000002E-2</v>
      </c>
      <c r="V45" s="52">
        <v>0.1823148</v>
      </c>
      <c r="W45" s="52">
        <v>1.9750770000000001E-2</v>
      </c>
      <c r="X45" s="52">
        <v>3.03858E-4</v>
      </c>
      <c r="Y45" s="52">
        <v>1.51929E-3</v>
      </c>
      <c r="Z45" s="52">
        <v>1.51929E-3</v>
      </c>
      <c r="AA45" s="52">
        <v>1.51929E-4</v>
      </c>
      <c r="AB45" s="52">
        <v>3.494367E-3</v>
      </c>
      <c r="AC45" s="52">
        <v>1.215432E-2</v>
      </c>
      <c r="AD45" s="52">
        <v>5.7733020000000001E-3</v>
      </c>
      <c r="AE45" s="33"/>
      <c r="AF45" s="52">
        <v>6523.6529490335497</v>
      </c>
      <c r="AG45" s="52" t="s">
        <v>441</v>
      </c>
      <c r="AH45" s="52" t="s">
        <v>441</v>
      </c>
      <c r="AI45" s="52" t="s">
        <v>435</v>
      </c>
      <c r="AJ45" s="52" t="s">
        <v>441</v>
      </c>
      <c r="AK45" s="52" t="s">
        <v>441</v>
      </c>
      <c r="AL45" s="120" t="s">
        <v>49</v>
      </c>
    </row>
    <row r="46" spans="1:38" ht="26.45" hidden="1" customHeight="1" thickBot="1" x14ac:dyDescent="0.25">
      <c r="A46" s="49" t="s">
        <v>103</v>
      </c>
      <c r="B46" s="49" t="s">
        <v>115</v>
      </c>
      <c r="C46" s="50" t="s">
        <v>116</v>
      </c>
      <c r="D46" s="51"/>
      <c r="E46" s="52">
        <v>1.2679393880888649E-2</v>
      </c>
      <c r="F46" s="52">
        <v>6.1790418522849168E-4</v>
      </c>
      <c r="G46" s="52">
        <v>9.2356711674873409E-6</v>
      </c>
      <c r="H46" s="52" t="s">
        <v>441</v>
      </c>
      <c r="I46" s="52">
        <v>4.9432334818279332E-4</v>
      </c>
      <c r="J46" s="52">
        <v>4.9432334818279332E-4</v>
      </c>
      <c r="K46" s="52">
        <v>4.9432334818279332E-4</v>
      </c>
      <c r="L46" s="52">
        <v>2.768210749823643E-4</v>
      </c>
      <c r="M46" s="52">
        <v>1.631267049003218E-3</v>
      </c>
      <c r="N46" s="52">
        <v>1.9772933927311735E-6</v>
      </c>
      <c r="O46" s="52">
        <v>1.4829700445483801E-7</v>
      </c>
      <c r="P46" s="52">
        <v>2.9659400890967599E-6</v>
      </c>
      <c r="Q46" s="52">
        <v>7.4148502227418996E-7</v>
      </c>
      <c r="R46" s="52">
        <v>4.9432334818279334E-6</v>
      </c>
      <c r="S46" s="52">
        <v>5.4375568300107265E-6</v>
      </c>
      <c r="T46" s="52">
        <v>1.9772933927311735E-7</v>
      </c>
      <c r="U46" s="52">
        <v>2.7187784150053633E-6</v>
      </c>
      <c r="V46" s="52">
        <v>7.1676885486505039E-4</v>
      </c>
      <c r="W46" s="52">
        <v>3.4602634372795537E-5</v>
      </c>
      <c r="X46" s="52">
        <v>4.6960718077365371E-8</v>
      </c>
      <c r="Y46" s="52">
        <v>3.7074251113709498E-7</v>
      </c>
      <c r="Z46" s="52">
        <v>4.2017484595537437E-8</v>
      </c>
      <c r="AA46" s="52">
        <v>3.7074251113709503E-8</v>
      </c>
      <c r="AB46" s="52">
        <v>4.9679496492370732E-7</v>
      </c>
      <c r="AC46" s="52" t="s">
        <v>441</v>
      </c>
      <c r="AD46" s="52" t="s">
        <v>441</v>
      </c>
      <c r="AE46" s="33"/>
      <c r="AF46" s="52">
        <v>24.098407409139668</v>
      </c>
      <c r="AG46" s="52" t="s">
        <v>441</v>
      </c>
      <c r="AH46" s="52" t="s">
        <v>441</v>
      </c>
      <c r="AI46" s="52">
        <v>0.61775999999999998</v>
      </c>
      <c r="AJ46" s="52" t="s">
        <v>441</v>
      </c>
      <c r="AK46" s="52" t="s">
        <v>441</v>
      </c>
      <c r="AL46" s="120" t="s">
        <v>49</v>
      </c>
    </row>
    <row r="47" spans="1:38" ht="26.45" hidden="1"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hidden="1"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hidden="1"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hidden="1"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hidden="1"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hidden="1"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hidden="1" customHeight="1" thickBot="1" x14ac:dyDescent="0.25">
      <c r="A53" s="49" t="s">
        <v>119</v>
      </c>
      <c r="B53" s="53" t="s">
        <v>133</v>
      </c>
      <c r="C53" s="55" t="s">
        <v>134</v>
      </c>
      <c r="D53" s="52"/>
      <c r="E53" s="52" t="s">
        <v>441</v>
      </c>
      <c r="F53" s="52">
        <v>0.27248117540721711</v>
      </c>
      <c r="G53" s="52" t="s">
        <v>441</v>
      </c>
      <c r="H53" s="52" t="s">
        <v>441</v>
      </c>
      <c r="I53" s="52" t="s">
        <v>441</v>
      </c>
      <c r="J53" s="52" t="s">
        <v>441</v>
      </c>
      <c r="K53" s="52" t="s">
        <v>441</v>
      </c>
      <c r="L53" s="52" t="s">
        <v>441</v>
      </c>
      <c r="M53" s="52" t="s">
        <v>441</v>
      </c>
      <c r="N53" s="52" t="s">
        <v>441</v>
      </c>
      <c r="O53" s="52" t="s">
        <v>441</v>
      </c>
      <c r="P53" s="52" t="s">
        <v>441</v>
      </c>
      <c r="Q53" s="52" t="s">
        <v>441</v>
      </c>
      <c r="R53" s="52" t="s">
        <v>441</v>
      </c>
      <c r="S53" s="52" t="s">
        <v>441</v>
      </c>
      <c r="T53" s="52" t="s">
        <v>441</v>
      </c>
      <c r="U53" s="52" t="s">
        <v>441</v>
      </c>
      <c r="V53" s="52" t="s">
        <v>441</v>
      </c>
      <c r="W53" s="52" t="s">
        <v>441</v>
      </c>
      <c r="X53" s="52" t="s">
        <v>441</v>
      </c>
      <c r="Y53" s="52" t="s">
        <v>441</v>
      </c>
      <c r="Z53" s="52" t="s">
        <v>441</v>
      </c>
      <c r="AA53" s="52" t="s">
        <v>441</v>
      </c>
      <c r="AB53" s="52" t="s">
        <v>441</v>
      </c>
      <c r="AC53" s="52" t="s">
        <v>441</v>
      </c>
      <c r="AD53" s="52" t="s">
        <v>441</v>
      </c>
      <c r="AE53" s="33"/>
      <c r="AF53" s="52" t="s">
        <v>441</v>
      </c>
      <c r="AG53" s="52" t="s">
        <v>441</v>
      </c>
      <c r="AH53" s="52" t="s">
        <v>441</v>
      </c>
      <c r="AI53" s="52" t="s">
        <v>441</v>
      </c>
      <c r="AJ53" s="52">
        <v>39147.32251475082</v>
      </c>
      <c r="AK53" s="52" t="s">
        <v>441</v>
      </c>
      <c r="AL53" s="120" t="s">
        <v>135</v>
      </c>
    </row>
    <row r="54" spans="1:38" ht="37.5" hidden="1"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35" t="s">
        <v>436</v>
      </c>
    </row>
    <row r="55" spans="1:38" ht="26.45" hidden="1"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hidden="1" customHeight="1" thickBot="1" x14ac:dyDescent="0.25">
      <c r="A56" s="53" t="s">
        <v>119</v>
      </c>
      <c r="B56" s="53" t="s">
        <v>141</v>
      </c>
      <c r="C56" s="55" t="s">
        <v>399</v>
      </c>
      <c r="D56" s="52"/>
      <c r="E56" s="52" t="s">
        <v>441</v>
      </c>
      <c r="F56" s="52" t="s">
        <v>441</v>
      </c>
      <c r="G56" s="52">
        <v>33.658352941176467</v>
      </c>
      <c r="H56" s="52" t="s">
        <v>441</v>
      </c>
      <c r="I56" s="52" t="s">
        <v>441</v>
      </c>
      <c r="J56" s="52" t="s">
        <v>441</v>
      </c>
      <c r="K56" s="52" t="s">
        <v>441</v>
      </c>
      <c r="L56" s="52" t="s">
        <v>441</v>
      </c>
      <c r="M56" s="52" t="s">
        <v>441</v>
      </c>
      <c r="N56" s="52" t="s">
        <v>441</v>
      </c>
      <c r="O56" s="52" t="s">
        <v>441</v>
      </c>
      <c r="P56" s="52" t="s">
        <v>441</v>
      </c>
      <c r="Q56" s="52" t="s">
        <v>441</v>
      </c>
      <c r="R56" s="52" t="s">
        <v>441</v>
      </c>
      <c r="S56" s="52" t="s">
        <v>441</v>
      </c>
      <c r="T56" s="52" t="s">
        <v>441</v>
      </c>
      <c r="U56" s="52" t="s">
        <v>441</v>
      </c>
      <c r="V56" s="52" t="s">
        <v>441</v>
      </c>
      <c r="W56" s="52" t="s">
        <v>441</v>
      </c>
      <c r="X56" s="52" t="s">
        <v>441</v>
      </c>
      <c r="Y56" s="52" t="s">
        <v>441</v>
      </c>
      <c r="Z56" s="52" t="s">
        <v>441</v>
      </c>
      <c r="AA56" s="52" t="s">
        <v>441</v>
      </c>
      <c r="AB56" s="52" t="s">
        <v>441</v>
      </c>
      <c r="AC56" s="52" t="s">
        <v>441</v>
      </c>
      <c r="AD56" s="52" t="s">
        <v>441</v>
      </c>
      <c r="AE56" s="33"/>
      <c r="AF56" s="52" t="s">
        <v>441</v>
      </c>
      <c r="AG56" s="52" t="s">
        <v>441</v>
      </c>
      <c r="AH56" s="52" t="s">
        <v>441</v>
      </c>
      <c r="AI56" s="52" t="s">
        <v>441</v>
      </c>
      <c r="AJ56" s="52" t="s">
        <v>441</v>
      </c>
      <c r="AK56" s="137">
        <v>6006.218519</v>
      </c>
      <c r="AL56" s="120" t="s">
        <v>413</v>
      </c>
    </row>
    <row r="57" spans="1:38" ht="26.45" hidden="1"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hidden="1"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hidden="1"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hidden="1" customHeight="1" thickBot="1" x14ac:dyDescent="0.25">
      <c r="A60" s="49" t="s">
        <v>53</v>
      </c>
      <c r="B60" s="57" t="s">
        <v>150</v>
      </c>
      <c r="C60" s="50" t="s">
        <v>151</v>
      </c>
      <c r="D60" s="92"/>
      <c r="E60" s="52" t="s">
        <v>441</v>
      </c>
      <c r="F60" s="52" t="s">
        <v>441</v>
      </c>
      <c r="G60" s="52" t="s">
        <v>441</v>
      </c>
      <c r="H60" s="52" t="s">
        <v>441</v>
      </c>
      <c r="I60" s="52">
        <v>2.7954891105111651E-2</v>
      </c>
      <c r="J60" s="52">
        <v>7.9243783946407576E-2</v>
      </c>
      <c r="K60" s="52">
        <v>0.16735321846371815</v>
      </c>
      <c r="L60" s="52" t="s">
        <v>441</v>
      </c>
      <c r="M60" s="52" t="s">
        <v>441</v>
      </c>
      <c r="N60" s="52" t="s">
        <v>441</v>
      </c>
      <c r="O60" s="52" t="s">
        <v>441</v>
      </c>
      <c r="P60" s="52" t="s">
        <v>441</v>
      </c>
      <c r="Q60" s="52" t="s">
        <v>441</v>
      </c>
      <c r="R60" s="52" t="s">
        <v>441</v>
      </c>
      <c r="S60" s="52" t="s">
        <v>441</v>
      </c>
      <c r="T60" s="52" t="s">
        <v>441</v>
      </c>
      <c r="U60" s="52" t="s">
        <v>441</v>
      </c>
      <c r="V60" s="52" t="s">
        <v>441</v>
      </c>
      <c r="W60" s="52" t="s">
        <v>441</v>
      </c>
      <c r="X60" s="52" t="s">
        <v>441</v>
      </c>
      <c r="Y60" s="52" t="s">
        <v>441</v>
      </c>
      <c r="Z60" s="52" t="s">
        <v>441</v>
      </c>
      <c r="AA60" s="52" t="s">
        <v>441</v>
      </c>
      <c r="AB60" s="52" t="s">
        <v>441</v>
      </c>
      <c r="AC60" s="52" t="s">
        <v>441</v>
      </c>
      <c r="AD60" s="52" t="s">
        <v>441</v>
      </c>
      <c r="AE60" s="33"/>
      <c r="AF60" s="52" t="s">
        <v>441</v>
      </c>
      <c r="AG60" s="52" t="s">
        <v>441</v>
      </c>
      <c r="AH60" s="52" t="s">
        <v>441</v>
      </c>
      <c r="AI60" s="52" t="s">
        <v>441</v>
      </c>
      <c r="AJ60" s="52" t="s">
        <v>441</v>
      </c>
      <c r="AK60" s="136">
        <v>4.5894056250000004</v>
      </c>
      <c r="AL60" s="120" t="s">
        <v>415</v>
      </c>
    </row>
    <row r="61" spans="1:38" ht="26.45" hidden="1" customHeight="1" thickBot="1" x14ac:dyDescent="0.25">
      <c r="A61" s="49" t="s">
        <v>53</v>
      </c>
      <c r="B61" s="57" t="s">
        <v>152</v>
      </c>
      <c r="C61" s="50" t="s">
        <v>153</v>
      </c>
      <c r="D61" s="51"/>
      <c r="E61" s="52" t="s">
        <v>441</v>
      </c>
      <c r="F61" s="52" t="s">
        <v>441</v>
      </c>
      <c r="G61" s="52" t="s">
        <v>441</v>
      </c>
      <c r="H61" s="52" t="s">
        <v>441</v>
      </c>
      <c r="I61" s="52">
        <v>5.9725301501191042E-2</v>
      </c>
      <c r="J61" s="52">
        <v>0.59725301501191053</v>
      </c>
      <c r="K61" s="52">
        <v>1.9946775556533036</v>
      </c>
      <c r="L61" s="52" t="s">
        <v>441</v>
      </c>
      <c r="M61" s="52" t="s">
        <v>441</v>
      </c>
      <c r="N61" s="52" t="s">
        <v>441</v>
      </c>
      <c r="O61" s="52" t="s">
        <v>441</v>
      </c>
      <c r="P61" s="52" t="s">
        <v>441</v>
      </c>
      <c r="Q61" s="52" t="s">
        <v>441</v>
      </c>
      <c r="R61" s="52" t="s">
        <v>441</v>
      </c>
      <c r="S61" s="52" t="s">
        <v>441</v>
      </c>
      <c r="T61" s="52" t="s">
        <v>441</v>
      </c>
      <c r="U61" s="52" t="s">
        <v>441</v>
      </c>
      <c r="V61" s="52" t="s">
        <v>441</v>
      </c>
      <c r="W61" s="52" t="s">
        <v>441</v>
      </c>
      <c r="X61" s="52" t="s">
        <v>441</v>
      </c>
      <c r="Y61" s="52" t="s">
        <v>441</v>
      </c>
      <c r="Z61" s="52" t="s">
        <v>441</v>
      </c>
      <c r="AA61" s="52" t="s">
        <v>441</v>
      </c>
      <c r="AB61" s="52" t="s">
        <v>441</v>
      </c>
      <c r="AC61" s="52" t="s">
        <v>441</v>
      </c>
      <c r="AD61" s="52" t="s">
        <v>441</v>
      </c>
      <c r="AE61" s="33"/>
      <c r="AF61" s="52" t="s">
        <v>441</v>
      </c>
      <c r="AG61" s="52" t="s">
        <v>441</v>
      </c>
      <c r="AH61" s="52" t="s">
        <v>441</v>
      </c>
      <c r="AI61" s="52" t="s">
        <v>441</v>
      </c>
      <c r="AJ61" s="52" t="s">
        <v>441</v>
      </c>
      <c r="AK61" s="137">
        <v>1320926.3199999998</v>
      </c>
      <c r="AL61" s="120" t="s">
        <v>439</v>
      </c>
    </row>
    <row r="62" spans="1:38" ht="26.45" hidden="1"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hidden="1" customHeight="1" thickBot="1" x14ac:dyDescent="0.25">
      <c r="A63" s="49" t="s">
        <v>53</v>
      </c>
      <c r="B63" s="57" t="s">
        <v>156</v>
      </c>
      <c r="C63" s="55" t="s">
        <v>157</v>
      </c>
      <c r="D63" s="58"/>
      <c r="E63" s="52" t="s">
        <v>441</v>
      </c>
      <c r="F63" s="52" t="s">
        <v>441</v>
      </c>
      <c r="G63" s="52">
        <v>3.3482999999999998E-5</v>
      </c>
      <c r="H63" s="52">
        <v>1.9699999999999999E-2</v>
      </c>
      <c r="I63" s="52">
        <v>4.6371661016949154E-3</v>
      </c>
      <c r="J63" s="52">
        <v>5.2614000000000003E-3</v>
      </c>
      <c r="K63" s="52">
        <v>5.9748101694915255E-3</v>
      </c>
      <c r="L63" s="52">
        <v>9.2743322033898303E-5</v>
      </c>
      <c r="M63" s="52">
        <v>3.3300000000000001E-3</v>
      </c>
      <c r="N63" s="52" t="s">
        <v>441</v>
      </c>
      <c r="O63" s="52" t="s">
        <v>441</v>
      </c>
      <c r="P63" s="52" t="s">
        <v>441</v>
      </c>
      <c r="Q63" s="52" t="s">
        <v>441</v>
      </c>
      <c r="R63" s="52" t="s">
        <v>441</v>
      </c>
      <c r="S63" s="52" t="s">
        <v>441</v>
      </c>
      <c r="T63" s="52" t="s">
        <v>441</v>
      </c>
      <c r="U63" s="52" t="s">
        <v>441</v>
      </c>
      <c r="V63" s="52" t="s">
        <v>441</v>
      </c>
      <c r="W63" s="52">
        <v>5.3572800000000003E-5</v>
      </c>
      <c r="X63" s="52" t="s">
        <v>441</v>
      </c>
      <c r="Y63" s="52" t="s">
        <v>441</v>
      </c>
      <c r="Z63" s="52" t="s">
        <v>441</v>
      </c>
      <c r="AA63" s="52" t="s">
        <v>441</v>
      </c>
      <c r="AB63" s="52" t="s">
        <v>441</v>
      </c>
      <c r="AC63" s="52" t="s">
        <v>441</v>
      </c>
      <c r="AD63" s="52" t="s">
        <v>441</v>
      </c>
      <c r="AE63" s="33"/>
      <c r="AF63" s="52" t="s">
        <v>441</v>
      </c>
      <c r="AG63" s="52" t="s">
        <v>441</v>
      </c>
      <c r="AH63" s="52" t="s">
        <v>441</v>
      </c>
      <c r="AI63" s="52" t="s">
        <v>441</v>
      </c>
      <c r="AJ63" s="52" t="s">
        <v>441</v>
      </c>
      <c r="AK63" s="136">
        <v>10.778</v>
      </c>
      <c r="AL63" s="120" t="s">
        <v>416</v>
      </c>
    </row>
    <row r="64" spans="1:38" ht="26.45" hidden="1"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hidden="1"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hidden="1"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hidden="1"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hidden="1"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hidden="1"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hidden="1"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hidden="1"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hidden="1"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hidden="1" customHeight="1" thickBot="1" x14ac:dyDescent="0.25">
      <c r="A73" s="49" t="s">
        <v>53</v>
      </c>
      <c r="B73" s="49" t="s">
        <v>182</v>
      </c>
      <c r="C73" s="50" t="s">
        <v>183</v>
      </c>
      <c r="D73" s="51"/>
      <c r="E73" s="52">
        <v>1.4451009600000002</v>
      </c>
      <c r="F73" s="52">
        <v>4.8764862000000003E-3</v>
      </c>
      <c r="G73" s="52">
        <v>1.919523036</v>
      </c>
      <c r="H73" s="52" t="s">
        <v>441</v>
      </c>
      <c r="I73" s="52">
        <v>4.0619859840000001E-2</v>
      </c>
      <c r="J73" s="52">
        <v>5.3894738939999999E-2</v>
      </c>
      <c r="K73" s="52">
        <v>6.1859666399999999E-2</v>
      </c>
      <c r="L73" s="52">
        <v>9.4929233263199998E-4</v>
      </c>
      <c r="M73" s="52">
        <v>0.27091590000000004</v>
      </c>
      <c r="N73" s="52">
        <v>4.4942498338800003E-3</v>
      </c>
      <c r="O73" s="52">
        <v>5.8185970984000004E-4</v>
      </c>
      <c r="P73" s="52">
        <v>5.3099516400000007E-6</v>
      </c>
      <c r="Q73" s="52">
        <v>1.2372187321199998E-3</v>
      </c>
      <c r="R73" s="52">
        <v>3.1328714675999997E-3</v>
      </c>
      <c r="S73" s="52">
        <v>9.4330922854799978E-3</v>
      </c>
      <c r="T73" s="52">
        <v>7.7363750912231753E-4</v>
      </c>
      <c r="U73" s="52" t="s">
        <v>441</v>
      </c>
      <c r="V73" s="52">
        <v>2.108367971188E-2</v>
      </c>
      <c r="W73" s="52">
        <v>0.17236922820540976</v>
      </c>
      <c r="X73" s="52">
        <v>3.0235891168779375E-4</v>
      </c>
      <c r="Y73" s="52">
        <v>1.1077331037289171E-2</v>
      </c>
      <c r="Z73" s="52">
        <v>3.2159993334065339E-3</v>
      </c>
      <c r="AA73" s="52">
        <v>1.0170254302225789E-3</v>
      </c>
      <c r="AB73" s="52">
        <v>1.5612714712606078E-2</v>
      </c>
      <c r="AC73" s="52" t="s">
        <v>441</v>
      </c>
      <c r="AD73" s="52" t="s">
        <v>441</v>
      </c>
      <c r="AE73" s="33"/>
      <c r="AF73" s="52" t="s">
        <v>441</v>
      </c>
      <c r="AG73" s="52" t="s">
        <v>441</v>
      </c>
      <c r="AH73" s="52" t="s">
        <v>441</v>
      </c>
      <c r="AI73" s="52" t="s">
        <v>441</v>
      </c>
      <c r="AJ73" s="52" t="s">
        <v>441</v>
      </c>
      <c r="AK73" s="136">
        <v>127.83336</v>
      </c>
      <c r="AL73" s="120" t="s">
        <v>184</v>
      </c>
    </row>
    <row r="74" spans="1:38" ht="26.45" hidden="1" customHeight="1" thickBot="1" x14ac:dyDescent="0.25">
      <c r="A74" s="49" t="s">
        <v>53</v>
      </c>
      <c r="B74" s="49" t="s">
        <v>185</v>
      </c>
      <c r="C74" s="50" t="s">
        <v>186</v>
      </c>
      <c r="D74" s="51"/>
      <c r="E74" s="52">
        <v>0.8018368949117014</v>
      </c>
      <c r="F74" s="52" t="s">
        <v>441</v>
      </c>
      <c r="G74" s="52">
        <v>10.5287518</v>
      </c>
      <c r="H74" s="52" t="s">
        <v>441</v>
      </c>
      <c r="I74" s="52">
        <v>0.37410184080029724</v>
      </c>
      <c r="J74" s="52">
        <v>0.55381914882239625</v>
      </c>
      <c r="K74" s="52">
        <v>0.66472171660342316</v>
      </c>
      <c r="L74" s="52">
        <v>7.0547724917810698E-3</v>
      </c>
      <c r="M74" s="52">
        <v>103.935</v>
      </c>
      <c r="N74" s="52">
        <v>0.17128265469575021</v>
      </c>
      <c r="O74" s="52">
        <v>0.12846199102181263</v>
      </c>
      <c r="P74" s="52" t="s">
        <v>441</v>
      </c>
      <c r="Q74" s="52">
        <v>0.13274405738920642</v>
      </c>
      <c r="R74" s="52">
        <v>8.5641327347875107E-2</v>
      </c>
      <c r="S74" s="52">
        <v>0.14130819012399393</v>
      </c>
      <c r="T74" s="52">
        <v>1.7128265469575021</v>
      </c>
      <c r="U74" s="52" t="s">
        <v>441</v>
      </c>
      <c r="V74" s="52">
        <v>4.2820663673937549</v>
      </c>
      <c r="W74" s="52">
        <v>3.8836527743665694E-2</v>
      </c>
      <c r="X74" s="52">
        <v>2.2703503011631617E-3</v>
      </c>
      <c r="Y74" s="52">
        <v>1.0477968965772702E-2</v>
      </c>
      <c r="Z74" s="52">
        <v>3.0431942867464442E-3</v>
      </c>
      <c r="AA74" s="52">
        <v>1.303187259570088E-3</v>
      </c>
      <c r="AB74" s="52">
        <v>1.7094700813252397E-2</v>
      </c>
      <c r="AC74" s="52">
        <v>1.9495000000000002E-2</v>
      </c>
      <c r="AD74" s="52" t="s">
        <v>441</v>
      </c>
      <c r="AE74" s="33"/>
      <c r="AF74" s="52" t="s">
        <v>441</v>
      </c>
      <c r="AG74" s="52" t="s">
        <v>441</v>
      </c>
      <c r="AH74" s="52" t="s">
        <v>441</v>
      </c>
      <c r="AI74" s="52" t="s">
        <v>441</v>
      </c>
      <c r="AJ74" s="52" t="s">
        <v>441</v>
      </c>
      <c r="AK74" s="136">
        <v>870.024</v>
      </c>
      <c r="AL74" s="120" t="s">
        <v>187</v>
      </c>
    </row>
    <row r="75" spans="1:38" ht="26.45" hidden="1"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hidden="1"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hidden="1"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hidden="1"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hidden="1"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hidden="1" customHeight="1" thickBot="1" x14ac:dyDescent="0.25">
      <c r="A80" s="49" t="s">
        <v>53</v>
      </c>
      <c r="B80" s="53" t="s">
        <v>203</v>
      </c>
      <c r="C80" s="55" t="s">
        <v>204</v>
      </c>
      <c r="D80" s="51"/>
      <c r="E80" s="52" t="s">
        <v>435</v>
      </c>
      <c r="F80" s="52" t="s">
        <v>435</v>
      </c>
      <c r="G80" s="52" t="s">
        <v>435</v>
      </c>
      <c r="H80" s="52">
        <v>9.4954649999999998E-3</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hidden="1"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hidden="1" customHeight="1" thickBot="1" x14ac:dyDescent="0.25">
      <c r="A82" s="49" t="s">
        <v>208</v>
      </c>
      <c r="B82" s="53" t="s">
        <v>209</v>
      </c>
      <c r="C82" s="59" t="s">
        <v>210</v>
      </c>
      <c r="D82" s="51"/>
      <c r="E82" s="52" t="s">
        <v>441</v>
      </c>
      <c r="F82" s="52">
        <v>0.6753924</v>
      </c>
      <c r="G82" s="52" t="s">
        <v>441</v>
      </c>
      <c r="H82" s="52" t="s">
        <v>441</v>
      </c>
      <c r="I82" s="52" t="s">
        <v>441</v>
      </c>
      <c r="J82" s="52" t="s">
        <v>441</v>
      </c>
      <c r="K82" s="52" t="s">
        <v>441</v>
      </c>
      <c r="L82" s="52" t="s">
        <v>441</v>
      </c>
      <c r="M82" s="52" t="s">
        <v>441</v>
      </c>
      <c r="N82" s="52" t="s">
        <v>441</v>
      </c>
      <c r="O82" s="52" t="s">
        <v>441</v>
      </c>
      <c r="P82" s="52" t="s">
        <v>441</v>
      </c>
      <c r="Q82" s="52" t="s">
        <v>441</v>
      </c>
      <c r="R82" s="52" t="s">
        <v>441</v>
      </c>
      <c r="S82" s="52" t="s">
        <v>441</v>
      </c>
      <c r="T82" s="52" t="s">
        <v>441</v>
      </c>
      <c r="U82" s="52" t="s">
        <v>441</v>
      </c>
      <c r="V82" s="52" t="s">
        <v>441</v>
      </c>
      <c r="W82" s="52" t="s">
        <v>441</v>
      </c>
      <c r="X82" s="52" t="s">
        <v>441</v>
      </c>
      <c r="Y82" s="52" t="s">
        <v>441</v>
      </c>
      <c r="Z82" s="52" t="s">
        <v>441</v>
      </c>
      <c r="AA82" s="52" t="s">
        <v>441</v>
      </c>
      <c r="AB82" s="52" t="s">
        <v>441</v>
      </c>
      <c r="AC82" s="52" t="s">
        <v>441</v>
      </c>
      <c r="AD82" s="52" t="s">
        <v>441</v>
      </c>
      <c r="AE82" s="33"/>
      <c r="AF82" s="52" t="s">
        <v>441</v>
      </c>
      <c r="AG82" s="52" t="s">
        <v>441</v>
      </c>
      <c r="AH82" s="52" t="s">
        <v>441</v>
      </c>
      <c r="AI82" s="52" t="s">
        <v>441</v>
      </c>
      <c r="AJ82" s="52" t="s">
        <v>441</v>
      </c>
      <c r="AK82" s="52">
        <v>375218</v>
      </c>
      <c r="AL82" s="120" t="s">
        <v>417</v>
      </c>
    </row>
    <row r="83" spans="1:38" ht="26.45" hidden="1" customHeight="1" thickBot="1" x14ac:dyDescent="0.25">
      <c r="A83" s="49" t="s">
        <v>53</v>
      </c>
      <c r="B83" s="60" t="s">
        <v>211</v>
      </c>
      <c r="C83" s="61" t="s">
        <v>212</v>
      </c>
      <c r="D83" s="51"/>
      <c r="E83" s="52" t="s">
        <v>441</v>
      </c>
      <c r="F83" s="52">
        <v>4.5314400000000003E-3</v>
      </c>
      <c r="G83" s="52" t="s">
        <v>441</v>
      </c>
      <c r="H83" s="52" t="s">
        <v>441</v>
      </c>
      <c r="I83" s="52">
        <v>1.6183714285714285E-4</v>
      </c>
      <c r="J83" s="52">
        <v>1.2137785714285713E-3</v>
      </c>
      <c r="K83" s="52">
        <v>5.6642999999999997E-3</v>
      </c>
      <c r="L83" s="52">
        <v>9.2247171428571428E-6</v>
      </c>
      <c r="M83" s="52" t="s">
        <v>441</v>
      </c>
      <c r="N83" s="52" t="s">
        <v>441</v>
      </c>
      <c r="O83" s="52" t="s">
        <v>441</v>
      </c>
      <c r="P83" s="52" t="s">
        <v>441</v>
      </c>
      <c r="Q83" s="52" t="s">
        <v>441</v>
      </c>
      <c r="R83" s="52" t="s">
        <v>441</v>
      </c>
      <c r="S83" s="52" t="s">
        <v>441</v>
      </c>
      <c r="T83" s="52" t="s">
        <v>441</v>
      </c>
      <c r="U83" s="52" t="s">
        <v>441</v>
      </c>
      <c r="V83" s="52" t="s">
        <v>441</v>
      </c>
      <c r="W83" s="52">
        <v>1.9825049999999999E-3</v>
      </c>
      <c r="X83" s="52" t="s">
        <v>441</v>
      </c>
      <c r="Y83" s="52" t="s">
        <v>441</v>
      </c>
      <c r="Z83" s="52" t="s">
        <v>441</v>
      </c>
      <c r="AA83" s="52" t="s">
        <v>441</v>
      </c>
      <c r="AB83" s="52" t="s">
        <v>441</v>
      </c>
      <c r="AC83" s="52" t="s">
        <v>441</v>
      </c>
      <c r="AD83" s="52" t="s">
        <v>441</v>
      </c>
      <c r="AE83" s="33"/>
      <c r="AF83" s="52" t="s">
        <v>441</v>
      </c>
      <c r="AG83" s="52" t="s">
        <v>441</v>
      </c>
      <c r="AH83" s="52" t="s">
        <v>441</v>
      </c>
      <c r="AI83" s="52" t="s">
        <v>441</v>
      </c>
      <c r="AJ83" s="52" t="s">
        <v>441</v>
      </c>
      <c r="AK83" s="136">
        <v>283.21499999999997</v>
      </c>
      <c r="AL83" s="120" t="s">
        <v>418</v>
      </c>
    </row>
    <row r="84" spans="1:38" ht="26.45" hidden="1"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hidden="1" customHeight="1" thickBot="1" x14ac:dyDescent="0.25">
      <c r="A85" s="49" t="s">
        <v>208</v>
      </c>
      <c r="B85" s="55" t="s">
        <v>215</v>
      </c>
      <c r="C85" s="61" t="s">
        <v>401</v>
      </c>
      <c r="D85" s="51"/>
      <c r="E85" s="52" t="s">
        <v>441</v>
      </c>
      <c r="F85" s="52">
        <v>0.35016280999999999</v>
      </c>
      <c r="G85" s="52" t="s">
        <v>441</v>
      </c>
      <c r="H85" s="52" t="s">
        <v>441</v>
      </c>
      <c r="I85" s="52" t="s">
        <v>441</v>
      </c>
      <c r="J85" s="52" t="s">
        <v>441</v>
      </c>
      <c r="K85" s="52" t="s">
        <v>441</v>
      </c>
      <c r="L85" s="52" t="s">
        <v>441</v>
      </c>
      <c r="M85" s="52" t="s">
        <v>441</v>
      </c>
      <c r="N85" s="52" t="s">
        <v>441</v>
      </c>
      <c r="O85" s="52" t="s">
        <v>441</v>
      </c>
      <c r="P85" s="52" t="s">
        <v>441</v>
      </c>
      <c r="Q85" s="52" t="s">
        <v>441</v>
      </c>
      <c r="R85" s="52" t="s">
        <v>441</v>
      </c>
      <c r="S85" s="52" t="s">
        <v>441</v>
      </c>
      <c r="T85" s="52" t="s">
        <v>441</v>
      </c>
      <c r="U85" s="52" t="s">
        <v>441</v>
      </c>
      <c r="V85" s="52" t="s">
        <v>441</v>
      </c>
      <c r="W85" s="52" t="s">
        <v>441</v>
      </c>
      <c r="X85" s="52" t="s">
        <v>441</v>
      </c>
      <c r="Y85" s="52" t="s">
        <v>441</v>
      </c>
      <c r="Z85" s="52" t="s">
        <v>441</v>
      </c>
      <c r="AA85" s="52" t="s">
        <v>441</v>
      </c>
      <c r="AB85" s="52" t="s">
        <v>441</v>
      </c>
      <c r="AC85" s="52" t="s">
        <v>441</v>
      </c>
      <c r="AD85" s="52" t="s">
        <v>441</v>
      </c>
      <c r="AE85" s="33"/>
      <c r="AF85" s="52" t="s">
        <v>441</v>
      </c>
      <c r="AG85" s="52" t="s">
        <v>441</v>
      </c>
      <c r="AH85" s="52" t="s">
        <v>441</v>
      </c>
      <c r="AI85" s="52" t="s">
        <v>441</v>
      </c>
      <c r="AJ85" s="52" t="s">
        <v>441</v>
      </c>
      <c r="AK85" s="136">
        <v>1.5224469999999999</v>
      </c>
      <c r="AL85" s="120" t="s">
        <v>216</v>
      </c>
    </row>
    <row r="86" spans="1:38" ht="26.45" hidden="1" customHeight="1" thickBot="1" x14ac:dyDescent="0.25">
      <c r="A86" s="49" t="s">
        <v>208</v>
      </c>
      <c r="B86" s="55" t="s">
        <v>217</v>
      </c>
      <c r="C86" s="59" t="s">
        <v>218</v>
      </c>
      <c r="D86" s="51"/>
      <c r="E86" s="52" t="s">
        <v>441</v>
      </c>
      <c r="F86" s="52">
        <v>5.5928869999999999E-2</v>
      </c>
      <c r="G86" s="52" t="s">
        <v>441</v>
      </c>
      <c r="H86" s="52" t="s">
        <v>441</v>
      </c>
      <c r="I86" s="52" t="s">
        <v>441</v>
      </c>
      <c r="J86" s="52" t="s">
        <v>441</v>
      </c>
      <c r="K86" s="52" t="s">
        <v>441</v>
      </c>
      <c r="L86" s="52" t="s">
        <v>441</v>
      </c>
      <c r="M86" s="52" t="s">
        <v>441</v>
      </c>
      <c r="N86" s="52" t="s">
        <v>441</v>
      </c>
      <c r="O86" s="52" t="s">
        <v>441</v>
      </c>
      <c r="P86" s="52" t="s">
        <v>441</v>
      </c>
      <c r="Q86" s="52" t="s">
        <v>441</v>
      </c>
      <c r="R86" s="52" t="s">
        <v>441</v>
      </c>
      <c r="S86" s="52" t="s">
        <v>441</v>
      </c>
      <c r="T86" s="52" t="s">
        <v>441</v>
      </c>
      <c r="U86" s="52" t="s">
        <v>441</v>
      </c>
      <c r="V86" s="52" t="s">
        <v>441</v>
      </c>
      <c r="W86" s="52" t="s">
        <v>441</v>
      </c>
      <c r="X86" s="52" t="s">
        <v>441</v>
      </c>
      <c r="Y86" s="52" t="s">
        <v>441</v>
      </c>
      <c r="Z86" s="52" t="s">
        <v>441</v>
      </c>
      <c r="AA86" s="52" t="s">
        <v>441</v>
      </c>
      <c r="AB86" s="52" t="s">
        <v>441</v>
      </c>
      <c r="AC86" s="52" t="s">
        <v>441</v>
      </c>
      <c r="AD86" s="52" t="s">
        <v>441</v>
      </c>
      <c r="AE86" s="33"/>
      <c r="AF86" s="52" t="s">
        <v>441</v>
      </c>
      <c r="AG86" s="52" t="s">
        <v>441</v>
      </c>
      <c r="AH86" s="52" t="s">
        <v>441</v>
      </c>
      <c r="AI86" s="52" t="s">
        <v>441</v>
      </c>
      <c r="AJ86" s="52" t="s">
        <v>441</v>
      </c>
      <c r="AK86" s="136">
        <v>0.1215845</v>
      </c>
      <c r="AL86" s="120" t="s">
        <v>219</v>
      </c>
    </row>
    <row r="87" spans="1:38" ht="26.45" hidden="1" customHeight="1" thickBot="1" x14ac:dyDescent="0.25">
      <c r="A87" s="49" t="s">
        <v>208</v>
      </c>
      <c r="B87" s="55" t="s">
        <v>220</v>
      </c>
      <c r="C87" s="59" t="s">
        <v>221</v>
      </c>
      <c r="D87" s="51"/>
      <c r="E87" s="52" t="s">
        <v>441</v>
      </c>
      <c r="F87" s="52">
        <v>2.191648338E-3</v>
      </c>
      <c r="G87" s="52" t="s">
        <v>441</v>
      </c>
      <c r="H87" s="52" t="s">
        <v>441</v>
      </c>
      <c r="I87" s="52" t="s">
        <v>441</v>
      </c>
      <c r="J87" s="52" t="s">
        <v>441</v>
      </c>
      <c r="K87" s="52" t="s">
        <v>441</v>
      </c>
      <c r="L87" s="52" t="s">
        <v>441</v>
      </c>
      <c r="M87" s="52" t="s">
        <v>441</v>
      </c>
      <c r="N87" s="52" t="s">
        <v>441</v>
      </c>
      <c r="O87" s="52" t="s">
        <v>441</v>
      </c>
      <c r="P87" s="52" t="s">
        <v>441</v>
      </c>
      <c r="Q87" s="52" t="s">
        <v>441</v>
      </c>
      <c r="R87" s="52" t="s">
        <v>441</v>
      </c>
      <c r="S87" s="52" t="s">
        <v>441</v>
      </c>
      <c r="T87" s="52" t="s">
        <v>441</v>
      </c>
      <c r="U87" s="52" t="s">
        <v>441</v>
      </c>
      <c r="V87" s="52" t="s">
        <v>441</v>
      </c>
      <c r="W87" s="52" t="s">
        <v>441</v>
      </c>
      <c r="X87" s="52" t="s">
        <v>441</v>
      </c>
      <c r="Y87" s="52" t="s">
        <v>441</v>
      </c>
      <c r="Z87" s="52" t="s">
        <v>441</v>
      </c>
      <c r="AA87" s="52" t="s">
        <v>441</v>
      </c>
      <c r="AB87" s="52" t="s">
        <v>441</v>
      </c>
      <c r="AC87" s="52" t="s">
        <v>441</v>
      </c>
      <c r="AD87" s="52" t="s">
        <v>441</v>
      </c>
      <c r="AE87" s="33"/>
      <c r="AF87" s="52" t="s">
        <v>441</v>
      </c>
      <c r="AG87" s="52" t="s">
        <v>441</v>
      </c>
      <c r="AH87" s="52" t="s">
        <v>441</v>
      </c>
      <c r="AI87" s="52" t="s">
        <v>441</v>
      </c>
      <c r="AJ87" s="52" t="s">
        <v>441</v>
      </c>
      <c r="AK87" s="137">
        <v>112565.4</v>
      </c>
      <c r="AL87" s="120" t="s">
        <v>434</v>
      </c>
    </row>
    <row r="88" spans="1:38" ht="26.45" hidden="1" customHeight="1" thickBot="1" x14ac:dyDescent="0.25">
      <c r="A88" s="49" t="s">
        <v>208</v>
      </c>
      <c r="B88" s="55" t="s">
        <v>222</v>
      </c>
      <c r="C88" s="59" t="s">
        <v>223</v>
      </c>
      <c r="D88" s="51"/>
      <c r="E88" s="52" t="s">
        <v>441</v>
      </c>
      <c r="F88" s="52">
        <v>2.8471849999999999E-3</v>
      </c>
      <c r="G88" s="52" t="s">
        <v>441</v>
      </c>
      <c r="H88" s="52" t="s">
        <v>441</v>
      </c>
      <c r="I88" s="52" t="s">
        <v>441</v>
      </c>
      <c r="J88" s="52" t="s">
        <v>441</v>
      </c>
      <c r="K88" s="52" t="s">
        <v>441</v>
      </c>
      <c r="L88" s="52" t="s">
        <v>441</v>
      </c>
      <c r="M88" s="52" t="s">
        <v>441</v>
      </c>
      <c r="N88" s="52" t="s">
        <v>441</v>
      </c>
      <c r="O88" s="52" t="s">
        <v>441</v>
      </c>
      <c r="P88" s="52" t="s">
        <v>441</v>
      </c>
      <c r="Q88" s="52" t="s">
        <v>441</v>
      </c>
      <c r="R88" s="52" t="s">
        <v>441</v>
      </c>
      <c r="S88" s="52" t="s">
        <v>441</v>
      </c>
      <c r="T88" s="52" t="s">
        <v>441</v>
      </c>
      <c r="U88" s="52" t="s">
        <v>441</v>
      </c>
      <c r="V88" s="52" t="s">
        <v>441</v>
      </c>
      <c r="W88" s="52" t="s">
        <v>441</v>
      </c>
      <c r="X88" s="52" t="s">
        <v>441</v>
      </c>
      <c r="Y88" s="52" t="s">
        <v>441</v>
      </c>
      <c r="Z88" s="52" t="s">
        <v>441</v>
      </c>
      <c r="AA88" s="52" t="s">
        <v>441</v>
      </c>
      <c r="AB88" s="52" t="s">
        <v>441</v>
      </c>
      <c r="AC88" s="52" t="s">
        <v>441</v>
      </c>
      <c r="AD88" s="52" t="s">
        <v>441</v>
      </c>
      <c r="AE88" s="33"/>
      <c r="AF88" s="52" t="s">
        <v>441</v>
      </c>
      <c r="AG88" s="52" t="s">
        <v>441</v>
      </c>
      <c r="AH88" s="52" t="s">
        <v>441</v>
      </c>
      <c r="AI88" s="52" t="s">
        <v>441</v>
      </c>
      <c r="AJ88" s="52" t="s">
        <v>441</v>
      </c>
      <c r="AK88" s="136">
        <v>0.25883499999999998</v>
      </c>
      <c r="AL88" s="120" t="s">
        <v>419</v>
      </c>
    </row>
    <row r="89" spans="1:38" ht="26.45" hidden="1" customHeight="1" thickBot="1" x14ac:dyDescent="0.25">
      <c r="A89" s="49" t="s">
        <v>208</v>
      </c>
      <c r="B89" s="55" t="s">
        <v>224</v>
      </c>
      <c r="C89" s="59" t="s">
        <v>225</v>
      </c>
      <c r="D89" s="51"/>
      <c r="E89" s="52" t="s">
        <v>441</v>
      </c>
      <c r="F89" s="52">
        <v>4.4637999999999997E-2</v>
      </c>
      <c r="G89" s="52" t="s">
        <v>441</v>
      </c>
      <c r="H89" s="52" t="s">
        <v>441</v>
      </c>
      <c r="I89" s="52" t="s">
        <v>441</v>
      </c>
      <c r="J89" s="52" t="s">
        <v>441</v>
      </c>
      <c r="K89" s="52" t="s">
        <v>441</v>
      </c>
      <c r="L89" s="52" t="s">
        <v>441</v>
      </c>
      <c r="M89" s="52" t="s">
        <v>441</v>
      </c>
      <c r="N89" s="52" t="s">
        <v>441</v>
      </c>
      <c r="O89" s="52" t="s">
        <v>441</v>
      </c>
      <c r="P89" s="52" t="s">
        <v>441</v>
      </c>
      <c r="Q89" s="52" t="s">
        <v>441</v>
      </c>
      <c r="R89" s="52" t="s">
        <v>441</v>
      </c>
      <c r="S89" s="52" t="s">
        <v>441</v>
      </c>
      <c r="T89" s="52" t="s">
        <v>441</v>
      </c>
      <c r="U89" s="52" t="s">
        <v>441</v>
      </c>
      <c r="V89" s="52" t="s">
        <v>441</v>
      </c>
      <c r="W89" s="52" t="s">
        <v>441</v>
      </c>
      <c r="X89" s="52" t="s">
        <v>441</v>
      </c>
      <c r="Y89" s="52" t="s">
        <v>441</v>
      </c>
      <c r="Z89" s="52" t="s">
        <v>441</v>
      </c>
      <c r="AA89" s="52" t="s">
        <v>441</v>
      </c>
      <c r="AB89" s="52" t="s">
        <v>441</v>
      </c>
      <c r="AC89" s="52" t="s">
        <v>441</v>
      </c>
      <c r="AD89" s="52" t="s">
        <v>441</v>
      </c>
      <c r="AE89" s="33"/>
      <c r="AF89" s="52" t="s">
        <v>441</v>
      </c>
      <c r="AG89" s="52" t="s">
        <v>441</v>
      </c>
      <c r="AH89" s="52" t="s">
        <v>441</v>
      </c>
      <c r="AI89" s="52" t="s">
        <v>441</v>
      </c>
      <c r="AJ89" s="52" t="s">
        <v>441</v>
      </c>
      <c r="AK89" s="136">
        <v>8.9275999999999994E-2</v>
      </c>
      <c r="AL89" s="120" t="s">
        <v>420</v>
      </c>
    </row>
    <row r="90" spans="1:38" s="4" customFormat="1" ht="26.45" hidden="1" customHeight="1" thickBot="1" x14ac:dyDescent="0.25">
      <c r="A90" s="49" t="s">
        <v>208</v>
      </c>
      <c r="B90" s="55" t="s">
        <v>226</v>
      </c>
      <c r="C90" s="59" t="s">
        <v>227</v>
      </c>
      <c r="D90" s="51"/>
      <c r="E90" s="52" t="s">
        <v>441</v>
      </c>
      <c r="F90" s="52">
        <v>9.3129416009999993E-2</v>
      </c>
      <c r="G90" s="52" t="s">
        <v>441</v>
      </c>
      <c r="H90" s="52" t="s">
        <v>441</v>
      </c>
      <c r="I90" s="52" t="s">
        <v>441</v>
      </c>
      <c r="J90" s="52" t="s">
        <v>441</v>
      </c>
      <c r="K90" s="52" t="s">
        <v>441</v>
      </c>
      <c r="L90" s="52" t="s">
        <v>441</v>
      </c>
      <c r="M90" s="52" t="s">
        <v>441</v>
      </c>
      <c r="N90" s="52" t="s">
        <v>441</v>
      </c>
      <c r="O90" s="52" t="s">
        <v>441</v>
      </c>
      <c r="P90" s="52" t="s">
        <v>441</v>
      </c>
      <c r="Q90" s="52" t="s">
        <v>441</v>
      </c>
      <c r="R90" s="52" t="s">
        <v>441</v>
      </c>
      <c r="S90" s="52" t="s">
        <v>441</v>
      </c>
      <c r="T90" s="52" t="s">
        <v>441</v>
      </c>
      <c r="U90" s="52" t="s">
        <v>441</v>
      </c>
      <c r="V90" s="52" t="s">
        <v>441</v>
      </c>
      <c r="W90" s="52" t="s">
        <v>441</v>
      </c>
      <c r="X90" s="52" t="s">
        <v>435</v>
      </c>
      <c r="Y90" s="52" t="s">
        <v>435</v>
      </c>
      <c r="Z90" s="52" t="s">
        <v>435</v>
      </c>
      <c r="AA90" s="52" t="s">
        <v>435</v>
      </c>
      <c r="AB90" s="52" t="s">
        <v>435</v>
      </c>
      <c r="AC90" s="52" t="s">
        <v>441</v>
      </c>
      <c r="AD90" s="52" t="s">
        <v>441</v>
      </c>
      <c r="AE90" s="33"/>
      <c r="AF90" s="52" t="s">
        <v>441</v>
      </c>
      <c r="AG90" s="52" t="s">
        <v>441</v>
      </c>
      <c r="AH90" s="52" t="s">
        <v>441</v>
      </c>
      <c r="AI90" s="52" t="s">
        <v>441</v>
      </c>
      <c r="AJ90" s="52" t="s">
        <v>441</v>
      </c>
      <c r="AK90" s="52" t="s">
        <v>441</v>
      </c>
      <c r="AL90" s="120"/>
    </row>
    <row r="91" spans="1:38" ht="26.45" hidden="1" customHeight="1" thickBot="1" x14ac:dyDescent="0.25">
      <c r="A91" s="49" t="s">
        <v>208</v>
      </c>
      <c r="B91" s="53" t="s">
        <v>402</v>
      </c>
      <c r="C91" s="55" t="s">
        <v>228</v>
      </c>
      <c r="D91" s="51"/>
      <c r="E91" s="52">
        <v>4.0416715999999999E-4</v>
      </c>
      <c r="F91" s="52">
        <v>7.7592460000000009E-4</v>
      </c>
      <c r="G91" s="52">
        <v>1.3427403199999998E-3</v>
      </c>
      <c r="H91" s="52">
        <v>6.6530725000000005E-4</v>
      </c>
      <c r="I91" s="52">
        <v>2.7421860039999996E-2</v>
      </c>
      <c r="J91" s="52">
        <v>4.8754535719999999E-2</v>
      </c>
      <c r="K91" s="52">
        <v>5.3160680279999997E-2</v>
      </c>
      <c r="L91" s="52">
        <v>1.9478272500000001E-5</v>
      </c>
      <c r="M91" s="52">
        <v>1.20123609E-2</v>
      </c>
      <c r="N91" s="52">
        <v>2.1678178021052631E-2</v>
      </c>
      <c r="O91" s="52">
        <v>6.6123797999999984E-4</v>
      </c>
      <c r="P91" s="52">
        <v>2.6946261999999999E-5</v>
      </c>
      <c r="Q91" s="52">
        <v>6.16829365E-4</v>
      </c>
      <c r="R91" s="52">
        <v>6.9603774799999992E-3</v>
      </c>
      <c r="S91" s="52">
        <v>0.19746625550999999</v>
      </c>
      <c r="T91" s="52">
        <v>1.334328945E-2</v>
      </c>
      <c r="U91" s="52">
        <v>1.6031500000000001E-6</v>
      </c>
      <c r="V91" s="52">
        <v>0.11585826715</v>
      </c>
      <c r="W91" s="52">
        <v>1.6031500000000001E-5</v>
      </c>
      <c r="X91" s="52">
        <v>1.7794965000000003E-5</v>
      </c>
      <c r="Y91" s="52">
        <v>7.2141750000000003E-6</v>
      </c>
      <c r="Z91" s="52">
        <v>7.2141750000000003E-6</v>
      </c>
      <c r="AA91" s="52">
        <v>7.2141750000000003E-6</v>
      </c>
      <c r="AB91" s="52">
        <v>3.9437490000000002E-5</v>
      </c>
      <c r="AC91" s="52">
        <v>2.0943753684210527E-2</v>
      </c>
      <c r="AD91" s="52" t="s">
        <v>441</v>
      </c>
      <c r="AE91" s="33"/>
      <c r="AF91" s="52" t="s">
        <v>441</v>
      </c>
      <c r="AG91" s="52" t="s">
        <v>441</v>
      </c>
      <c r="AH91" s="52" t="s">
        <v>441</v>
      </c>
      <c r="AI91" s="52" t="s">
        <v>441</v>
      </c>
      <c r="AJ91" s="52" t="s">
        <v>441</v>
      </c>
      <c r="AK91" s="52" t="s">
        <v>441</v>
      </c>
      <c r="AL91" s="120"/>
    </row>
    <row r="92" spans="1:38" ht="26.45" hidden="1"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hidden="1" customHeight="1" thickBot="1" x14ac:dyDescent="0.25">
      <c r="A93" s="49" t="s">
        <v>53</v>
      </c>
      <c r="B93" s="53" t="s">
        <v>232</v>
      </c>
      <c r="C93" s="50" t="s">
        <v>403</v>
      </c>
      <c r="D93" s="56"/>
      <c r="E93" s="52" t="s">
        <v>441</v>
      </c>
      <c r="F93" s="52">
        <v>0.41408736970622961</v>
      </c>
      <c r="G93" s="52" t="s">
        <v>441</v>
      </c>
      <c r="H93" s="52" t="s">
        <v>441</v>
      </c>
      <c r="I93" s="52" t="s">
        <v>441</v>
      </c>
      <c r="J93" s="52" t="s">
        <v>441</v>
      </c>
      <c r="K93" s="52" t="s">
        <v>441</v>
      </c>
      <c r="L93" s="52" t="s">
        <v>441</v>
      </c>
      <c r="M93" s="52" t="s">
        <v>441</v>
      </c>
      <c r="N93" s="52" t="s">
        <v>441</v>
      </c>
      <c r="O93" s="52" t="s">
        <v>441</v>
      </c>
      <c r="P93" s="52" t="s">
        <v>441</v>
      </c>
      <c r="Q93" s="52" t="s">
        <v>441</v>
      </c>
      <c r="R93" s="52" t="s">
        <v>441</v>
      </c>
      <c r="S93" s="52" t="s">
        <v>441</v>
      </c>
      <c r="T93" s="52" t="s">
        <v>441</v>
      </c>
      <c r="U93" s="52" t="s">
        <v>441</v>
      </c>
      <c r="V93" s="52" t="s">
        <v>441</v>
      </c>
      <c r="W93" s="52" t="s">
        <v>441</v>
      </c>
      <c r="X93" s="52" t="s">
        <v>441</v>
      </c>
      <c r="Y93" s="52" t="s">
        <v>441</v>
      </c>
      <c r="Z93" s="52" t="s">
        <v>441</v>
      </c>
      <c r="AA93" s="52" t="s">
        <v>441</v>
      </c>
      <c r="AB93" s="52" t="s">
        <v>441</v>
      </c>
      <c r="AC93" s="52" t="s">
        <v>441</v>
      </c>
      <c r="AD93" s="52" t="s">
        <v>441</v>
      </c>
      <c r="AE93" s="33"/>
      <c r="AF93" s="52" t="s">
        <v>441</v>
      </c>
      <c r="AG93" s="52" t="s">
        <v>441</v>
      </c>
      <c r="AH93" s="52" t="s">
        <v>441</v>
      </c>
      <c r="AI93" s="52" t="s">
        <v>441</v>
      </c>
      <c r="AJ93" s="52" t="s">
        <v>441</v>
      </c>
      <c r="AK93" s="136">
        <v>184.20690217262683</v>
      </c>
      <c r="AL93" s="120" t="s">
        <v>421</v>
      </c>
    </row>
    <row r="94" spans="1:38" ht="26.45" hidden="1"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hidden="1"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hidden="1"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hidden="1"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hidden="1"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hidden="1" customHeight="1" thickBot="1" x14ac:dyDescent="0.25">
      <c r="A99" s="49" t="s">
        <v>242</v>
      </c>
      <c r="B99" s="49" t="s">
        <v>243</v>
      </c>
      <c r="C99" s="50" t="s">
        <v>405</v>
      </c>
      <c r="D99" s="63"/>
      <c r="E99" s="52">
        <v>3.4350756943299219E-4</v>
      </c>
      <c r="F99" s="52">
        <v>0.43629582910877635</v>
      </c>
      <c r="G99" s="52" t="s">
        <v>441</v>
      </c>
      <c r="H99" s="52">
        <v>0.68593113882219159</v>
      </c>
      <c r="I99" s="52">
        <v>1.1720429260273973E-2</v>
      </c>
      <c r="J99" s="52">
        <v>1.8014733863013697E-2</v>
      </c>
      <c r="K99" s="52">
        <v>3.9285142520547947E-2</v>
      </c>
      <c r="L99" s="52" t="s">
        <v>441</v>
      </c>
      <c r="M99" s="52" t="s">
        <v>441</v>
      </c>
      <c r="N99" s="52" t="s">
        <v>441</v>
      </c>
      <c r="O99" s="52" t="s">
        <v>441</v>
      </c>
      <c r="P99" s="52" t="s">
        <v>441</v>
      </c>
      <c r="Q99" s="52" t="s">
        <v>441</v>
      </c>
      <c r="R99" s="52" t="s">
        <v>441</v>
      </c>
      <c r="S99" s="52" t="s">
        <v>441</v>
      </c>
      <c r="T99" s="52" t="s">
        <v>441</v>
      </c>
      <c r="U99" s="52" t="s">
        <v>441</v>
      </c>
      <c r="V99" s="52" t="s">
        <v>441</v>
      </c>
      <c r="W99" s="52" t="s">
        <v>441</v>
      </c>
      <c r="X99" s="52" t="s">
        <v>441</v>
      </c>
      <c r="Y99" s="52" t="s">
        <v>441</v>
      </c>
      <c r="Z99" s="52" t="s">
        <v>441</v>
      </c>
      <c r="AA99" s="52" t="s">
        <v>441</v>
      </c>
      <c r="AB99" s="52" t="s">
        <v>441</v>
      </c>
      <c r="AC99" s="52" t="s">
        <v>441</v>
      </c>
      <c r="AD99" s="52" t="s">
        <v>441</v>
      </c>
      <c r="AE99" s="33"/>
      <c r="AF99" s="52" t="s">
        <v>441</v>
      </c>
      <c r="AG99" s="52" t="s">
        <v>441</v>
      </c>
      <c r="AH99" s="52" t="s">
        <v>441</v>
      </c>
      <c r="AI99" s="52" t="s">
        <v>441</v>
      </c>
      <c r="AJ99" s="52" t="s">
        <v>441</v>
      </c>
      <c r="AK99" s="52">
        <v>25.638000000000002</v>
      </c>
      <c r="AL99" s="120" t="s">
        <v>244</v>
      </c>
    </row>
    <row r="100" spans="1:38" ht="26.45" hidden="1" customHeight="1" thickBot="1" x14ac:dyDescent="0.25">
      <c r="A100" s="49" t="s">
        <v>242</v>
      </c>
      <c r="B100" s="49" t="s">
        <v>245</v>
      </c>
      <c r="C100" s="50" t="s">
        <v>406</v>
      </c>
      <c r="D100" s="63"/>
      <c r="E100" s="52">
        <v>4.2701300399986073E-3</v>
      </c>
      <c r="F100" s="52">
        <v>0.17993702280598883</v>
      </c>
      <c r="G100" s="52" t="s">
        <v>441</v>
      </c>
      <c r="H100" s="52">
        <v>0.45398943063738484</v>
      </c>
      <c r="I100" s="52">
        <v>4.4137495890410961E-3</v>
      </c>
      <c r="J100" s="52">
        <v>6.781559460273973E-3</v>
      </c>
      <c r="K100" s="52">
        <v>1.5159314994520549E-2</v>
      </c>
      <c r="L100" s="52" t="s">
        <v>441</v>
      </c>
      <c r="M100" s="52" t="s">
        <v>441</v>
      </c>
      <c r="N100" s="52" t="s">
        <v>441</v>
      </c>
      <c r="O100" s="52" t="s">
        <v>441</v>
      </c>
      <c r="P100" s="52" t="s">
        <v>441</v>
      </c>
      <c r="Q100" s="52" t="s">
        <v>441</v>
      </c>
      <c r="R100" s="52" t="s">
        <v>441</v>
      </c>
      <c r="S100" s="52" t="s">
        <v>441</v>
      </c>
      <c r="T100" s="52" t="s">
        <v>441</v>
      </c>
      <c r="U100" s="52" t="s">
        <v>441</v>
      </c>
      <c r="V100" s="52" t="s">
        <v>441</v>
      </c>
      <c r="W100" s="52" t="s">
        <v>441</v>
      </c>
      <c r="X100" s="52" t="s">
        <v>441</v>
      </c>
      <c r="Y100" s="52" t="s">
        <v>441</v>
      </c>
      <c r="Z100" s="52" t="s">
        <v>441</v>
      </c>
      <c r="AA100" s="52" t="s">
        <v>441</v>
      </c>
      <c r="AB100" s="52" t="s">
        <v>441</v>
      </c>
      <c r="AC100" s="52" t="s">
        <v>441</v>
      </c>
      <c r="AD100" s="52" t="s">
        <v>441</v>
      </c>
      <c r="AE100" s="33"/>
      <c r="AF100" s="52" t="s">
        <v>441</v>
      </c>
      <c r="AG100" s="52" t="s">
        <v>441</v>
      </c>
      <c r="AH100" s="52" t="s">
        <v>441</v>
      </c>
      <c r="AI100" s="52" t="s">
        <v>441</v>
      </c>
      <c r="AJ100" s="52" t="s">
        <v>441</v>
      </c>
      <c r="AK100" s="52">
        <v>52.396000000000001</v>
      </c>
      <c r="AL100" s="120" t="s">
        <v>244</v>
      </c>
    </row>
    <row r="101" spans="1:38" ht="26.45" hidden="1" customHeight="1" thickBot="1" x14ac:dyDescent="0.25">
      <c r="A101" s="49" t="s">
        <v>242</v>
      </c>
      <c r="B101" s="49" t="s">
        <v>246</v>
      </c>
      <c r="C101" s="50" t="s">
        <v>247</v>
      </c>
      <c r="D101" s="63"/>
      <c r="E101" s="52">
        <v>1.0627797716135697E-2</v>
      </c>
      <c r="F101" s="52">
        <v>0.15754883958137772</v>
      </c>
      <c r="G101" s="52" t="s">
        <v>441</v>
      </c>
      <c r="H101" s="52">
        <v>0.46038452831784071</v>
      </c>
      <c r="I101" s="52">
        <v>2.1525521095890408E-3</v>
      </c>
      <c r="J101" s="52">
        <v>7.0907598904109588E-3</v>
      </c>
      <c r="K101" s="52">
        <v>1.7726899726027395E-2</v>
      </c>
      <c r="L101" s="52" t="s">
        <v>441</v>
      </c>
      <c r="M101" s="52" t="s">
        <v>441</v>
      </c>
      <c r="N101" s="52" t="s">
        <v>441</v>
      </c>
      <c r="O101" s="52" t="s">
        <v>441</v>
      </c>
      <c r="P101" s="52" t="s">
        <v>441</v>
      </c>
      <c r="Q101" s="52" t="s">
        <v>441</v>
      </c>
      <c r="R101" s="52" t="s">
        <v>441</v>
      </c>
      <c r="S101" s="52" t="s">
        <v>441</v>
      </c>
      <c r="T101" s="52" t="s">
        <v>441</v>
      </c>
      <c r="U101" s="52" t="s">
        <v>441</v>
      </c>
      <c r="V101" s="52" t="s">
        <v>441</v>
      </c>
      <c r="W101" s="52" t="s">
        <v>441</v>
      </c>
      <c r="X101" s="52" t="s">
        <v>441</v>
      </c>
      <c r="Y101" s="52" t="s">
        <v>441</v>
      </c>
      <c r="Z101" s="52" t="s">
        <v>441</v>
      </c>
      <c r="AA101" s="52" t="s">
        <v>441</v>
      </c>
      <c r="AB101" s="52" t="s">
        <v>441</v>
      </c>
      <c r="AC101" s="52" t="s">
        <v>441</v>
      </c>
      <c r="AD101" s="52" t="s">
        <v>441</v>
      </c>
      <c r="AE101" s="33"/>
      <c r="AF101" s="52" t="s">
        <v>441</v>
      </c>
      <c r="AG101" s="52" t="s">
        <v>441</v>
      </c>
      <c r="AH101" s="52" t="s">
        <v>441</v>
      </c>
      <c r="AI101" s="52" t="s">
        <v>441</v>
      </c>
      <c r="AJ101" s="52" t="s">
        <v>441</v>
      </c>
      <c r="AK101" s="52">
        <v>564.69118129526055</v>
      </c>
      <c r="AL101" s="120" t="s">
        <v>244</v>
      </c>
    </row>
    <row r="102" spans="1:38" ht="26.45" hidden="1" customHeight="1" thickBot="1" x14ac:dyDescent="0.25">
      <c r="A102" s="49" t="s">
        <v>242</v>
      </c>
      <c r="B102" s="49" t="s">
        <v>248</v>
      </c>
      <c r="C102" s="50" t="s">
        <v>384</v>
      </c>
      <c r="D102" s="63"/>
      <c r="E102" s="52">
        <v>1.1818502508791712E-4</v>
      </c>
      <c r="F102" s="52">
        <v>2.4423861493150685E-2</v>
      </c>
      <c r="G102" s="52" t="s">
        <v>441</v>
      </c>
      <c r="H102" s="52">
        <v>0.20780873449021406</v>
      </c>
      <c r="I102" s="52">
        <v>2.435342739726027E-3</v>
      </c>
      <c r="J102" s="52">
        <v>1.2706270821917807E-2</v>
      </c>
      <c r="K102" s="52">
        <v>2.8639878630136981E-2</v>
      </c>
      <c r="L102" s="52" t="s">
        <v>441</v>
      </c>
      <c r="M102" s="52" t="s">
        <v>441</v>
      </c>
      <c r="N102" s="52" t="s">
        <v>441</v>
      </c>
      <c r="O102" s="52" t="s">
        <v>441</v>
      </c>
      <c r="P102" s="52" t="s">
        <v>441</v>
      </c>
      <c r="Q102" s="52" t="s">
        <v>441</v>
      </c>
      <c r="R102" s="52" t="s">
        <v>441</v>
      </c>
      <c r="S102" s="52" t="s">
        <v>441</v>
      </c>
      <c r="T102" s="52" t="s">
        <v>441</v>
      </c>
      <c r="U102" s="52" t="s">
        <v>441</v>
      </c>
      <c r="V102" s="52" t="s">
        <v>441</v>
      </c>
      <c r="W102" s="52" t="s">
        <v>441</v>
      </c>
      <c r="X102" s="52" t="s">
        <v>441</v>
      </c>
      <c r="Y102" s="52" t="s">
        <v>441</v>
      </c>
      <c r="Z102" s="52" t="s">
        <v>441</v>
      </c>
      <c r="AA102" s="52" t="s">
        <v>441</v>
      </c>
      <c r="AB102" s="52" t="s">
        <v>441</v>
      </c>
      <c r="AC102" s="52" t="s">
        <v>441</v>
      </c>
      <c r="AD102" s="52" t="s">
        <v>441</v>
      </c>
      <c r="AE102" s="33"/>
      <c r="AF102" s="52" t="s">
        <v>441</v>
      </c>
      <c r="AG102" s="52" t="s">
        <v>441</v>
      </c>
      <c r="AH102" s="52" t="s">
        <v>441</v>
      </c>
      <c r="AI102" s="52" t="s">
        <v>441</v>
      </c>
      <c r="AJ102" s="52" t="s">
        <v>441</v>
      </c>
      <c r="AK102" s="52">
        <v>38.115712328767117</v>
      </c>
      <c r="AL102" s="120" t="s">
        <v>244</v>
      </c>
    </row>
    <row r="103" spans="1:38" ht="26.45" hidden="1"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hidden="1" customHeight="1" thickBot="1" x14ac:dyDescent="0.25">
      <c r="A104" s="49" t="s">
        <v>242</v>
      </c>
      <c r="B104" s="49" t="s">
        <v>251</v>
      </c>
      <c r="C104" s="50" t="s">
        <v>252</v>
      </c>
      <c r="D104" s="63"/>
      <c r="E104" s="52">
        <v>6.7478301100297575E-5</v>
      </c>
      <c r="F104" s="52">
        <v>1.6722354999999997E-3</v>
      </c>
      <c r="G104" s="52" t="s">
        <v>441</v>
      </c>
      <c r="H104" s="52">
        <v>2.2213451894217248E-3</v>
      </c>
      <c r="I104" s="52">
        <v>2.4963122146118721E-5</v>
      </c>
      <c r="J104" s="52">
        <v>8.2231461187214604E-5</v>
      </c>
      <c r="K104" s="52">
        <v>2.0411023401826483E-4</v>
      </c>
      <c r="L104" s="52" t="s">
        <v>441</v>
      </c>
      <c r="M104" s="52" t="s">
        <v>441</v>
      </c>
      <c r="N104" s="52" t="s">
        <v>441</v>
      </c>
      <c r="O104" s="52" t="s">
        <v>441</v>
      </c>
      <c r="P104" s="52" t="s">
        <v>441</v>
      </c>
      <c r="Q104" s="52" t="s">
        <v>441</v>
      </c>
      <c r="R104" s="52" t="s">
        <v>441</v>
      </c>
      <c r="S104" s="52" t="s">
        <v>441</v>
      </c>
      <c r="T104" s="52" t="s">
        <v>441</v>
      </c>
      <c r="U104" s="52" t="s">
        <v>441</v>
      </c>
      <c r="V104" s="52" t="s">
        <v>441</v>
      </c>
      <c r="W104" s="52" t="s">
        <v>441</v>
      </c>
      <c r="X104" s="52" t="s">
        <v>441</v>
      </c>
      <c r="Y104" s="52" t="s">
        <v>441</v>
      </c>
      <c r="Z104" s="52" t="s">
        <v>441</v>
      </c>
      <c r="AA104" s="52" t="s">
        <v>441</v>
      </c>
      <c r="AB104" s="52" t="s">
        <v>441</v>
      </c>
      <c r="AC104" s="52" t="s">
        <v>441</v>
      </c>
      <c r="AD104" s="52" t="s">
        <v>441</v>
      </c>
      <c r="AE104" s="33"/>
      <c r="AF104" s="52" t="s">
        <v>441</v>
      </c>
      <c r="AG104" s="52" t="s">
        <v>441</v>
      </c>
      <c r="AH104" s="52" t="s">
        <v>441</v>
      </c>
      <c r="AI104" s="52" t="s">
        <v>441</v>
      </c>
      <c r="AJ104" s="52" t="s">
        <v>441</v>
      </c>
      <c r="AK104" s="52">
        <v>2.679864583333333</v>
      </c>
      <c r="AL104" s="120" t="s">
        <v>244</v>
      </c>
    </row>
    <row r="105" spans="1:38" ht="26.45" hidden="1" customHeight="1" thickBot="1" x14ac:dyDescent="0.25">
      <c r="A105" s="49" t="s">
        <v>242</v>
      </c>
      <c r="B105" s="49" t="s">
        <v>253</v>
      </c>
      <c r="C105" s="50" t="s">
        <v>254</v>
      </c>
      <c r="D105" s="63"/>
      <c r="E105" s="52">
        <v>2.0438021843744362E-3</v>
      </c>
      <c r="F105" s="52">
        <v>0.53350339078918818</v>
      </c>
      <c r="G105" s="52" t="s">
        <v>441</v>
      </c>
      <c r="H105" s="52">
        <v>6.7522075697665843E-2</v>
      </c>
      <c r="I105" s="52">
        <v>1.1903813811192105E-3</v>
      </c>
      <c r="J105" s="52">
        <v>1.8705993131873306E-3</v>
      </c>
      <c r="K105" s="52">
        <v>4.0813075924087212E-3</v>
      </c>
      <c r="L105" s="52" t="s">
        <v>441</v>
      </c>
      <c r="M105" s="52" t="s">
        <v>441</v>
      </c>
      <c r="N105" s="52" t="s">
        <v>441</v>
      </c>
      <c r="O105" s="52" t="s">
        <v>441</v>
      </c>
      <c r="P105" s="52" t="s">
        <v>441</v>
      </c>
      <c r="Q105" s="52" t="s">
        <v>441</v>
      </c>
      <c r="R105" s="52" t="s">
        <v>441</v>
      </c>
      <c r="S105" s="52" t="s">
        <v>441</v>
      </c>
      <c r="T105" s="52" t="s">
        <v>441</v>
      </c>
      <c r="U105" s="52" t="s">
        <v>441</v>
      </c>
      <c r="V105" s="52" t="s">
        <v>441</v>
      </c>
      <c r="W105" s="52" t="s">
        <v>441</v>
      </c>
      <c r="X105" s="52" t="s">
        <v>441</v>
      </c>
      <c r="Y105" s="52" t="s">
        <v>441</v>
      </c>
      <c r="Z105" s="52" t="s">
        <v>441</v>
      </c>
      <c r="AA105" s="52" t="s">
        <v>441</v>
      </c>
      <c r="AB105" s="52" t="s">
        <v>441</v>
      </c>
      <c r="AC105" s="52" t="s">
        <v>441</v>
      </c>
      <c r="AD105" s="52" t="s">
        <v>441</v>
      </c>
      <c r="AE105" s="33"/>
      <c r="AF105" s="52" t="s">
        <v>441</v>
      </c>
      <c r="AG105" s="52" t="s">
        <v>441</v>
      </c>
      <c r="AH105" s="52" t="s">
        <v>441</v>
      </c>
      <c r="AI105" s="52" t="s">
        <v>441</v>
      </c>
      <c r="AJ105" s="52" t="s">
        <v>441</v>
      </c>
      <c r="AK105" s="52">
        <v>68.564887648012885</v>
      </c>
      <c r="AL105" s="120" t="s">
        <v>244</v>
      </c>
    </row>
    <row r="106" spans="1:38" ht="26.45" hidden="1"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hidden="1" customHeight="1" thickBot="1" x14ac:dyDescent="0.25">
      <c r="A107" s="49" t="s">
        <v>242</v>
      </c>
      <c r="B107" s="49" t="s">
        <v>257</v>
      </c>
      <c r="C107" s="50" t="s">
        <v>377</v>
      </c>
      <c r="D107" s="63"/>
      <c r="E107" s="52">
        <v>2.4441175160281464E-3</v>
      </c>
      <c r="F107" s="52">
        <v>3.9887924999999998E-2</v>
      </c>
      <c r="G107" s="52" t="s">
        <v>441</v>
      </c>
      <c r="H107" s="52">
        <v>3.5347661480533962E-2</v>
      </c>
      <c r="I107" s="52">
        <v>5.1249939999999982E-3</v>
      </c>
      <c r="J107" s="52">
        <v>2.6722492299999998E-2</v>
      </c>
      <c r="K107" s="52">
        <v>2.6722492299999998E-2</v>
      </c>
      <c r="L107" s="52" t="s">
        <v>441</v>
      </c>
      <c r="M107" s="52" t="s">
        <v>441</v>
      </c>
      <c r="N107" s="52" t="s">
        <v>441</v>
      </c>
      <c r="O107" s="52" t="s">
        <v>441</v>
      </c>
      <c r="P107" s="52" t="s">
        <v>441</v>
      </c>
      <c r="Q107" s="52" t="s">
        <v>441</v>
      </c>
      <c r="R107" s="52" t="s">
        <v>441</v>
      </c>
      <c r="S107" s="52" t="s">
        <v>441</v>
      </c>
      <c r="T107" s="52" t="s">
        <v>441</v>
      </c>
      <c r="U107" s="52" t="s">
        <v>441</v>
      </c>
      <c r="V107" s="52" t="s">
        <v>441</v>
      </c>
      <c r="W107" s="52" t="s">
        <v>441</v>
      </c>
      <c r="X107" s="52" t="s">
        <v>441</v>
      </c>
      <c r="Y107" s="52" t="s">
        <v>441</v>
      </c>
      <c r="Z107" s="52" t="s">
        <v>441</v>
      </c>
      <c r="AA107" s="52" t="s">
        <v>441</v>
      </c>
      <c r="AB107" s="52" t="s">
        <v>441</v>
      </c>
      <c r="AC107" s="52" t="s">
        <v>441</v>
      </c>
      <c r="AD107" s="52" t="s">
        <v>441</v>
      </c>
      <c r="AE107" s="33"/>
      <c r="AF107" s="52" t="s">
        <v>441</v>
      </c>
      <c r="AG107" s="52" t="s">
        <v>441</v>
      </c>
      <c r="AH107" s="52" t="s">
        <v>441</v>
      </c>
      <c r="AI107" s="52" t="s">
        <v>441</v>
      </c>
      <c r="AJ107" s="52" t="s">
        <v>441</v>
      </c>
      <c r="AK107" s="52">
        <v>241.745</v>
      </c>
      <c r="AL107" s="120" t="s">
        <v>244</v>
      </c>
    </row>
    <row r="108" spans="1:38" ht="26.45" hidden="1" customHeight="1" thickBot="1" x14ac:dyDescent="0.25">
      <c r="A108" s="49" t="s">
        <v>242</v>
      </c>
      <c r="B108" s="49" t="s">
        <v>258</v>
      </c>
      <c r="C108" s="50" t="s">
        <v>378</v>
      </c>
      <c r="D108" s="63"/>
      <c r="E108" s="52">
        <v>5.0884658692640005E-3</v>
      </c>
      <c r="F108" s="52">
        <v>6.3274885577753431E-2</v>
      </c>
      <c r="G108" s="52" t="s">
        <v>441</v>
      </c>
      <c r="H108" s="52">
        <v>0.10640410605541314</v>
      </c>
      <c r="I108" s="52">
        <v>5.2729071314794517E-3</v>
      </c>
      <c r="J108" s="52">
        <v>4.042562134134247E-2</v>
      </c>
      <c r="K108" s="52">
        <v>4.042562134134247E-2</v>
      </c>
      <c r="L108" s="52" t="s">
        <v>441</v>
      </c>
      <c r="M108" s="52" t="s">
        <v>441</v>
      </c>
      <c r="N108" s="52" t="s">
        <v>441</v>
      </c>
      <c r="O108" s="52" t="s">
        <v>441</v>
      </c>
      <c r="P108" s="52" t="s">
        <v>441</v>
      </c>
      <c r="Q108" s="52" t="s">
        <v>441</v>
      </c>
      <c r="R108" s="52" t="s">
        <v>441</v>
      </c>
      <c r="S108" s="52" t="s">
        <v>441</v>
      </c>
      <c r="T108" s="52" t="s">
        <v>441</v>
      </c>
      <c r="U108" s="52" t="s">
        <v>441</v>
      </c>
      <c r="V108" s="52" t="s">
        <v>441</v>
      </c>
      <c r="W108" s="52" t="s">
        <v>441</v>
      </c>
      <c r="X108" s="52" t="s">
        <v>441</v>
      </c>
      <c r="Y108" s="52" t="s">
        <v>441</v>
      </c>
      <c r="Z108" s="52" t="s">
        <v>441</v>
      </c>
      <c r="AA108" s="52" t="s">
        <v>441</v>
      </c>
      <c r="AB108" s="52" t="s">
        <v>441</v>
      </c>
      <c r="AC108" s="52" t="s">
        <v>441</v>
      </c>
      <c r="AD108" s="52" t="s">
        <v>441</v>
      </c>
      <c r="AE108" s="33"/>
      <c r="AF108" s="52" t="s">
        <v>441</v>
      </c>
      <c r="AG108" s="52" t="s">
        <v>441</v>
      </c>
      <c r="AH108" s="52" t="s">
        <v>441</v>
      </c>
      <c r="AI108" s="52" t="s">
        <v>441</v>
      </c>
      <c r="AJ108" s="52" t="s">
        <v>441</v>
      </c>
      <c r="AK108" s="52">
        <v>585.87857016438363</v>
      </c>
      <c r="AL108" s="120" t="s">
        <v>244</v>
      </c>
    </row>
    <row r="109" spans="1:38" ht="26.45" hidden="1" customHeight="1" thickBot="1" x14ac:dyDescent="0.25">
      <c r="A109" s="49" t="s">
        <v>242</v>
      </c>
      <c r="B109" s="49" t="s">
        <v>259</v>
      </c>
      <c r="C109" s="50" t="s">
        <v>379</v>
      </c>
      <c r="D109" s="63"/>
      <c r="E109" s="52">
        <v>3.9555754729919999E-4</v>
      </c>
      <c r="F109" s="52">
        <v>7.0443973479452048E-3</v>
      </c>
      <c r="G109" s="52" t="s">
        <v>441</v>
      </c>
      <c r="H109" s="52">
        <v>1.1379886360761598E-2</v>
      </c>
      <c r="I109" s="52">
        <v>1.0084004383561645E-3</v>
      </c>
      <c r="J109" s="52">
        <v>7.4909746849315065E-3</v>
      </c>
      <c r="K109" s="52">
        <v>7.4909746849315065E-3</v>
      </c>
      <c r="L109" s="52" t="s">
        <v>441</v>
      </c>
      <c r="M109" s="52" t="s">
        <v>441</v>
      </c>
      <c r="N109" s="52" t="s">
        <v>441</v>
      </c>
      <c r="O109" s="52" t="s">
        <v>441</v>
      </c>
      <c r="P109" s="52" t="s">
        <v>441</v>
      </c>
      <c r="Q109" s="52" t="s">
        <v>441</v>
      </c>
      <c r="R109" s="52" t="s">
        <v>441</v>
      </c>
      <c r="S109" s="52" t="s">
        <v>441</v>
      </c>
      <c r="T109" s="52" t="s">
        <v>441</v>
      </c>
      <c r="U109" s="52" t="s">
        <v>441</v>
      </c>
      <c r="V109" s="52" t="s">
        <v>441</v>
      </c>
      <c r="W109" s="52" t="s">
        <v>441</v>
      </c>
      <c r="X109" s="52" t="s">
        <v>441</v>
      </c>
      <c r="Y109" s="52" t="s">
        <v>441</v>
      </c>
      <c r="Z109" s="52" t="s">
        <v>441</v>
      </c>
      <c r="AA109" s="52" t="s">
        <v>441</v>
      </c>
      <c r="AB109" s="52" t="s">
        <v>441</v>
      </c>
      <c r="AC109" s="52" t="s">
        <v>441</v>
      </c>
      <c r="AD109" s="52" t="s">
        <v>441</v>
      </c>
      <c r="AE109" s="33"/>
      <c r="AF109" s="52" t="s">
        <v>441</v>
      </c>
      <c r="AG109" s="52" t="s">
        <v>441</v>
      </c>
      <c r="AH109" s="52" t="s">
        <v>441</v>
      </c>
      <c r="AI109" s="52" t="s">
        <v>441</v>
      </c>
      <c r="AJ109" s="52" t="s">
        <v>441</v>
      </c>
      <c r="AK109" s="52">
        <v>14.405720547945206</v>
      </c>
      <c r="AL109" s="120" t="s">
        <v>244</v>
      </c>
    </row>
    <row r="110" spans="1:38" ht="26.45" hidden="1" customHeight="1" thickBot="1" x14ac:dyDescent="0.25">
      <c r="A110" s="49" t="s">
        <v>242</v>
      </c>
      <c r="B110" s="49" t="s">
        <v>260</v>
      </c>
      <c r="C110" s="50" t="s">
        <v>380</v>
      </c>
      <c r="D110" s="63"/>
      <c r="E110" s="52">
        <v>6.4183096061999992E-6</v>
      </c>
      <c r="F110" s="52">
        <v>2.2885199999999998E-4</v>
      </c>
      <c r="G110" s="52" t="s">
        <v>441</v>
      </c>
      <c r="H110" s="52">
        <v>1.4406333309719996E-4</v>
      </c>
      <c r="I110" s="52">
        <v>9.0399999999999982E-6</v>
      </c>
      <c r="J110" s="52">
        <v>6.9919999999999995E-5</v>
      </c>
      <c r="K110" s="52">
        <v>6.9919999999999995E-5</v>
      </c>
      <c r="L110" s="52" t="s">
        <v>441</v>
      </c>
      <c r="M110" s="52" t="s">
        <v>441</v>
      </c>
      <c r="N110" s="52" t="s">
        <v>441</v>
      </c>
      <c r="O110" s="52" t="s">
        <v>441</v>
      </c>
      <c r="P110" s="52" t="s">
        <v>441</v>
      </c>
      <c r="Q110" s="52" t="s">
        <v>441</v>
      </c>
      <c r="R110" s="52" t="s">
        <v>441</v>
      </c>
      <c r="S110" s="52" t="s">
        <v>441</v>
      </c>
      <c r="T110" s="52" t="s">
        <v>441</v>
      </c>
      <c r="U110" s="52" t="s">
        <v>441</v>
      </c>
      <c r="V110" s="52" t="s">
        <v>441</v>
      </c>
      <c r="W110" s="52" t="s">
        <v>441</v>
      </c>
      <c r="X110" s="52" t="s">
        <v>441</v>
      </c>
      <c r="Y110" s="52" t="s">
        <v>441</v>
      </c>
      <c r="Z110" s="52" t="s">
        <v>441</v>
      </c>
      <c r="AA110" s="52" t="s">
        <v>441</v>
      </c>
      <c r="AB110" s="52" t="s">
        <v>441</v>
      </c>
      <c r="AC110" s="52" t="s">
        <v>441</v>
      </c>
      <c r="AD110" s="52" t="s">
        <v>441</v>
      </c>
      <c r="AE110" s="33"/>
      <c r="AF110" s="52" t="s">
        <v>441</v>
      </c>
      <c r="AG110" s="52" t="s">
        <v>441</v>
      </c>
      <c r="AH110" s="52" t="s">
        <v>441</v>
      </c>
      <c r="AI110" s="52" t="s">
        <v>441</v>
      </c>
      <c r="AJ110" s="52" t="s">
        <v>441</v>
      </c>
      <c r="AK110" s="52">
        <v>0.46799999999999997</v>
      </c>
      <c r="AL110" s="120" t="s">
        <v>244</v>
      </c>
    </row>
    <row r="111" spans="1:38" ht="26.45" hidden="1" customHeight="1" thickBot="1" x14ac:dyDescent="0.25">
      <c r="A111" s="49" t="s">
        <v>242</v>
      </c>
      <c r="B111" s="49" t="s">
        <v>261</v>
      </c>
      <c r="C111" s="50" t="s">
        <v>374</v>
      </c>
      <c r="D111" s="63"/>
      <c r="E111" s="52">
        <v>5.5729437078857135E-4</v>
      </c>
      <c r="F111" s="52">
        <v>1.0032687E-2</v>
      </c>
      <c r="G111" s="52" t="s">
        <v>441</v>
      </c>
      <c r="H111" s="52">
        <v>9.4711829799085691E-3</v>
      </c>
      <c r="I111" s="52">
        <v>2.1953399999999999E-5</v>
      </c>
      <c r="J111" s="52">
        <v>4.2338699999999995E-5</v>
      </c>
      <c r="K111" s="52">
        <v>9.408599999999998E-5</v>
      </c>
      <c r="L111" s="52" t="s">
        <v>441</v>
      </c>
      <c r="M111" s="52" t="s">
        <v>441</v>
      </c>
      <c r="N111" s="52" t="s">
        <v>441</v>
      </c>
      <c r="O111" s="52" t="s">
        <v>441</v>
      </c>
      <c r="P111" s="52" t="s">
        <v>441</v>
      </c>
      <c r="Q111" s="52" t="s">
        <v>441</v>
      </c>
      <c r="R111" s="52" t="s">
        <v>441</v>
      </c>
      <c r="S111" s="52" t="s">
        <v>441</v>
      </c>
      <c r="T111" s="52" t="s">
        <v>441</v>
      </c>
      <c r="U111" s="52" t="s">
        <v>441</v>
      </c>
      <c r="V111" s="52" t="s">
        <v>441</v>
      </c>
      <c r="W111" s="52" t="s">
        <v>441</v>
      </c>
      <c r="X111" s="52" t="s">
        <v>441</v>
      </c>
      <c r="Y111" s="52" t="s">
        <v>441</v>
      </c>
      <c r="Z111" s="52" t="s">
        <v>441</v>
      </c>
      <c r="AA111" s="52" t="s">
        <v>441</v>
      </c>
      <c r="AB111" s="52" t="s">
        <v>441</v>
      </c>
      <c r="AC111" s="52" t="s">
        <v>441</v>
      </c>
      <c r="AD111" s="52" t="s">
        <v>441</v>
      </c>
      <c r="AE111" s="33"/>
      <c r="AF111" s="52" t="s">
        <v>441</v>
      </c>
      <c r="AG111" s="52" t="s">
        <v>441</v>
      </c>
      <c r="AH111" s="52" t="s">
        <v>441</v>
      </c>
      <c r="AI111" s="52" t="s">
        <v>441</v>
      </c>
      <c r="AJ111" s="52" t="s">
        <v>441</v>
      </c>
      <c r="AK111" s="52">
        <v>5.2269999999999994</v>
      </c>
      <c r="AL111" s="120" t="s">
        <v>244</v>
      </c>
    </row>
    <row r="112" spans="1:38" ht="26.45" hidden="1" customHeight="1" thickBot="1" x14ac:dyDescent="0.25">
      <c r="A112" s="49" t="s">
        <v>262</v>
      </c>
      <c r="B112" s="49" t="s">
        <v>263</v>
      </c>
      <c r="C112" s="50" t="s">
        <v>264</v>
      </c>
      <c r="D112" s="51"/>
      <c r="E112" s="52">
        <v>0.36347322021888007</v>
      </c>
      <c r="F112" s="52" t="s">
        <v>441</v>
      </c>
      <c r="G112" s="52" t="s">
        <v>441</v>
      </c>
      <c r="H112" s="52">
        <v>0.37461651245058042</v>
      </c>
      <c r="I112" s="52" t="s">
        <v>441</v>
      </c>
      <c r="J112" s="52" t="s">
        <v>441</v>
      </c>
      <c r="K112" s="52" t="s">
        <v>441</v>
      </c>
      <c r="L112" s="52" t="s">
        <v>441</v>
      </c>
      <c r="M112" s="52" t="s">
        <v>441</v>
      </c>
      <c r="N112" s="52" t="s">
        <v>441</v>
      </c>
      <c r="O112" s="52" t="s">
        <v>441</v>
      </c>
      <c r="P112" s="52" t="s">
        <v>441</v>
      </c>
      <c r="Q112" s="52" t="s">
        <v>441</v>
      </c>
      <c r="R112" s="52" t="s">
        <v>441</v>
      </c>
      <c r="S112" s="52" t="s">
        <v>441</v>
      </c>
      <c r="T112" s="52" t="s">
        <v>441</v>
      </c>
      <c r="U112" s="52" t="s">
        <v>441</v>
      </c>
      <c r="V112" s="52" t="s">
        <v>441</v>
      </c>
      <c r="W112" s="52" t="s">
        <v>441</v>
      </c>
      <c r="X112" s="52" t="s">
        <v>441</v>
      </c>
      <c r="Y112" s="52" t="s">
        <v>441</v>
      </c>
      <c r="Z112" s="52" t="s">
        <v>441</v>
      </c>
      <c r="AA112" s="52" t="s">
        <v>441</v>
      </c>
      <c r="AB112" s="52" t="s">
        <v>441</v>
      </c>
      <c r="AC112" s="52" t="s">
        <v>441</v>
      </c>
      <c r="AD112" s="52" t="s">
        <v>441</v>
      </c>
      <c r="AE112" s="33"/>
      <c r="AF112" s="52" t="s">
        <v>441</v>
      </c>
      <c r="AG112" s="52" t="s">
        <v>441</v>
      </c>
      <c r="AH112" s="52" t="s">
        <v>441</v>
      </c>
      <c r="AI112" s="52" t="s">
        <v>441</v>
      </c>
      <c r="AJ112" s="52" t="s">
        <v>441</v>
      </c>
      <c r="AK112" s="52">
        <v>9034.1305054719996</v>
      </c>
      <c r="AL112" s="120" t="s">
        <v>431</v>
      </c>
    </row>
    <row r="113" spans="1:38" ht="26.45" hidden="1" customHeight="1" thickBot="1" x14ac:dyDescent="0.25">
      <c r="A113" s="49" t="s">
        <v>262</v>
      </c>
      <c r="B113" s="64" t="s">
        <v>265</v>
      </c>
      <c r="C113" s="65" t="s">
        <v>266</v>
      </c>
      <c r="D113" s="51"/>
      <c r="E113" s="52">
        <v>0.21498346896062004</v>
      </c>
      <c r="F113" s="52" t="s">
        <v>441</v>
      </c>
      <c r="G113" s="52" t="s">
        <v>441</v>
      </c>
      <c r="H113" s="52">
        <v>1.3271031468095307</v>
      </c>
      <c r="I113" s="52" t="s">
        <v>441</v>
      </c>
      <c r="J113" s="52" t="s">
        <v>441</v>
      </c>
      <c r="K113" s="52" t="s">
        <v>441</v>
      </c>
      <c r="L113" s="52" t="s">
        <v>441</v>
      </c>
      <c r="M113" s="52" t="s">
        <v>441</v>
      </c>
      <c r="N113" s="52" t="s">
        <v>441</v>
      </c>
      <c r="O113" s="52" t="s">
        <v>441</v>
      </c>
      <c r="P113" s="52" t="s">
        <v>441</v>
      </c>
      <c r="Q113" s="52" t="s">
        <v>441</v>
      </c>
      <c r="R113" s="52" t="s">
        <v>441</v>
      </c>
      <c r="S113" s="52" t="s">
        <v>441</v>
      </c>
      <c r="T113" s="52" t="s">
        <v>441</v>
      </c>
      <c r="U113" s="52" t="s">
        <v>441</v>
      </c>
      <c r="V113" s="52" t="s">
        <v>441</v>
      </c>
      <c r="W113" s="52" t="s">
        <v>441</v>
      </c>
      <c r="X113" s="52" t="s">
        <v>441</v>
      </c>
      <c r="Y113" s="52" t="s">
        <v>441</v>
      </c>
      <c r="Z113" s="52" t="s">
        <v>441</v>
      </c>
      <c r="AA113" s="52" t="s">
        <v>441</v>
      </c>
      <c r="AB113" s="52" t="s">
        <v>441</v>
      </c>
      <c r="AC113" s="52" t="s">
        <v>441</v>
      </c>
      <c r="AD113" s="52" t="s">
        <v>441</v>
      </c>
      <c r="AE113" s="33"/>
      <c r="AF113" s="52" t="s">
        <v>441</v>
      </c>
      <c r="AG113" s="52" t="s">
        <v>441</v>
      </c>
      <c r="AH113" s="52" t="s">
        <v>441</v>
      </c>
      <c r="AI113" s="52" t="s">
        <v>441</v>
      </c>
      <c r="AJ113" s="52" t="s">
        <v>441</v>
      </c>
      <c r="AK113" s="52">
        <v>5374.5867240155012</v>
      </c>
      <c r="AL113" s="120" t="s">
        <v>431</v>
      </c>
    </row>
    <row r="114" spans="1:38" ht="26.45" hidden="1" customHeight="1" thickBot="1" x14ac:dyDescent="0.25">
      <c r="A114" s="49" t="s">
        <v>262</v>
      </c>
      <c r="B114" s="64" t="s">
        <v>267</v>
      </c>
      <c r="C114" s="65" t="s">
        <v>385</v>
      </c>
      <c r="D114" s="51"/>
      <c r="E114" s="52">
        <v>1.7345748920000001E-3</v>
      </c>
      <c r="F114" s="52" t="s">
        <v>441</v>
      </c>
      <c r="G114" s="52" t="s">
        <v>441</v>
      </c>
      <c r="H114" s="52">
        <v>5.6373683990000008E-3</v>
      </c>
      <c r="I114" s="52" t="s">
        <v>441</v>
      </c>
      <c r="J114" s="52" t="s">
        <v>441</v>
      </c>
      <c r="K114" s="52" t="s">
        <v>441</v>
      </c>
      <c r="L114" s="52" t="s">
        <v>441</v>
      </c>
      <c r="M114" s="52" t="s">
        <v>441</v>
      </c>
      <c r="N114" s="52" t="s">
        <v>441</v>
      </c>
      <c r="O114" s="52" t="s">
        <v>441</v>
      </c>
      <c r="P114" s="52" t="s">
        <v>441</v>
      </c>
      <c r="Q114" s="52" t="s">
        <v>441</v>
      </c>
      <c r="R114" s="52" t="s">
        <v>441</v>
      </c>
      <c r="S114" s="52" t="s">
        <v>441</v>
      </c>
      <c r="T114" s="52" t="s">
        <v>441</v>
      </c>
      <c r="U114" s="52" t="s">
        <v>441</v>
      </c>
      <c r="V114" s="52" t="s">
        <v>441</v>
      </c>
      <c r="W114" s="52" t="s">
        <v>441</v>
      </c>
      <c r="X114" s="52" t="s">
        <v>441</v>
      </c>
      <c r="Y114" s="52" t="s">
        <v>441</v>
      </c>
      <c r="Z114" s="52" t="s">
        <v>441</v>
      </c>
      <c r="AA114" s="52" t="s">
        <v>441</v>
      </c>
      <c r="AB114" s="52" t="s">
        <v>441</v>
      </c>
      <c r="AC114" s="52" t="s">
        <v>441</v>
      </c>
      <c r="AD114" s="52" t="s">
        <v>441</v>
      </c>
      <c r="AE114" s="33"/>
      <c r="AF114" s="52" t="s">
        <v>441</v>
      </c>
      <c r="AG114" s="52" t="s">
        <v>441</v>
      </c>
      <c r="AH114" s="52" t="s">
        <v>441</v>
      </c>
      <c r="AI114" s="52" t="s">
        <v>441</v>
      </c>
      <c r="AJ114" s="52" t="s">
        <v>441</v>
      </c>
      <c r="AK114" s="52">
        <v>43.364372299999999</v>
      </c>
      <c r="AL114" s="120" t="s">
        <v>431</v>
      </c>
    </row>
    <row r="115" spans="1:38" ht="26.45" hidden="1" customHeight="1" thickBot="1" x14ac:dyDescent="0.25">
      <c r="A115" s="49" t="s">
        <v>262</v>
      </c>
      <c r="B115" s="64" t="s">
        <v>268</v>
      </c>
      <c r="C115" s="65" t="s">
        <v>269</v>
      </c>
      <c r="D115" s="51"/>
      <c r="E115" s="52">
        <v>1.2098021300000001E-2</v>
      </c>
      <c r="F115" s="52" t="s">
        <v>441</v>
      </c>
      <c r="G115" s="52" t="s">
        <v>441</v>
      </c>
      <c r="H115" s="52">
        <v>2.4196042600000002E-2</v>
      </c>
      <c r="I115" s="52" t="s">
        <v>441</v>
      </c>
      <c r="J115" s="52" t="s">
        <v>441</v>
      </c>
      <c r="K115" s="52" t="s">
        <v>441</v>
      </c>
      <c r="L115" s="52" t="s">
        <v>441</v>
      </c>
      <c r="M115" s="52" t="s">
        <v>441</v>
      </c>
      <c r="N115" s="52" t="s">
        <v>441</v>
      </c>
      <c r="O115" s="52" t="s">
        <v>441</v>
      </c>
      <c r="P115" s="52" t="s">
        <v>441</v>
      </c>
      <c r="Q115" s="52" t="s">
        <v>441</v>
      </c>
      <c r="R115" s="52" t="s">
        <v>441</v>
      </c>
      <c r="S115" s="52" t="s">
        <v>441</v>
      </c>
      <c r="T115" s="52" t="s">
        <v>441</v>
      </c>
      <c r="U115" s="52" t="s">
        <v>441</v>
      </c>
      <c r="V115" s="52" t="s">
        <v>441</v>
      </c>
      <c r="W115" s="52" t="s">
        <v>441</v>
      </c>
      <c r="X115" s="52" t="s">
        <v>441</v>
      </c>
      <c r="Y115" s="52" t="s">
        <v>441</v>
      </c>
      <c r="Z115" s="52" t="s">
        <v>441</v>
      </c>
      <c r="AA115" s="52" t="s">
        <v>441</v>
      </c>
      <c r="AB115" s="52" t="s">
        <v>441</v>
      </c>
      <c r="AC115" s="52" t="s">
        <v>441</v>
      </c>
      <c r="AD115" s="52" t="s">
        <v>441</v>
      </c>
      <c r="AE115" s="33"/>
      <c r="AF115" s="52" t="s">
        <v>441</v>
      </c>
      <c r="AG115" s="52" t="s">
        <v>441</v>
      </c>
      <c r="AH115" s="52" t="s">
        <v>441</v>
      </c>
      <c r="AI115" s="52" t="s">
        <v>441</v>
      </c>
      <c r="AJ115" s="52" t="s">
        <v>441</v>
      </c>
      <c r="AK115" s="52">
        <v>302.45053250000001</v>
      </c>
      <c r="AL115" s="120" t="s">
        <v>431</v>
      </c>
    </row>
    <row r="116" spans="1:38" ht="26.45" hidden="1" customHeight="1" thickBot="1" x14ac:dyDescent="0.25">
      <c r="A116" s="49" t="s">
        <v>262</v>
      </c>
      <c r="B116" s="49" t="s">
        <v>270</v>
      </c>
      <c r="C116" s="55" t="s">
        <v>407</v>
      </c>
      <c r="D116" s="51"/>
      <c r="E116" s="52">
        <v>0.2364328774982104</v>
      </c>
      <c r="F116" s="52" t="s">
        <v>441</v>
      </c>
      <c r="G116" s="52" t="s">
        <v>441</v>
      </c>
      <c r="H116" s="52">
        <v>0.69082441169808462</v>
      </c>
      <c r="I116" s="52" t="s">
        <v>441</v>
      </c>
      <c r="J116" s="52" t="s">
        <v>441</v>
      </c>
      <c r="K116" s="52" t="s">
        <v>441</v>
      </c>
      <c r="L116" s="52" t="s">
        <v>441</v>
      </c>
      <c r="M116" s="52" t="s">
        <v>441</v>
      </c>
      <c r="N116" s="52" t="s">
        <v>441</v>
      </c>
      <c r="O116" s="52" t="s">
        <v>441</v>
      </c>
      <c r="P116" s="52" t="s">
        <v>441</v>
      </c>
      <c r="Q116" s="52" t="s">
        <v>441</v>
      </c>
      <c r="R116" s="52" t="s">
        <v>441</v>
      </c>
      <c r="S116" s="52" t="s">
        <v>441</v>
      </c>
      <c r="T116" s="52" t="s">
        <v>441</v>
      </c>
      <c r="U116" s="52" t="s">
        <v>441</v>
      </c>
      <c r="V116" s="52" t="s">
        <v>441</v>
      </c>
      <c r="W116" s="52" t="s">
        <v>441</v>
      </c>
      <c r="X116" s="52" t="s">
        <v>441</v>
      </c>
      <c r="Y116" s="52" t="s">
        <v>441</v>
      </c>
      <c r="Z116" s="52" t="s">
        <v>441</v>
      </c>
      <c r="AA116" s="52" t="s">
        <v>441</v>
      </c>
      <c r="AB116" s="52" t="s">
        <v>441</v>
      </c>
      <c r="AC116" s="52" t="s">
        <v>441</v>
      </c>
      <c r="AD116" s="52" t="s">
        <v>441</v>
      </c>
      <c r="AE116" s="33"/>
      <c r="AF116" s="52" t="s">
        <v>441</v>
      </c>
      <c r="AG116" s="52" t="s">
        <v>441</v>
      </c>
      <c r="AH116" s="52" t="s">
        <v>441</v>
      </c>
      <c r="AI116" s="52" t="s">
        <v>441</v>
      </c>
      <c r="AJ116" s="52" t="s">
        <v>441</v>
      </c>
      <c r="AK116" s="52">
        <v>5910.82193745526</v>
      </c>
      <c r="AL116" s="120" t="s">
        <v>431</v>
      </c>
    </row>
    <row r="117" spans="1:38" ht="26.45" hidden="1" customHeight="1" thickBot="1" x14ac:dyDescent="0.25">
      <c r="A117" s="49" t="s">
        <v>262</v>
      </c>
      <c r="B117" s="49" t="s">
        <v>271</v>
      </c>
      <c r="C117" s="55" t="s">
        <v>272</v>
      </c>
      <c r="D117" s="51"/>
      <c r="E117" s="52" t="s">
        <v>441</v>
      </c>
      <c r="F117" s="52" t="s">
        <v>441</v>
      </c>
      <c r="G117" s="52" t="s">
        <v>441</v>
      </c>
      <c r="H117" s="52" t="s">
        <v>443</v>
      </c>
      <c r="I117" s="52" t="s">
        <v>441</v>
      </c>
      <c r="J117" s="52" t="s">
        <v>441</v>
      </c>
      <c r="K117" s="52" t="s">
        <v>441</v>
      </c>
      <c r="L117" s="52" t="s">
        <v>441</v>
      </c>
      <c r="M117" s="52" t="s">
        <v>441</v>
      </c>
      <c r="N117" s="52" t="s">
        <v>441</v>
      </c>
      <c r="O117" s="52" t="s">
        <v>441</v>
      </c>
      <c r="P117" s="52" t="s">
        <v>441</v>
      </c>
      <c r="Q117" s="52" t="s">
        <v>441</v>
      </c>
      <c r="R117" s="52" t="s">
        <v>441</v>
      </c>
      <c r="S117" s="52" t="s">
        <v>441</v>
      </c>
      <c r="T117" s="52" t="s">
        <v>441</v>
      </c>
      <c r="U117" s="52" t="s">
        <v>441</v>
      </c>
      <c r="V117" s="52" t="s">
        <v>441</v>
      </c>
      <c r="W117" s="52" t="s">
        <v>441</v>
      </c>
      <c r="X117" s="52" t="s">
        <v>441</v>
      </c>
      <c r="Y117" s="52" t="s">
        <v>441</v>
      </c>
      <c r="Z117" s="52" t="s">
        <v>441</v>
      </c>
      <c r="AA117" s="52" t="s">
        <v>441</v>
      </c>
      <c r="AB117" s="52" t="s">
        <v>441</v>
      </c>
      <c r="AC117" s="52" t="s">
        <v>441</v>
      </c>
      <c r="AD117" s="52" t="s">
        <v>441</v>
      </c>
      <c r="AE117" s="33"/>
      <c r="AF117" s="52" t="s">
        <v>441</v>
      </c>
      <c r="AG117" s="52" t="s">
        <v>441</v>
      </c>
      <c r="AH117" s="52" t="s">
        <v>441</v>
      </c>
      <c r="AI117" s="52" t="s">
        <v>441</v>
      </c>
      <c r="AJ117" s="52" t="s">
        <v>441</v>
      </c>
      <c r="AK117" s="52" t="s">
        <v>441</v>
      </c>
      <c r="AL117" s="120"/>
    </row>
    <row r="118" spans="1:38" ht="26.45" hidden="1" customHeight="1" thickBot="1" x14ac:dyDescent="0.25">
      <c r="A118" s="49" t="s">
        <v>262</v>
      </c>
      <c r="B118" s="49" t="s">
        <v>273</v>
      </c>
      <c r="C118" s="55" t="s">
        <v>408</v>
      </c>
      <c r="D118" s="51"/>
      <c r="E118" s="52" t="s">
        <v>441</v>
      </c>
      <c r="F118" s="52" t="s">
        <v>441</v>
      </c>
      <c r="G118" s="52" t="s">
        <v>441</v>
      </c>
      <c r="H118" s="52" t="s">
        <v>441</v>
      </c>
      <c r="I118" s="52" t="s">
        <v>441</v>
      </c>
      <c r="J118" s="52" t="s">
        <v>441</v>
      </c>
      <c r="K118" s="52" t="s">
        <v>441</v>
      </c>
      <c r="L118" s="52" t="s">
        <v>441</v>
      </c>
      <c r="M118" s="52" t="s">
        <v>441</v>
      </c>
      <c r="N118" s="52" t="s">
        <v>441</v>
      </c>
      <c r="O118" s="52" t="s">
        <v>441</v>
      </c>
      <c r="P118" s="52" t="s">
        <v>441</v>
      </c>
      <c r="Q118" s="52" t="s">
        <v>441</v>
      </c>
      <c r="R118" s="52" t="s">
        <v>441</v>
      </c>
      <c r="S118" s="52" t="s">
        <v>441</v>
      </c>
      <c r="T118" s="52" t="s">
        <v>441</v>
      </c>
      <c r="U118" s="52" t="s">
        <v>441</v>
      </c>
      <c r="V118" s="52" t="s">
        <v>441</v>
      </c>
      <c r="W118" s="52" t="s">
        <v>441</v>
      </c>
      <c r="X118" s="52" t="s">
        <v>441</v>
      </c>
      <c r="Y118" s="52" t="s">
        <v>441</v>
      </c>
      <c r="Z118" s="52" t="s">
        <v>441</v>
      </c>
      <c r="AA118" s="52" t="s">
        <v>441</v>
      </c>
      <c r="AB118" s="52" t="s">
        <v>441</v>
      </c>
      <c r="AC118" s="52" t="s">
        <v>441</v>
      </c>
      <c r="AD118" s="52" t="s">
        <v>441</v>
      </c>
      <c r="AE118" s="33"/>
      <c r="AF118" s="52" t="s">
        <v>441</v>
      </c>
      <c r="AG118" s="52" t="s">
        <v>441</v>
      </c>
      <c r="AH118" s="52" t="s">
        <v>441</v>
      </c>
      <c r="AI118" s="52" t="s">
        <v>441</v>
      </c>
      <c r="AJ118" s="52" t="s">
        <v>441</v>
      </c>
      <c r="AK118" s="52" t="s">
        <v>441</v>
      </c>
      <c r="AL118" s="120"/>
    </row>
    <row r="119" spans="1:38" ht="26.45" hidden="1" customHeight="1" thickBot="1" x14ac:dyDescent="0.25">
      <c r="A119" s="49" t="s">
        <v>262</v>
      </c>
      <c r="B119" s="49" t="s">
        <v>274</v>
      </c>
      <c r="C119" s="50" t="s">
        <v>275</v>
      </c>
      <c r="D119" s="51"/>
      <c r="E119" s="52" t="s">
        <v>441</v>
      </c>
      <c r="F119" s="52" t="s">
        <v>441</v>
      </c>
      <c r="G119" s="52" t="s">
        <v>441</v>
      </c>
      <c r="H119" s="52" t="s">
        <v>441</v>
      </c>
      <c r="I119" s="52">
        <v>2.6595708389850372E-3</v>
      </c>
      <c r="J119" s="52">
        <v>6.271714585268276E-2</v>
      </c>
      <c r="K119" s="52">
        <v>6.271714585268276E-2</v>
      </c>
      <c r="L119" s="52" t="s">
        <v>441</v>
      </c>
      <c r="M119" s="52" t="s">
        <v>441</v>
      </c>
      <c r="N119" s="52" t="s">
        <v>441</v>
      </c>
      <c r="O119" s="52" t="s">
        <v>441</v>
      </c>
      <c r="P119" s="52" t="s">
        <v>441</v>
      </c>
      <c r="Q119" s="52" t="s">
        <v>441</v>
      </c>
      <c r="R119" s="52" t="s">
        <v>441</v>
      </c>
      <c r="S119" s="52" t="s">
        <v>441</v>
      </c>
      <c r="T119" s="52" t="s">
        <v>441</v>
      </c>
      <c r="U119" s="52" t="s">
        <v>441</v>
      </c>
      <c r="V119" s="52" t="s">
        <v>441</v>
      </c>
      <c r="W119" s="52" t="s">
        <v>441</v>
      </c>
      <c r="X119" s="52" t="s">
        <v>441</v>
      </c>
      <c r="Y119" s="52" t="s">
        <v>441</v>
      </c>
      <c r="Z119" s="52" t="s">
        <v>441</v>
      </c>
      <c r="AA119" s="52" t="s">
        <v>441</v>
      </c>
      <c r="AB119" s="52" t="s">
        <v>441</v>
      </c>
      <c r="AC119" s="52" t="s">
        <v>441</v>
      </c>
      <c r="AD119" s="52" t="s">
        <v>441</v>
      </c>
      <c r="AE119" s="33"/>
      <c r="AF119" s="52" t="s">
        <v>441</v>
      </c>
      <c r="AG119" s="52" t="s">
        <v>441</v>
      </c>
      <c r="AH119" s="52" t="s">
        <v>441</v>
      </c>
      <c r="AI119" s="52" t="s">
        <v>441</v>
      </c>
      <c r="AJ119" s="52" t="s">
        <v>441</v>
      </c>
      <c r="AK119" s="52">
        <v>108472.87107416279</v>
      </c>
      <c r="AL119" s="120" t="s">
        <v>432</v>
      </c>
    </row>
    <row r="120" spans="1:38" ht="26.45" hidden="1" customHeight="1" thickBot="1" x14ac:dyDescent="0.25">
      <c r="A120" s="49" t="s">
        <v>262</v>
      </c>
      <c r="B120" s="49" t="s">
        <v>276</v>
      </c>
      <c r="C120" s="50" t="s">
        <v>277</v>
      </c>
      <c r="D120" s="51"/>
      <c r="E120" s="52" t="s">
        <v>441</v>
      </c>
      <c r="F120" s="52" t="s">
        <v>441</v>
      </c>
      <c r="G120" s="52" t="s">
        <v>441</v>
      </c>
      <c r="H120" s="52" t="s">
        <v>441</v>
      </c>
      <c r="I120" s="52" t="s">
        <v>441</v>
      </c>
      <c r="J120" s="52" t="s">
        <v>441</v>
      </c>
      <c r="K120" s="52" t="s">
        <v>441</v>
      </c>
      <c r="L120" s="52" t="s">
        <v>441</v>
      </c>
      <c r="M120" s="52" t="s">
        <v>441</v>
      </c>
      <c r="N120" s="52" t="s">
        <v>441</v>
      </c>
      <c r="O120" s="52" t="s">
        <v>441</v>
      </c>
      <c r="P120" s="52" t="s">
        <v>441</v>
      </c>
      <c r="Q120" s="52" t="s">
        <v>441</v>
      </c>
      <c r="R120" s="52" t="s">
        <v>441</v>
      </c>
      <c r="S120" s="52" t="s">
        <v>441</v>
      </c>
      <c r="T120" s="52" t="s">
        <v>441</v>
      </c>
      <c r="U120" s="52" t="s">
        <v>441</v>
      </c>
      <c r="V120" s="52" t="s">
        <v>441</v>
      </c>
      <c r="W120" s="52" t="s">
        <v>441</v>
      </c>
      <c r="X120" s="52" t="s">
        <v>441</v>
      </c>
      <c r="Y120" s="52" t="s">
        <v>441</v>
      </c>
      <c r="Z120" s="52" t="s">
        <v>441</v>
      </c>
      <c r="AA120" s="52" t="s">
        <v>441</v>
      </c>
      <c r="AB120" s="52" t="s">
        <v>441</v>
      </c>
      <c r="AC120" s="52" t="s">
        <v>441</v>
      </c>
      <c r="AD120" s="52" t="s">
        <v>441</v>
      </c>
      <c r="AE120" s="33"/>
      <c r="AF120" s="52" t="s">
        <v>441</v>
      </c>
      <c r="AG120" s="52" t="s">
        <v>441</v>
      </c>
      <c r="AH120" s="52" t="s">
        <v>441</v>
      </c>
      <c r="AI120" s="52" t="s">
        <v>441</v>
      </c>
      <c r="AJ120" s="52" t="s">
        <v>441</v>
      </c>
      <c r="AK120" s="52" t="s">
        <v>441</v>
      </c>
      <c r="AL120" s="120"/>
    </row>
    <row r="121" spans="1:38" ht="26.45" hidden="1" customHeight="1" thickBot="1" x14ac:dyDescent="0.25">
      <c r="A121" s="49" t="s">
        <v>262</v>
      </c>
      <c r="B121" s="49" t="s">
        <v>278</v>
      </c>
      <c r="C121" s="55" t="s">
        <v>279</v>
      </c>
      <c r="D121" s="52"/>
      <c r="E121" s="52" t="s">
        <v>441</v>
      </c>
      <c r="F121" s="52">
        <v>1.084728710741628E-2</v>
      </c>
      <c r="G121" s="52" t="s">
        <v>441</v>
      </c>
      <c r="H121" s="52" t="s">
        <v>441</v>
      </c>
      <c r="I121" s="52" t="s">
        <v>441</v>
      </c>
      <c r="J121" s="52" t="s">
        <v>441</v>
      </c>
      <c r="K121" s="52" t="s">
        <v>441</v>
      </c>
      <c r="L121" s="52" t="s">
        <v>441</v>
      </c>
      <c r="M121" s="52" t="s">
        <v>441</v>
      </c>
      <c r="N121" s="52" t="s">
        <v>441</v>
      </c>
      <c r="O121" s="52" t="s">
        <v>441</v>
      </c>
      <c r="P121" s="52" t="s">
        <v>441</v>
      </c>
      <c r="Q121" s="52" t="s">
        <v>441</v>
      </c>
      <c r="R121" s="52" t="s">
        <v>441</v>
      </c>
      <c r="S121" s="52" t="s">
        <v>441</v>
      </c>
      <c r="T121" s="52" t="s">
        <v>441</v>
      </c>
      <c r="U121" s="52" t="s">
        <v>441</v>
      </c>
      <c r="V121" s="52" t="s">
        <v>441</v>
      </c>
      <c r="W121" s="52" t="s">
        <v>441</v>
      </c>
      <c r="X121" s="52" t="s">
        <v>441</v>
      </c>
      <c r="Y121" s="52" t="s">
        <v>441</v>
      </c>
      <c r="Z121" s="52" t="s">
        <v>441</v>
      </c>
      <c r="AA121" s="52" t="s">
        <v>441</v>
      </c>
      <c r="AB121" s="52" t="s">
        <v>441</v>
      </c>
      <c r="AC121" s="52" t="s">
        <v>441</v>
      </c>
      <c r="AD121" s="52" t="s">
        <v>441</v>
      </c>
      <c r="AE121" s="33"/>
      <c r="AF121" s="52" t="s">
        <v>441</v>
      </c>
      <c r="AG121" s="52" t="s">
        <v>441</v>
      </c>
      <c r="AH121" s="52" t="s">
        <v>441</v>
      </c>
      <c r="AI121" s="52" t="s">
        <v>441</v>
      </c>
      <c r="AJ121" s="52" t="s">
        <v>441</v>
      </c>
      <c r="AK121" s="52" t="s">
        <v>441</v>
      </c>
      <c r="AL121" s="120"/>
    </row>
    <row r="122" spans="1:38" ht="26.45" hidden="1" customHeight="1" thickBot="1" x14ac:dyDescent="0.25">
      <c r="A122" s="49" t="s">
        <v>262</v>
      </c>
      <c r="B122" s="64" t="s">
        <v>281</v>
      </c>
      <c r="C122" s="65" t="s">
        <v>282</v>
      </c>
      <c r="D122" s="51"/>
      <c r="E122" s="52" t="s">
        <v>441</v>
      </c>
      <c r="F122" s="52" t="s">
        <v>441</v>
      </c>
      <c r="G122" s="52" t="s">
        <v>441</v>
      </c>
      <c r="H122" s="52" t="s">
        <v>441</v>
      </c>
      <c r="I122" s="52" t="s">
        <v>441</v>
      </c>
      <c r="J122" s="52" t="s">
        <v>441</v>
      </c>
      <c r="K122" s="52" t="s">
        <v>441</v>
      </c>
      <c r="L122" s="52" t="s">
        <v>441</v>
      </c>
      <c r="M122" s="52" t="s">
        <v>441</v>
      </c>
      <c r="N122" s="52" t="s">
        <v>441</v>
      </c>
      <c r="O122" s="52" t="s">
        <v>441</v>
      </c>
      <c r="P122" s="52" t="s">
        <v>441</v>
      </c>
      <c r="Q122" s="52" t="s">
        <v>441</v>
      </c>
      <c r="R122" s="52" t="s">
        <v>441</v>
      </c>
      <c r="S122" s="52" t="s">
        <v>441</v>
      </c>
      <c r="T122" s="52" t="s">
        <v>441</v>
      </c>
      <c r="U122" s="52" t="s">
        <v>441</v>
      </c>
      <c r="V122" s="52" t="s">
        <v>441</v>
      </c>
      <c r="W122" s="52" t="s">
        <v>441</v>
      </c>
      <c r="X122" s="52" t="s">
        <v>441</v>
      </c>
      <c r="Y122" s="52" t="s">
        <v>441</v>
      </c>
      <c r="Z122" s="52" t="s">
        <v>441</v>
      </c>
      <c r="AA122" s="52" t="s">
        <v>441</v>
      </c>
      <c r="AB122" s="52" t="s">
        <v>441</v>
      </c>
      <c r="AC122" s="52" t="s">
        <v>441</v>
      </c>
      <c r="AD122" s="52" t="s">
        <v>441</v>
      </c>
      <c r="AE122" s="33"/>
      <c r="AF122" s="52" t="s">
        <v>441</v>
      </c>
      <c r="AG122" s="52" t="s">
        <v>441</v>
      </c>
      <c r="AH122" s="52" t="s">
        <v>441</v>
      </c>
      <c r="AI122" s="52" t="s">
        <v>441</v>
      </c>
      <c r="AJ122" s="52" t="s">
        <v>441</v>
      </c>
      <c r="AK122" s="52" t="s">
        <v>441</v>
      </c>
      <c r="AL122" s="120"/>
    </row>
    <row r="123" spans="1:38" ht="26.45" hidden="1"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hidden="1"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hidden="1" customHeight="1" thickBot="1" x14ac:dyDescent="0.25">
      <c r="A125" s="49" t="s">
        <v>287</v>
      </c>
      <c r="B125" s="49" t="s">
        <v>288</v>
      </c>
      <c r="C125" s="50" t="s">
        <v>289</v>
      </c>
      <c r="D125" s="51"/>
      <c r="E125" s="52" t="s">
        <v>441</v>
      </c>
      <c r="F125" s="52">
        <v>2.587637670628298E-2</v>
      </c>
      <c r="G125" s="52" t="s">
        <v>441</v>
      </c>
      <c r="H125" s="52" t="s">
        <v>441</v>
      </c>
      <c r="I125" s="52">
        <v>4.1982354479999997E-6</v>
      </c>
      <c r="J125" s="52">
        <v>2.7861017063999996E-5</v>
      </c>
      <c r="K125" s="52">
        <v>5.8902515527999995E-5</v>
      </c>
      <c r="L125" s="52" t="s">
        <v>441</v>
      </c>
      <c r="M125" s="52" t="s">
        <v>441</v>
      </c>
      <c r="N125" s="52" t="s">
        <v>441</v>
      </c>
      <c r="O125" s="52" t="s">
        <v>441</v>
      </c>
      <c r="P125" s="52" t="s">
        <v>441</v>
      </c>
      <c r="Q125" s="52" t="s">
        <v>441</v>
      </c>
      <c r="R125" s="52" t="s">
        <v>441</v>
      </c>
      <c r="S125" s="52" t="s">
        <v>441</v>
      </c>
      <c r="T125" s="52" t="s">
        <v>441</v>
      </c>
      <c r="U125" s="52" t="s">
        <v>441</v>
      </c>
      <c r="V125" s="52" t="s">
        <v>441</v>
      </c>
      <c r="W125" s="52" t="s">
        <v>441</v>
      </c>
      <c r="X125" s="52" t="s">
        <v>441</v>
      </c>
      <c r="Y125" s="52" t="s">
        <v>441</v>
      </c>
      <c r="Z125" s="52" t="s">
        <v>441</v>
      </c>
      <c r="AA125" s="52" t="s">
        <v>441</v>
      </c>
      <c r="AB125" s="52" t="s">
        <v>441</v>
      </c>
      <c r="AC125" s="52" t="s">
        <v>441</v>
      </c>
      <c r="AD125" s="52" t="s">
        <v>441</v>
      </c>
      <c r="AE125" s="33"/>
      <c r="AF125" s="52" t="s">
        <v>441</v>
      </c>
      <c r="AG125" s="52" t="s">
        <v>441</v>
      </c>
      <c r="AH125" s="52" t="s">
        <v>441</v>
      </c>
      <c r="AI125" s="52" t="s">
        <v>441</v>
      </c>
      <c r="AJ125" s="52" t="s">
        <v>441</v>
      </c>
      <c r="AK125" s="52">
        <v>127.219256</v>
      </c>
      <c r="AL125" s="120" t="s">
        <v>433</v>
      </c>
    </row>
    <row r="126" spans="1:38" ht="26.45" hidden="1" customHeight="1" thickBot="1" x14ac:dyDescent="0.25">
      <c r="A126" s="49" t="s">
        <v>287</v>
      </c>
      <c r="B126" s="49" t="s">
        <v>290</v>
      </c>
      <c r="C126" s="50" t="s">
        <v>291</v>
      </c>
      <c r="D126" s="51"/>
      <c r="E126" s="52" t="s">
        <v>441</v>
      </c>
      <c r="F126" s="52" t="s">
        <v>441</v>
      </c>
      <c r="G126" s="52" t="s">
        <v>441</v>
      </c>
      <c r="H126" s="52">
        <v>2.9213193599999998E-3</v>
      </c>
      <c r="I126" s="52" t="s">
        <v>441</v>
      </c>
      <c r="J126" s="52" t="s">
        <v>441</v>
      </c>
      <c r="K126" s="52" t="s">
        <v>441</v>
      </c>
      <c r="L126" s="52" t="s">
        <v>441</v>
      </c>
      <c r="M126" s="52">
        <v>6.8164118399999998E-3</v>
      </c>
      <c r="N126" s="52" t="s">
        <v>441</v>
      </c>
      <c r="O126" s="52" t="s">
        <v>441</v>
      </c>
      <c r="P126" s="52" t="s">
        <v>441</v>
      </c>
      <c r="Q126" s="52" t="s">
        <v>441</v>
      </c>
      <c r="R126" s="52" t="s">
        <v>441</v>
      </c>
      <c r="S126" s="52" t="s">
        <v>441</v>
      </c>
      <c r="T126" s="52" t="s">
        <v>441</v>
      </c>
      <c r="U126" s="52" t="s">
        <v>441</v>
      </c>
      <c r="V126" s="52" t="s">
        <v>441</v>
      </c>
      <c r="W126" s="52" t="s">
        <v>441</v>
      </c>
      <c r="X126" s="52" t="s">
        <v>441</v>
      </c>
      <c r="Y126" s="52" t="s">
        <v>441</v>
      </c>
      <c r="Z126" s="52" t="s">
        <v>441</v>
      </c>
      <c r="AA126" s="52" t="s">
        <v>441</v>
      </c>
      <c r="AB126" s="52" t="s">
        <v>441</v>
      </c>
      <c r="AC126" s="52" t="s">
        <v>441</v>
      </c>
      <c r="AD126" s="52" t="s">
        <v>441</v>
      </c>
      <c r="AE126" s="33"/>
      <c r="AF126" s="52" t="s">
        <v>441</v>
      </c>
      <c r="AG126" s="52" t="s">
        <v>441</v>
      </c>
      <c r="AH126" s="52" t="s">
        <v>441</v>
      </c>
      <c r="AI126" s="52" t="s">
        <v>441</v>
      </c>
      <c r="AJ126" s="52" t="s">
        <v>441</v>
      </c>
      <c r="AK126" s="52">
        <v>12.172163999999999</v>
      </c>
      <c r="AL126" s="120" t="s">
        <v>437</v>
      </c>
    </row>
    <row r="127" spans="1:38" ht="26.45" hidden="1" customHeight="1" thickBot="1" x14ac:dyDescent="0.25">
      <c r="A127" s="49" t="s">
        <v>287</v>
      </c>
      <c r="B127" s="49" t="s">
        <v>292</v>
      </c>
      <c r="C127" s="50" t="s">
        <v>293</v>
      </c>
      <c r="D127" s="51"/>
      <c r="E127" s="52" t="s">
        <v>441</v>
      </c>
      <c r="F127" s="52" t="s">
        <v>441</v>
      </c>
      <c r="G127" s="52" t="s">
        <v>441</v>
      </c>
      <c r="H127" s="52" t="s">
        <v>443</v>
      </c>
      <c r="I127" s="52" t="s">
        <v>441</v>
      </c>
      <c r="J127" s="52" t="s">
        <v>441</v>
      </c>
      <c r="K127" s="52" t="s">
        <v>441</v>
      </c>
      <c r="L127" s="52" t="s">
        <v>441</v>
      </c>
      <c r="M127" s="52" t="s">
        <v>441</v>
      </c>
      <c r="N127" s="52" t="s">
        <v>441</v>
      </c>
      <c r="O127" s="52" t="s">
        <v>441</v>
      </c>
      <c r="P127" s="52" t="s">
        <v>441</v>
      </c>
      <c r="Q127" s="52" t="s">
        <v>441</v>
      </c>
      <c r="R127" s="52" t="s">
        <v>441</v>
      </c>
      <c r="S127" s="52" t="s">
        <v>441</v>
      </c>
      <c r="T127" s="52" t="s">
        <v>441</v>
      </c>
      <c r="U127" s="52" t="s">
        <v>441</v>
      </c>
      <c r="V127" s="52" t="s">
        <v>441</v>
      </c>
      <c r="W127" s="52" t="s">
        <v>441</v>
      </c>
      <c r="X127" s="52" t="s">
        <v>441</v>
      </c>
      <c r="Y127" s="52" t="s">
        <v>441</v>
      </c>
      <c r="Z127" s="52" t="s">
        <v>441</v>
      </c>
      <c r="AA127" s="52" t="s">
        <v>441</v>
      </c>
      <c r="AB127" s="52" t="s">
        <v>441</v>
      </c>
      <c r="AC127" s="52" t="s">
        <v>441</v>
      </c>
      <c r="AD127" s="52" t="s">
        <v>441</v>
      </c>
      <c r="AE127" s="33"/>
      <c r="AF127" s="52" t="s">
        <v>441</v>
      </c>
      <c r="AG127" s="52" t="s">
        <v>441</v>
      </c>
      <c r="AH127" s="52" t="s">
        <v>441</v>
      </c>
      <c r="AI127" s="52" t="s">
        <v>441</v>
      </c>
      <c r="AJ127" s="52" t="s">
        <v>441</v>
      </c>
      <c r="AK127" s="52" t="s">
        <v>443</v>
      </c>
      <c r="AL127" s="120" t="s">
        <v>425</v>
      </c>
    </row>
    <row r="128" spans="1:38" ht="26.45" hidden="1" customHeight="1" thickBot="1" x14ac:dyDescent="0.25">
      <c r="A128" s="49" t="s">
        <v>287</v>
      </c>
      <c r="B128" s="53" t="s">
        <v>294</v>
      </c>
      <c r="C128" s="55" t="s">
        <v>295</v>
      </c>
      <c r="D128" s="51"/>
      <c r="E128" s="52">
        <v>5.2699999999999997E-2</v>
      </c>
      <c r="F128" s="52">
        <v>5.091796531079999E-5</v>
      </c>
      <c r="G128" s="52">
        <v>2.0119999999999999E-3</v>
      </c>
      <c r="H128" s="52">
        <v>2.5890490835999996E-5</v>
      </c>
      <c r="I128" s="52">
        <v>1.3199999999999998E-4</v>
      </c>
      <c r="J128" s="52">
        <v>1.3199999999999998E-4</v>
      </c>
      <c r="K128" s="52">
        <v>1.3199999999999998E-4</v>
      </c>
      <c r="L128" s="52">
        <v>4.6199999999999998E-6</v>
      </c>
      <c r="M128" s="52">
        <v>2.3099999999999998E-4</v>
      </c>
      <c r="N128" s="52">
        <v>5.0054948949599992E-4</v>
      </c>
      <c r="O128" s="52">
        <v>3.9698752615199991E-5</v>
      </c>
      <c r="P128" s="52">
        <v>1.6224707590559997E-4</v>
      </c>
      <c r="Q128" s="52">
        <v>5.3507014394399993E-5</v>
      </c>
      <c r="R128" s="52">
        <v>1.4153468323679994E-4</v>
      </c>
      <c r="S128" s="52">
        <v>1.1823324148439997E-4</v>
      </c>
      <c r="T128" s="52">
        <v>1.8641153401919997E-4</v>
      </c>
      <c r="U128" s="52">
        <v>1.0097291426039997E-4</v>
      </c>
      <c r="V128" s="52">
        <v>2.1143900849399997E-4</v>
      </c>
      <c r="W128" s="52">
        <v>4.5308358962999995E-4</v>
      </c>
      <c r="X128" s="52">
        <v>7.2493374340799993E-8</v>
      </c>
      <c r="Y128" s="52">
        <v>1.5447992865479998E-7</v>
      </c>
      <c r="Z128" s="52">
        <v>8.1986554313999999E-8</v>
      </c>
      <c r="AA128" s="52">
        <v>1.0010989789919998E-7</v>
      </c>
      <c r="AB128" s="52">
        <v>4.0906975520879993E-7</v>
      </c>
      <c r="AC128" s="52">
        <v>3.9008339526239996E-4</v>
      </c>
      <c r="AD128" s="52">
        <v>2.9342556280799996E-8</v>
      </c>
      <c r="AE128" s="33"/>
      <c r="AF128" s="52" t="s">
        <v>441</v>
      </c>
      <c r="AG128" s="52" t="s">
        <v>441</v>
      </c>
      <c r="AH128" s="52" t="s">
        <v>441</v>
      </c>
      <c r="AI128" s="52" t="s">
        <v>441</v>
      </c>
      <c r="AJ128" s="52" t="s">
        <v>441</v>
      </c>
      <c r="AK128" s="52">
        <v>8.6301636119999987</v>
      </c>
      <c r="AL128" s="120" t="s">
        <v>299</v>
      </c>
    </row>
    <row r="129" spans="1:38" ht="26.45" hidden="1" customHeight="1" thickBot="1" x14ac:dyDescent="0.25">
      <c r="A129" s="49" t="s">
        <v>287</v>
      </c>
      <c r="B129" s="53" t="s">
        <v>297</v>
      </c>
      <c r="C129" s="61" t="s">
        <v>298</v>
      </c>
      <c r="D129" s="51"/>
      <c r="E129" s="52" t="s">
        <v>442</v>
      </c>
      <c r="F129" s="52">
        <v>9.1709458000000001E-3</v>
      </c>
      <c r="G129" s="52" t="s">
        <v>442</v>
      </c>
      <c r="H129" s="52" t="s">
        <v>441</v>
      </c>
      <c r="I129" s="52" t="s">
        <v>442</v>
      </c>
      <c r="J129" s="52" t="s">
        <v>442</v>
      </c>
      <c r="K129" s="52" t="s">
        <v>442</v>
      </c>
      <c r="L129" s="52" t="s">
        <v>442</v>
      </c>
      <c r="M129" s="52" t="s">
        <v>442</v>
      </c>
      <c r="N129" s="52">
        <v>1.6111121000000003E-3</v>
      </c>
      <c r="O129" s="52">
        <v>1.239317E-4</v>
      </c>
      <c r="P129" s="52">
        <v>6.9401751999999999E-5</v>
      </c>
      <c r="Q129" s="52">
        <v>1.9829072E-5</v>
      </c>
      <c r="R129" s="52" t="s">
        <v>441</v>
      </c>
      <c r="S129" s="52" t="s">
        <v>441</v>
      </c>
      <c r="T129" s="52">
        <v>1.7350438000000002E-4</v>
      </c>
      <c r="U129" s="52" t="s">
        <v>441</v>
      </c>
      <c r="V129" s="52" t="s">
        <v>441</v>
      </c>
      <c r="W129" s="52">
        <v>1.239317E-2</v>
      </c>
      <c r="X129" s="52" t="s">
        <v>441</v>
      </c>
      <c r="Y129" s="52" t="s">
        <v>441</v>
      </c>
      <c r="Z129" s="52" t="s">
        <v>441</v>
      </c>
      <c r="AA129" s="52" t="s">
        <v>441</v>
      </c>
      <c r="AB129" s="52">
        <v>2.478634E-5</v>
      </c>
      <c r="AC129" s="52">
        <v>2.478634E-3</v>
      </c>
      <c r="AD129" s="52" t="s">
        <v>441</v>
      </c>
      <c r="AE129" s="33"/>
      <c r="AF129" s="52" t="s">
        <v>441</v>
      </c>
      <c r="AG129" s="52" t="s">
        <v>441</v>
      </c>
      <c r="AH129" s="52" t="s">
        <v>441</v>
      </c>
      <c r="AI129" s="52" t="s">
        <v>441</v>
      </c>
      <c r="AJ129" s="52" t="s">
        <v>441</v>
      </c>
      <c r="AK129" s="52">
        <v>1.239317</v>
      </c>
      <c r="AL129" s="120" t="s">
        <v>299</v>
      </c>
    </row>
    <row r="130" spans="1:38" ht="26.45" hidden="1" customHeight="1" thickBot="1" x14ac:dyDescent="0.25">
      <c r="A130" s="49" t="s">
        <v>287</v>
      </c>
      <c r="B130" s="53" t="s">
        <v>300</v>
      </c>
      <c r="C130" s="67" t="s">
        <v>301</v>
      </c>
      <c r="D130" s="51"/>
      <c r="E130" s="52" t="s">
        <v>442</v>
      </c>
      <c r="F130" s="52">
        <v>9.9505238712000021E-3</v>
      </c>
      <c r="G130" s="52" t="s">
        <v>442</v>
      </c>
      <c r="H130" s="52" t="s">
        <v>441</v>
      </c>
      <c r="I130" s="52" t="s">
        <v>442</v>
      </c>
      <c r="J130" s="52" t="s">
        <v>442</v>
      </c>
      <c r="K130" s="52" t="s">
        <v>442</v>
      </c>
      <c r="L130" s="52" t="s">
        <v>442</v>
      </c>
      <c r="M130" s="52" t="s">
        <v>442</v>
      </c>
      <c r="N130" s="52">
        <v>1.7480650044000001E-3</v>
      </c>
      <c r="O130" s="52">
        <v>1.344665388E-4</v>
      </c>
      <c r="P130" s="52">
        <v>7.5301261728000007E-5</v>
      </c>
      <c r="Q130" s="52">
        <v>2.1514646208000001E-5</v>
      </c>
      <c r="R130" s="52" t="s">
        <v>441</v>
      </c>
      <c r="S130" s="52" t="s">
        <v>441</v>
      </c>
      <c r="T130" s="52">
        <v>1.8825315432000004E-4</v>
      </c>
      <c r="U130" s="52" t="s">
        <v>441</v>
      </c>
      <c r="V130" s="52" t="s">
        <v>441</v>
      </c>
      <c r="W130" s="52">
        <v>1.3446653880000001E-2</v>
      </c>
      <c r="X130" s="52" t="s">
        <v>441</v>
      </c>
      <c r="Y130" s="52" t="s">
        <v>441</v>
      </c>
      <c r="Z130" s="52" t="s">
        <v>441</v>
      </c>
      <c r="AA130" s="52" t="s">
        <v>441</v>
      </c>
      <c r="AB130" s="52">
        <v>2.6893307760000002E-5</v>
      </c>
      <c r="AC130" s="52">
        <v>2.6893307760000001E-3</v>
      </c>
      <c r="AD130" s="52" t="s">
        <v>441</v>
      </c>
      <c r="AE130" s="33"/>
      <c r="AF130" s="52" t="s">
        <v>441</v>
      </c>
      <c r="AG130" s="52" t="s">
        <v>441</v>
      </c>
      <c r="AH130" s="52" t="s">
        <v>441</v>
      </c>
      <c r="AI130" s="52" t="s">
        <v>441</v>
      </c>
      <c r="AJ130" s="52" t="s">
        <v>441</v>
      </c>
      <c r="AK130" s="52">
        <v>1.3446653880000001</v>
      </c>
      <c r="AL130" s="120" t="s">
        <v>299</v>
      </c>
    </row>
    <row r="131" spans="1:38" ht="26.45" hidden="1" customHeight="1" thickBot="1" x14ac:dyDescent="0.25">
      <c r="A131" s="49" t="s">
        <v>287</v>
      </c>
      <c r="B131" s="53" t="s">
        <v>302</v>
      </c>
      <c r="C131" s="61" t="s">
        <v>303</v>
      </c>
      <c r="D131" s="51"/>
      <c r="E131" s="52" t="s">
        <v>442</v>
      </c>
      <c r="F131" s="52">
        <v>3.9012120000000001E-4</v>
      </c>
      <c r="G131" s="52" t="s">
        <v>442</v>
      </c>
      <c r="H131" s="52" t="s">
        <v>441</v>
      </c>
      <c r="I131" s="52" t="s">
        <v>442</v>
      </c>
      <c r="J131" s="52" t="s">
        <v>442</v>
      </c>
      <c r="K131" s="52" t="s">
        <v>442</v>
      </c>
      <c r="L131" s="52" t="s">
        <v>442</v>
      </c>
      <c r="M131" s="52" t="s">
        <v>442</v>
      </c>
      <c r="N131" s="52" t="s">
        <v>435</v>
      </c>
      <c r="O131" s="52">
        <v>6.6877920000000054E-5</v>
      </c>
      <c r="P131" s="52">
        <v>9.0285192000000086E-4</v>
      </c>
      <c r="Q131" s="52">
        <v>5.5731600000000059E-7</v>
      </c>
      <c r="R131" s="52">
        <v>8.9170560000000095E-6</v>
      </c>
      <c r="S131" s="52">
        <v>1.37099736E-3</v>
      </c>
      <c r="T131" s="52">
        <v>1.6719480000000001E-4</v>
      </c>
      <c r="U131" s="52" t="s">
        <v>441</v>
      </c>
      <c r="V131" s="52" t="s">
        <v>441</v>
      </c>
      <c r="W131" s="52">
        <v>0.22292640000000022</v>
      </c>
      <c r="X131" s="52" t="s">
        <v>441</v>
      </c>
      <c r="Y131" s="52" t="s">
        <v>441</v>
      </c>
      <c r="Z131" s="52" t="s">
        <v>441</v>
      </c>
      <c r="AA131" s="52" t="s">
        <v>441</v>
      </c>
      <c r="AB131" s="52">
        <v>2.2292640000000001E-8</v>
      </c>
      <c r="AC131" s="52">
        <v>5.5731600000000006E-2</v>
      </c>
      <c r="AD131" s="52">
        <v>1.1146320000000001E-2</v>
      </c>
      <c r="AE131" s="33"/>
      <c r="AF131" s="52" t="s">
        <v>441</v>
      </c>
      <c r="AG131" s="52" t="s">
        <v>441</v>
      </c>
      <c r="AH131" s="52" t="s">
        <v>441</v>
      </c>
      <c r="AI131" s="52" t="s">
        <v>441</v>
      </c>
      <c r="AJ131" s="52" t="s">
        <v>441</v>
      </c>
      <c r="AK131" s="52">
        <v>0.55731600000000003</v>
      </c>
      <c r="AL131" s="120" t="s">
        <v>299</v>
      </c>
    </row>
    <row r="132" spans="1:38" ht="26.45" hidden="1" customHeight="1" thickBot="1" x14ac:dyDescent="0.25">
      <c r="A132" s="49" t="s">
        <v>287</v>
      </c>
      <c r="B132" s="53" t="s">
        <v>304</v>
      </c>
      <c r="C132" s="61" t="s">
        <v>305</v>
      </c>
      <c r="D132" s="51"/>
      <c r="E132" s="52" t="s">
        <v>442</v>
      </c>
      <c r="F132" s="52">
        <v>1.294704E-3</v>
      </c>
      <c r="G132" s="52" t="s">
        <v>442</v>
      </c>
      <c r="H132" s="52" t="s">
        <v>441</v>
      </c>
      <c r="I132" s="52" t="s">
        <v>442</v>
      </c>
      <c r="J132" s="52" t="s">
        <v>442</v>
      </c>
      <c r="K132" s="52" t="s">
        <v>442</v>
      </c>
      <c r="L132" s="52" t="s">
        <v>442</v>
      </c>
      <c r="M132" s="52" t="s">
        <v>442</v>
      </c>
      <c r="N132" s="52">
        <v>2.2744800000000002E-4</v>
      </c>
      <c r="O132" s="52">
        <v>1.7496E-5</v>
      </c>
      <c r="P132" s="52">
        <v>9.7977600000000019E-6</v>
      </c>
      <c r="Q132" s="52">
        <v>2.7993600000000004E-6</v>
      </c>
      <c r="R132" s="52" t="s">
        <v>441</v>
      </c>
      <c r="S132" s="52" t="s">
        <v>441</v>
      </c>
      <c r="T132" s="52">
        <v>2.4494400000000004E-5</v>
      </c>
      <c r="U132" s="52" t="s">
        <v>441</v>
      </c>
      <c r="V132" s="52" t="s">
        <v>441</v>
      </c>
      <c r="W132" s="52">
        <v>1.7496E-3</v>
      </c>
      <c r="X132" s="52" t="s">
        <v>441</v>
      </c>
      <c r="Y132" s="52" t="s">
        <v>441</v>
      </c>
      <c r="Z132" s="52" t="s">
        <v>441</v>
      </c>
      <c r="AA132" s="52" t="s">
        <v>441</v>
      </c>
      <c r="AB132" s="52">
        <v>3.4992000000000003E-6</v>
      </c>
      <c r="AC132" s="52">
        <v>3.4992000000000004E-4</v>
      </c>
      <c r="AD132" s="52" t="s">
        <v>441</v>
      </c>
      <c r="AE132" s="33"/>
      <c r="AF132" s="52" t="s">
        <v>441</v>
      </c>
      <c r="AG132" s="52" t="s">
        <v>441</v>
      </c>
      <c r="AH132" s="52" t="s">
        <v>441</v>
      </c>
      <c r="AI132" s="52" t="s">
        <v>441</v>
      </c>
      <c r="AJ132" s="52" t="s">
        <v>441</v>
      </c>
      <c r="AK132" s="52">
        <v>0.17496</v>
      </c>
      <c r="AL132" s="120" t="s">
        <v>426</v>
      </c>
    </row>
    <row r="133" spans="1:38" ht="26.45" hidden="1" customHeight="1" thickBot="1" x14ac:dyDescent="0.25">
      <c r="A133" s="49" t="s">
        <v>287</v>
      </c>
      <c r="B133" s="53" t="s">
        <v>306</v>
      </c>
      <c r="C133" s="61" t="s">
        <v>307</v>
      </c>
      <c r="D133" s="51"/>
      <c r="E133" s="52">
        <v>9.677249999999999E-4</v>
      </c>
      <c r="F133" s="52">
        <v>1.5248999999999997E-5</v>
      </c>
      <c r="G133" s="52">
        <v>1.3254900000000001E-4</v>
      </c>
      <c r="H133" s="52" t="s">
        <v>441</v>
      </c>
      <c r="I133" s="52">
        <v>4.0703100000000007E-5</v>
      </c>
      <c r="J133" s="52">
        <v>4.0703100000000007E-5</v>
      </c>
      <c r="K133" s="52">
        <v>4.5230880000000006E-5</v>
      </c>
      <c r="L133" s="52" t="s">
        <v>441</v>
      </c>
      <c r="M133" s="52">
        <v>1.6422000000000002E-4</v>
      </c>
      <c r="N133" s="52">
        <v>3.5225190000000002E-5</v>
      </c>
      <c r="O133" s="52">
        <v>5.9001900000000008E-6</v>
      </c>
      <c r="P133" s="52">
        <v>1.7477699999999998E-3</v>
      </c>
      <c r="Q133" s="52">
        <v>1.5964530000000001E-5</v>
      </c>
      <c r="R133" s="52">
        <v>1.5905880000000002E-5</v>
      </c>
      <c r="S133" s="52">
        <v>1.4580389999999999E-5</v>
      </c>
      <c r="T133" s="52">
        <v>2.0328089999999999E-5</v>
      </c>
      <c r="U133" s="52">
        <v>2.3201940000000005E-5</v>
      </c>
      <c r="V133" s="52">
        <v>1.8782076000000003E-4</v>
      </c>
      <c r="W133" s="52">
        <v>3.1670999999999995E-5</v>
      </c>
      <c r="X133" s="52">
        <v>1.54836E-8</v>
      </c>
      <c r="Y133" s="52">
        <v>8.4573300000000002E-9</v>
      </c>
      <c r="Z133" s="52">
        <v>7.5541200000000012E-9</v>
      </c>
      <c r="AA133" s="52">
        <v>8.1992699999999995E-9</v>
      </c>
      <c r="AB133" s="52">
        <v>3.9694320000000001E-8</v>
      </c>
      <c r="AC133" s="52">
        <v>1.7594999999999999E-4</v>
      </c>
      <c r="AD133" s="52">
        <v>4.8092999999999991E-4</v>
      </c>
      <c r="AE133" s="33"/>
      <c r="AF133" s="52" t="s">
        <v>441</v>
      </c>
      <c r="AG133" s="52" t="s">
        <v>441</v>
      </c>
      <c r="AH133" s="52" t="s">
        <v>441</v>
      </c>
      <c r="AI133" s="52" t="s">
        <v>441</v>
      </c>
      <c r="AJ133" s="52" t="s">
        <v>441</v>
      </c>
      <c r="AK133" s="52">
        <v>1173</v>
      </c>
      <c r="AL133" s="120" t="s">
        <v>427</v>
      </c>
    </row>
    <row r="134" spans="1:38" ht="26.45" hidden="1"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hidden="1"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441</v>
      </c>
      <c r="AG135" s="52" t="s">
        <v>441</v>
      </c>
      <c r="AH135" s="52" t="s">
        <v>441</v>
      </c>
      <c r="AI135" s="52" t="s">
        <v>441</v>
      </c>
      <c r="AJ135" s="52" t="s">
        <v>441</v>
      </c>
      <c r="AK135" s="52">
        <v>1.7</v>
      </c>
      <c r="AL135" s="120" t="s">
        <v>428</v>
      </c>
    </row>
    <row r="136" spans="1:38" ht="26.45" hidden="1" customHeight="1" thickBot="1" x14ac:dyDescent="0.25">
      <c r="A136" s="49" t="s">
        <v>287</v>
      </c>
      <c r="B136" s="49" t="s">
        <v>312</v>
      </c>
      <c r="C136" s="50" t="s">
        <v>313</v>
      </c>
      <c r="D136" s="51"/>
      <c r="E136" s="52" t="s">
        <v>441</v>
      </c>
      <c r="F136" s="52" t="s">
        <v>443</v>
      </c>
      <c r="G136" s="52" t="s">
        <v>441</v>
      </c>
      <c r="H136" s="52" t="s">
        <v>441</v>
      </c>
      <c r="I136" s="52" t="s">
        <v>441</v>
      </c>
      <c r="J136" s="52" t="s">
        <v>441</v>
      </c>
      <c r="K136" s="52" t="s">
        <v>441</v>
      </c>
      <c r="L136" s="52" t="s">
        <v>441</v>
      </c>
      <c r="M136" s="52" t="s">
        <v>441</v>
      </c>
      <c r="N136" s="52" t="s">
        <v>441</v>
      </c>
      <c r="O136" s="52" t="s">
        <v>441</v>
      </c>
      <c r="P136" s="52" t="s">
        <v>441</v>
      </c>
      <c r="Q136" s="52" t="s">
        <v>441</v>
      </c>
      <c r="R136" s="52" t="s">
        <v>441</v>
      </c>
      <c r="S136" s="52" t="s">
        <v>441</v>
      </c>
      <c r="T136" s="52" t="s">
        <v>441</v>
      </c>
      <c r="U136" s="52" t="s">
        <v>441</v>
      </c>
      <c r="V136" s="52" t="s">
        <v>441</v>
      </c>
      <c r="W136" s="52" t="s">
        <v>441</v>
      </c>
      <c r="X136" s="52" t="s">
        <v>441</v>
      </c>
      <c r="Y136" s="52" t="s">
        <v>441</v>
      </c>
      <c r="Z136" s="52" t="s">
        <v>441</v>
      </c>
      <c r="AA136" s="52" t="s">
        <v>441</v>
      </c>
      <c r="AB136" s="52" t="s">
        <v>441</v>
      </c>
      <c r="AC136" s="52" t="s">
        <v>441</v>
      </c>
      <c r="AD136" s="52" t="s">
        <v>441</v>
      </c>
      <c r="AE136" s="33"/>
      <c r="AF136" s="52" t="s">
        <v>441</v>
      </c>
      <c r="AG136" s="52" t="s">
        <v>441</v>
      </c>
      <c r="AH136" s="52" t="s">
        <v>441</v>
      </c>
      <c r="AI136" s="52" t="s">
        <v>441</v>
      </c>
      <c r="AJ136" s="52" t="s">
        <v>441</v>
      </c>
      <c r="AK136" s="52" t="s">
        <v>443</v>
      </c>
      <c r="AL136" s="120" t="s">
        <v>438</v>
      </c>
    </row>
    <row r="137" spans="1:38" ht="26.45" hidden="1" customHeight="1" thickBot="1" x14ac:dyDescent="0.25">
      <c r="A137" s="49" t="s">
        <v>287</v>
      </c>
      <c r="B137" s="49" t="s">
        <v>314</v>
      </c>
      <c r="C137" s="50" t="s">
        <v>315</v>
      </c>
      <c r="D137" s="51"/>
      <c r="E137" s="52" t="s">
        <v>441</v>
      </c>
      <c r="F137" s="52" t="s">
        <v>443</v>
      </c>
      <c r="G137" s="52" t="s">
        <v>441</v>
      </c>
      <c r="H137" s="52" t="s">
        <v>441</v>
      </c>
      <c r="I137" s="52" t="s">
        <v>441</v>
      </c>
      <c r="J137" s="52" t="s">
        <v>441</v>
      </c>
      <c r="K137" s="52" t="s">
        <v>441</v>
      </c>
      <c r="L137" s="52" t="s">
        <v>441</v>
      </c>
      <c r="M137" s="52" t="s">
        <v>441</v>
      </c>
      <c r="N137" s="52" t="s">
        <v>441</v>
      </c>
      <c r="O137" s="52" t="s">
        <v>441</v>
      </c>
      <c r="P137" s="52" t="s">
        <v>441</v>
      </c>
      <c r="Q137" s="52" t="s">
        <v>441</v>
      </c>
      <c r="R137" s="52" t="s">
        <v>441</v>
      </c>
      <c r="S137" s="52" t="s">
        <v>441</v>
      </c>
      <c r="T137" s="52" t="s">
        <v>441</v>
      </c>
      <c r="U137" s="52" t="s">
        <v>441</v>
      </c>
      <c r="V137" s="52" t="s">
        <v>441</v>
      </c>
      <c r="W137" s="52" t="s">
        <v>441</v>
      </c>
      <c r="X137" s="52" t="s">
        <v>441</v>
      </c>
      <c r="Y137" s="52" t="s">
        <v>441</v>
      </c>
      <c r="Z137" s="52" t="s">
        <v>441</v>
      </c>
      <c r="AA137" s="52" t="s">
        <v>441</v>
      </c>
      <c r="AB137" s="52" t="s">
        <v>441</v>
      </c>
      <c r="AC137" s="52" t="s">
        <v>441</v>
      </c>
      <c r="AD137" s="52" t="s">
        <v>441</v>
      </c>
      <c r="AE137" s="33"/>
      <c r="AF137" s="52" t="s">
        <v>441</v>
      </c>
      <c r="AG137" s="52" t="s">
        <v>441</v>
      </c>
      <c r="AH137" s="52" t="s">
        <v>441</v>
      </c>
      <c r="AI137" s="52" t="s">
        <v>441</v>
      </c>
      <c r="AJ137" s="52" t="s">
        <v>441</v>
      </c>
      <c r="AK137" s="52" t="s">
        <v>443</v>
      </c>
      <c r="AL137" s="120" t="s">
        <v>438</v>
      </c>
    </row>
    <row r="138" spans="1:38" ht="26.45" hidden="1"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hidden="1" customHeight="1" thickBot="1" x14ac:dyDescent="0.25">
      <c r="A139" s="53" t="s">
        <v>287</v>
      </c>
      <c r="B139" s="53" t="s">
        <v>318</v>
      </c>
      <c r="C139" s="55" t="s">
        <v>375</v>
      </c>
      <c r="D139" s="52"/>
      <c r="E139" s="52">
        <v>1.0855120187542972E-3</v>
      </c>
      <c r="F139" s="52">
        <v>5.3151760797057624E-3</v>
      </c>
      <c r="G139" s="52">
        <v>1.5728680046885744E-2</v>
      </c>
      <c r="H139" s="52" t="s">
        <v>441</v>
      </c>
      <c r="I139" s="52">
        <v>6.2181083563316464E-3</v>
      </c>
      <c r="J139" s="52">
        <v>6.2181083563316464E-3</v>
      </c>
      <c r="K139" s="52">
        <v>6.2181083563316464E-3</v>
      </c>
      <c r="L139" s="52" t="s">
        <v>441</v>
      </c>
      <c r="M139" s="52">
        <v>1.7951128590760361E-2</v>
      </c>
      <c r="N139" s="52">
        <v>6.417940768926185E-2</v>
      </c>
      <c r="O139" s="52">
        <v>1.5199521594115258E-4</v>
      </c>
      <c r="P139" s="52">
        <v>1.8960000000000001E-5</v>
      </c>
      <c r="Q139" s="52">
        <v>5.0846562438058631E-5</v>
      </c>
      <c r="R139" s="52">
        <v>3.263128356331646E-4</v>
      </c>
      <c r="S139" s="52">
        <v>2.1803322531830116E-3</v>
      </c>
      <c r="T139" s="52">
        <v>2.1911682625601602E-4</v>
      </c>
      <c r="U139" s="52" t="s">
        <v>441</v>
      </c>
      <c r="V139" s="52">
        <v>0.25041923000687549</v>
      </c>
      <c r="W139" s="52">
        <v>0.16833024037508595</v>
      </c>
      <c r="X139" s="52">
        <v>1.5479633378440842E-3</v>
      </c>
      <c r="Y139" s="52">
        <v>3.118869102881899E-3</v>
      </c>
      <c r="Z139" s="52">
        <v>2.7350691028818989E-3</v>
      </c>
      <c r="AA139" s="52">
        <v>2.2257650184875624E-3</v>
      </c>
      <c r="AB139" s="52">
        <v>9.6276665620954448E-3</v>
      </c>
      <c r="AC139" s="52" t="s">
        <v>441</v>
      </c>
      <c r="AD139" s="52" t="s">
        <v>441</v>
      </c>
      <c r="AE139" s="33"/>
      <c r="AF139" s="52" t="s">
        <v>441</v>
      </c>
      <c r="AG139" s="52" t="s">
        <v>441</v>
      </c>
      <c r="AH139" s="52" t="s">
        <v>441</v>
      </c>
      <c r="AI139" s="52" t="s">
        <v>441</v>
      </c>
      <c r="AJ139" s="52" t="s">
        <v>441</v>
      </c>
      <c r="AK139" s="52" t="s">
        <v>441</v>
      </c>
      <c r="AL139" s="120"/>
    </row>
    <row r="140" spans="1:38" ht="26.45" hidden="1"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441</v>
      </c>
      <c r="AG140" s="52" t="s">
        <v>441</v>
      </c>
      <c r="AH140" s="52" t="s">
        <v>441</v>
      </c>
      <c r="AI140" s="52" t="s">
        <v>441</v>
      </c>
      <c r="AJ140" s="52" t="s">
        <v>441</v>
      </c>
      <c r="AK140" s="52" t="s">
        <v>441</v>
      </c>
      <c r="AL140" s="120"/>
    </row>
    <row r="141" spans="1:38" s="5" customFormat="1" ht="37.5" hidden="1" customHeight="1" thickBot="1" x14ac:dyDescent="0.25">
      <c r="A141" s="68"/>
      <c r="B141" s="69" t="s">
        <v>322</v>
      </c>
      <c r="C141" s="70" t="s">
        <v>386</v>
      </c>
      <c r="D141" s="68" t="s">
        <v>142</v>
      </c>
      <c r="E141" s="114">
        <f>SUM(E14:E140)</f>
        <v>13.785949370224344</v>
      </c>
      <c r="F141" s="68">
        <f>SUM(F14:F140)</f>
        <v>4.6547806254432249</v>
      </c>
      <c r="G141" s="115">
        <f t="shared" ref="G141:AD141" si="0">SUM(G14:G140)</f>
        <v>46.415741169748458</v>
      </c>
      <c r="H141" s="68">
        <f>SUM(H14:H140)</f>
        <v>4.5422552354104964</v>
      </c>
      <c r="I141" s="115">
        <f t="shared" si="0"/>
        <v>1.0969619407829081</v>
      </c>
      <c r="J141" s="68">
        <f t="shared" si="0"/>
        <v>2.3178112394429018</v>
      </c>
      <c r="K141" s="68">
        <f t="shared" si="0"/>
        <v>4.4507573283810222</v>
      </c>
      <c r="L141" s="68">
        <f t="shared" si="0"/>
        <v>8.9305320784163492E-2</v>
      </c>
      <c r="M141" s="116">
        <f t="shared" si="0"/>
        <v>107.47453716295048</v>
      </c>
      <c r="N141" s="68">
        <f t="shared" si="0"/>
        <v>0.80934643891451075</v>
      </c>
      <c r="O141" s="68">
        <f t="shared" si="0"/>
        <v>0.13414254501818523</v>
      </c>
      <c r="P141" s="68">
        <f t="shared" si="0"/>
        <v>1.0134416195766906E-2</v>
      </c>
      <c r="Q141" s="68">
        <f t="shared" si="0"/>
        <v>0.14600439885957706</v>
      </c>
      <c r="R141" s="68">
        <f>SUM(R14:R140)</f>
        <v>0.23490670978187422</v>
      </c>
      <c r="S141" s="68">
        <f t="shared" si="0"/>
        <v>3.3174884282481045</v>
      </c>
      <c r="T141" s="68">
        <f t="shared" si="0"/>
        <v>1.9081553582442174</v>
      </c>
      <c r="U141" s="68">
        <f t="shared" si="0"/>
        <v>1.9809474859250106E-2</v>
      </c>
      <c r="V141" s="68">
        <f t="shared" si="0"/>
        <v>5.9090236857174361</v>
      </c>
      <c r="W141" s="68">
        <f t="shared" si="0"/>
        <v>0.80111954170839472</v>
      </c>
      <c r="X141" s="68">
        <f t="shared" si="0"/>
        <v>1.3666010754978393E-2</v>
      </c>
      <c r="Y141" s="68">
        <f t="shared" si="0"/>
        <v>4.1937824782271503E-2</v>
      </c>
      <c r="Z141" s="117">
        <f t="shared" si="0"/>
        <v>2.5709301052030238E-2</v>
      </c>
      <c r="AA141" s="68">
        <f t="shared" si="0"/>
        <v>1.187537121392624E-2</v>
      </c>
      <c r="AB141" s="116">
        <f t="shared" si="0"/>
        <v>9.3243708943606368E-2</v>
      </c>
      <c r="AC141" s="68">
        <f t="shared" si="0"/>
        <v>0.11505194175703046</v>
      </c>
      <c r="AD141" s="68">
        <f t="shared" si="0"/>
        <v>1.7610105087624024E-2</v>
      </c>
      <c r="AE141" s="33"/>
      <c r="AF141" s="116"/>
      <c r="AG141" s="68"/>
      <c r="AH141" s="68"/>
      <c r="AI141" s="68"/>
      <c r="AJ141" s="68"/>
      <c r="AK141" s="68"/>
      <c r="AL141" s="121"/>
    </row>
    <row r="142" spans="1:38" ht="15" hidden="1"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hidden="1"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hidden="1"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hidden="1"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hidden="1"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hidden="1"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hidden="1"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hidden="1"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hidden="1"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hidden="1"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hidden="1" customHeight="1" thickBot="1" x14ac:dyDescent="0.25">
      <c r="A152" s="79"/>
      <c r="B152" s="80" t="s">
        <v>365</v>
      </c>
      <c r="C152" s="81" t="s">
        <v>362</v>
      </c>
      <c r="D152" s="79" t="s">
        <v>296</v>
      </c>
      <c r="E152" s="10">
        <f>SUM(E$141, E$151, IF(AND(ISNUMBER(SEARCH($B$4,"AT|BE|CH|GB|IE|LT|LU|NL")),SUM(E$143:E$149)&gt;0),SUM(E$143:E$149)-SUM(E$27:E$33),0))</f>
        <v>13.785949370224344</v>
      </c>
      <c r="F152" s="110">
        <f>SUM(F$141, F$151, IF(AND(ISNUMBER(SEARCH($B$4,"AT|BE|CH|GB|IE|LT|LU|NL")),SUM(F$143:F$149)&gt;0),SUM(F$143:F$149)-SUM(F$27:F$33),0))</f>
        <v>4.6547806254432249</v>
      </c>
      <c r="G152" s="10">
        <f t="shared" ref="G152:AC152" si="1">SUM(G$141, G$151, IF(AND(ISNUMBER(SEARCH($B$4,"AT|BE|CH|GB|IE|LT|LU|NL")),SUM(G$143:G$149)&gt;0),SUM(G$143:G$149)-SUM(G$27:G$33),0))</f>
        <v>46.415741169748458</v>
      </c>
      <c r="H152" s="10">
        <f t="shared" si="1"/>
        <v>4.5422552354104964</v>
      </c>
      <c r="I152" s="10">
        <f t="shared" si="1"/>
        <v>1.0969619407829081</v>
      </c>
      <c r="J152" s="10">
        <f t="shared" si="1"/>
        <v>2.3178112394429018</v>
      </c>
      <c r="K152" s="10">
        <f t="shared" si="1"/>
        <v>4.4507573283810222</v>
      </c>
      <c r="L152" s="10">
        <f t="shared" si="1"/>
        <v>8.9305320784163492E-2</v>
      </c>
      <c r="M152" s="10">
        <f t="shared" si="1"/>
        <v>107.47453716295048</v>
      </c>
      <c r="N152" s="10">
        <f t="shared" si="1"/>
        <v>0.80934643891451075</v>
      </c>
      <c r="O152" s="10">
        <f t="shared" si="1"/>
        <v>0.13414254501818523</v>
      </c>
      <c r="P152" s="10">
        <f t="shared" si="1"/>
        <v>1.0134416195766906E-2</v>
      </c>
      <c r="Q152" s="10">
        <f t="shared" si="1"/>
        <v>0.14600439885957706</v>
      </c>
      <c r="R152" s="10">
        <f t="shared" si="1"/>
        <v>0.23490670978187422</v>
      </c>
      <c r="S152" s="10">
        <f t="shared" si="1"/>
        <v>3.3174884282481045</v>
      </c>
      <c r="T152" s="10">
        <f t="shared" si="1"/>
        <v>1.9081553582442174</v>
      </c>
      <c r="U152" s="10">
        <f t="shared" si="1"/>
        <v>1.9809474859250106E-2</v>
      </c>
      <c r="V152" s="10">
        <f t="shared" si="1"/>
        <v>5.9090236857174361</v>
      </c>
      <c r="W152" s="10">
        <f t="shared" si="1"/>
        <v>0.80111954170839472</v>
      </c>
      <c r="X152" s="10">
        <f t="shared" si="1"/>
        <v>1.3666010754978393E-2</v>
      </c>
      <c r="Y152" s="10">
        <f t="shared" si="1"/>
        <v>4.1937824782271503E-2</v>
      </c>
      <c r="Z152" s="10">
        <f t="shared" si="1"/>
        <v>2.5709301052030238E-2</v>
      </c>
      <c r="AA152" s="10">
        <f t="shared" si="1"/>
        <v>1.187537121392624E-2</v>
      </c>
      <c r="AB152" s="10">
        <f t="shared" si="1"/>
        <v>9.3243708943606368E-2</v>
      </c>
      <c r="AC152" s="10">
        <f t="shared" si="1"/>
        <v>0.11505194175703046</v>
      </c>
      <c r="AD152" s="10">
        <f>SUM(AD$141, AD$151, IF(AND(ISNUMBER(SEARCH($B$4,"AT|BE|CH|GB|IE|LT|LU|NL")),SUM(AD$143:AD$149)&gt;0),SUM(AD$143:AD$149)-SUM(AD$27:AD$33),0))</f>
        <v>1.7610105087624024E-2</v>
      </c>
      <c r="AE152" s="43"/>
      <c r="AF152" s="10"/>
      <c r="AG152" s="10"/>
      <c r="AH152" s="10"/>
      <c r="AI152" s="10"/>
      <c r="AJ152" s="10"/>
      <c r="AK152" s="10"/>
      <c r="AL152" s="123"/>
    </row>
    <row r="153" spans="1:38" ht="26.45" hidden="1"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hidden="1" customHeight="1" thickBot="1" x14ac:dyDescent="0.25">
      <c r="A154" s="79"/>
      <c r="B154" s="80" t="s">
        <v>366</v>
      </c>
      <c r="C154" s="81" t="s">
        <v>363</v>
      </c>
      <c r="D154" s="79" t="s">
        <v>323</v>
      </c>
      <c r="E154" s="10">
        <f>SUM(E$141, E$153, -1 * IF(OR($B$6=2005,$B$6&gt;=2020),SUM(E$99:E$122),0), IF(AND(ISNUMBER(SEARCH($B$4,"AT|BE|CH|GB|IE|LT|LU|NL")),SUM(E$143:E$149)&gt;0),SUM(E$143:E$149)-SUM(E$27:E$33),0))</f>
        <v>12.931264452905518</v>
      </c>
      <c r="F154" s="110">
        <f>SUM(F$141, F$153, -1 * IF(OR($B$6=2005,$B$6&gt;=2020),SUM(F$99:F$122),0), IF(AND(ISNUMBER(SEARCH($B$4,"AT|BE|CH|GB|IE|LT|LU|NL")),SUM(F$143:F$149)&gt;0),SUM(F$143:F$149)-SUM(F$27:F$33),0))</f>
        <v>3.1900834121316284</v>
      </c>
      <c r="G154" s="10">
        <f>SUM(G$141, G$153, IF(AND(ISNUMBER(SEARCH($B$4,"AT|BE|CH|GB|IE|LT|LU|NL")),SUM(G$143:G$149)&gt;0),SUM(G$143:G$149)-SUM(G$27:G$33),0))</f>
        <v>46.415741169748458</v>
      </c>
      <c r="H154" s="10">
        <f>SUM(H$141, H$153, IF(AND(ISNUMBER(SEARCH($B$4,"AT|BE|CH|GB|IE|LT|LU|NL")),SUM(H$143:H$149)&gt;0),SUM(H$143:H$149)-SUM(H$27:H$33),0))</f>
        <v>4.5422552354104964</v>
      </c>
      <c r="I154" s="10">
        <f t="shared" ref="I154:AD154" si="2">SUM(I$141, I$153, IF(AND(ISNUMBER(SEARCH($B$4,"AT|BE|CH|GB|IE|LT|LU|NL")),SUM(I$143:I$149)&gt;0),SUM(I$143:I$149)-SUM(I$27:I$33),0))</f>
        <v>1.0969619407829081</v>
      </c>
      <c r="J154" s="10">
        <f t="shared" si="2"/>
        <v>2.3178112394429018</v>
      </c>
      <c r="K154" s="10">
        <f t="shared" si="2"/>
        <v>4.4507573283810222</v>
      </c>
      <c r="L154" s="10">
        <f t="shared" si="2"/>
        <v>8.9305320784163492E-2</v>
      </c>
      <c r="M154" s="10">
        <f t="shared" si="2"/>
        <v>107.47453716295048</v>
      </c>
      <c r="N154" s="10">
        <f t="shared" si="2"/>
        <v>0.80934643891451075</v>
      </c>
      <c r="O154" s="10">
        <f t="shared" si="2"/>
        <v>0.13414254501818523</v>
      </c>
      <c r="P154" s="10">
        <f t="shared" si="2"/>
        <v>1.0134416195766906E-2</v>
      </c>
      <c r="Q154" s="10">
        <f t="shared" si="2"/>
        <v>0.14600439885957706</v>
      </c>
      <c r="R154" s="10">
        <f t="shared" si="2"/>
        <v>0.23490670978187422</v>
      </c>
      <c r="S154" s="10">
        <f t="shared" si="2"/>
        <v>3.3174884282481045</v>
      </c>
      <c r="T154" s="10">
        <f t="shared" si="2"/>
        <v>1.9081553582442174</v>
      </c>
      <c r="U154" s="10">
        <f t="shared" si="2"/>
        <v>1.9809474859250106E-2</v>
      </c>
      <c r="V154" s="10">
        <f t="shared" si="2"/>
        <v>5.9090236857174361</v>
      </c>
      <c r="W154" s="10">
        <f t="shared" si="2"/>
        <v>0.80111954170839472</v>
      </c>
      <c r="X154" s="10">
        <f t="shared" si="2"/>
        <v>1.3666010754978393E-2</v>
      </c>
      <c r="Y154" s="10">
        <f t="shared" si="2"/>
        <v>4.1937824782271503E-2</v>
      </c>
      <c r="Z154" s="10">
        <f t="shared" si="2"/>
        <v>2.5709301052030238E-2</v>
      </c>
      <c r="AA154" s="10">
        <f t="shared" si="2"/>
        <v>1.187537121392624E-2</v>
      </c>
      <c r="AB154" s="10">
        <f t="shared" si="2"/>
        <v>9.3243708943606368E-2</v>
      </c>
      <c r="AC154" s="10">
        <f t="shared" si="2"/>
        <v>0.11505194175703046</v>
      </c>
      <c r="AD154" s="10">
        <f t="shared" si="2"/>
        <v>1.7610105087624024E-2</v>
      </c>
      <c r="AE154" s="45"/>
      <c r="AF154" s="10"/>
      <c r="AG154" s="10"/>
      <c r="AH154" s="10"/>
      <c r="AI154" s="10"/>
      <c r="AJ154" s="10"/>
      <c r="AK154" s="10"/>
      <c r="AL154" s="123"/>
    </row>
    <row r="155" spans="1:38" ht="15" hidden="1"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3.56255968134246</v>
      </c>
      <c r="F157" s="112">
        <v>5.1552549094942073</v>
      </c>
      <c r="G157" s="112">
        <v>0.22791652888306199</v>
      </c>
      <c r="H157" s="112" t="s">
        <v>441</v>
      </c>
      <c r="I157" s="112">
        <v>4.9557212250996296E-2</v>
      </c>
      <c r="J157" s="112">
        <v>4.9557212250996296E-2</v>
      </c>
      <c r="K157" s="112">
        <v>4.9557212250996296E-2</v>
      </c>
      <c r="L157" s="112">
        <v>7.4335818376494445E-3</v>
      </c>
      <c r="M157" s="112">
        <v>0.48347633341628998</v>
      </c>
      <c r="N157" s="112" t="s">
        <v>441</v>
      </c>
      <c r="O157" s="112" t="s">
        <v>441</v>
      </c>
      <c r="P157" s="112" t="s">
        <v>441</v>
      </c>
      <c r="Q157" s="112" t="s">
        <v>441</v>
      </c>
      <c r="R157" s="112" t="s">
        <v>441</v>
      </c>
      <c r="S157" s="112" t="s">
        <v>441</v>
      </c>
      <c r="T157" s="112" t="s">
        <v>441</v>
      </c>
      <c r="U157" s="112" t="s">
        <v>441</v>
      </c>
      <c r="V157" s="112" t="s">
        <v>441</v>
      </c>
      <c r="W157" s="112">
        <v>1.6279752345771177E-2</v>
      </c>
      <c r="X157" s="112" t="s">
        <v>441</v>
      </c>
      <c r="Y157" s="112" t="s">
        <v>441</v>
      </c>
      <c r="Z157" s="112" t="s">
        <v>441</v>
      </c>
      <c r="AA157" s="112" t="s">
        <v>441</v>
      </c>
      <c r="AB157" s="112" t="s">
        <v>441</v>
      </c>
      <c r="AC157" s="112" t="s">
        <v>441</v>
      </c>
      <c r="AD157" s="112" t="s">
        <v>441</v>
      </c>
      <c r="AE157" s="43"/>
      <c r="AF157" s="16">
        <v>11965.617974141818</v>
      </c>
      <c r="AG157" s="16" t="s">
        <v>441</v>
      </c>
      <c r="AH157" s="16" t="s">
        <v>441</v>
      </c>
      <c r="AI157" s="16" t="s">
        <v>435</v>
      </c>
      <c r="AJ157" s="16" t="s">
        <v>441</v>
      </c>
      <c r="AK157" s="16" t="s">
        <v>441</v>
      </c>
      <c r="AL157" s="37" t="s">
        <v>49</v>
      </c>
    </row>
    <row r="158" spans="1:38" ht="26.45" customHeight="1" thickBot="1" x14ac:dyDescent="0.25">
      <c r="A158" s="37" t="s">
        <v>326</v>
      </c>
      <c r="B158" s="37" t="s">
        <v>329</v>
      </c>
      <c r="C158" s="86" t="s">
        <v>330</v>
      </c>
      <c r="D158" s="87"/>
      <c r="E158" s="16">
        <v>8.4913469277971998E-2</v>
      </c>
      <c r="F158" s="112">
        <v>0.12207265870580038</v>
      </c>
      <c r="G158" s="112">
        <v>5.396896768139447E-3</v>
      </c>
      <c r="H158" s="112" t="s">
        <v>441</v>
      </c>
      <c r="I158" s="112">
        <v>6.23241246058739E-5</v>
      </c>
      <c r="J158" s="112">
        <v>6.23241246058739E-5</v>
      </c>
      <c r="K158" s="112">
        <v>6.23241246058739E-5</v>
      </c>
      <c r="L158" s="112">
        <v>9.3486186908810849E-6</v>
      </c>
      <c r="M158" s="112">
        <v>2.0056696853757414E-2</v>
      </c>
      <c r="N158" s="112" t="s">
        <v>441</v>
      </c>
      <c r="O158" s="112" t="s">
        <v>441</v>
      </c>
      <c r="P158" s="112" t="s">
        <v>441</v>
      </c>
      <c r="Q158" s="112" t="s">
        <v>441</v>
      </c>
      <c r="R158" s="112" t="s">
        <v>441</v>
      </c>
      <c r="S158" s="112" t="s">
        <v>441</v>
      </c>
      <c r="T158" s="112" t="s">
        <v>441</v>
      </c>
      <c r="U158" s="112" t="s">
        <v>441</v>
      </c>
      <c r="V158" s="112" t="s">
        <v>441</v>
      </c>
      <c r="W158" s="112">
        <v>3.8549260643936951E-4</v>
      </c>
      <c r="X158" s="112" t="s">
        <v>441</v>
      </c>
      <c r="Y158" s="112" t="s">
        <v>441</v>
      </c>
      <c r="Z158" s="112" t="s">
        <v>441</v>
      </c>
      <c r="AA158" s="112" t="s">
        <v>441</v>
      </c>
      <c r="AB158" s="112" t="s">
        <v>441</v>
      </c>
      <c r="AC158" s="112" t="s">
        <v>441</v>
      </c>
      <c r="AD158" s="112" t="s">
        <v>441</v>
      </c>
      <c r="AE158" s="43"/>
      <c r="AF158" s="16">
        <v>283.33706573293659</v>
      </c>
      <c r="AG158" s="16" t="s">
        <v>441</v>
      </c>
      <c r="AH158" s="16" t="s">
        <v>441</v>
      </c>
      <c r="AI158" s="16" t="s">
        <v>435</v>
      </c>
      <c r="AJ158" s="16" t="s">
        <v>441</v>
      </c>
      <c r="AK158" s="16" t="s">
        <v>441</v>
      </c>
      <c r="AL158" s="37" t="s">
        <v>49</v>
      </c>
    </row>
    <row r="159" spans="1:38" ht="26.45" customHeight="1" thickBot="1" x14ac:dyDescent="0.25">
      <c r="A159" s="37" t="s">
        <v>331</v>
      </c>
      <c r="B159" s="37" t="s">
        <v>332</v>
      </c>
      <c r="C159" s="86" t="s">
        <v>409</v>
      </c>
      <c r="D159" s="87"/>
      <c r="E159" s="16">
        <v>3.7641205723460329</v>
      </c>
      <c r="F159" s="112">
        <v>0.20683957898888916</v>
      </c>
      <c r="G159" s="112">
        <v>0.18922889304702797</v>
      </c>
      <c r="H159" s="112" t="s">
        <v>441</v>
      </c>
      <c r="I159" s="112">
        <v>8.3600137164084903E-2</v>
      </c>
      <c r="J159" s="112">
        <v>9.8300380479032279E-2</v>
      </c>
      <c r="K159" s="112">
        <v>9.8300380479032279E-2</v>
      </c>
      <c r="L159" s="112">
        <v>5.1402117504011141E-3</v>
      </c>
      <c r="M159" s="112">
        <v>0.42919220758850202</v>
      </c>
      <c r="N159" s="112">
        <v>1.38583E-2</v>
      </c>
      <c r="O159" s="112">
        <v>1.1043799999999999E-3</v>
      </c>
      <c r="P159" s="112">
        <v>3.0638199999999997E-3</v>
      </c>
      <c r="Q159" s="112">
        <v>8.1573199999999992E-3</v>
      </c>
      <c r="R159" s="112">
        <v>9.3863599999999998E-3</v>
      </c>
      <c r="S159" s="112">
        <v>9.400660999999999E-2</v>
      </c>
      <c r="T159" s="112">
        <v>0.29742799999999997</v>
      </c>
      <c r="U159" s="112">
        <v>1.1106130000000001E-2</v>
      </c>
      <c r="V159" s="112">
        <v>0.12504599999999999</v>
      </c>
      <c r="W159" s="112">
        <v>1.5665869999999998E-2</v>
      </c>
      <c r="X159" s="112">
        <v>2.2710899999999997E-4</v>
      </c>
      <c r="Y159" s="112">
        <v>1.1667099999999998E-3</v>
      </c>
      <c r="Z159" s="112">
        <v>1.1043799999999999E-3</v>
      </c>
      <c r="AA159" s="112">
        <v>1.5406899999999998E-4</v>
      </c>
      <c r="AB159" s="112">
        <v>2.6522679999999997E-3</v>
      </c>
      <c r="AC159" s="112">
        <v>8.7103799999999985E-3</v>
      </c>
      <c r="AD159" s="112">
        <v>7.2757459999999996E-3</v>
      </c>
      <c r="AE159" s="43"/>
      <c r="AF159" s="16">
        <v>4458.6158954874636</v>
      </c>
      <c r="AG159" s="16" t="s">
        <v>441</v>
      </c>
      <c r="AH159" s="16" t="s">
        <v>441</v>
      </c>
      <c r="AI159" s="16" t="s">
        <v>435</v>
      </c>
      <c r="AJ159" s="16" t="s">
        <v>441</v>
      </c>
      <c r="AK159" s="16" t="s">
        <v>441</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443</v>
      </c>
      <c r="F162" s="113" t="s">
        <v>443</v>
      </c>
      <c r="G162" s="140">
        <v>250</v>
      </c>
      <c r="H162" s="113" t="s">
        <v>443</v>
      </c>
      <c r="I162" s="113" t="s">
        <v>441</v>
      </c>
      <c r="J162" s="113" t="s">
        <v>441</v>
      </c>
      <c r="K162" s="113" t="s">
        <v>444</v>
      </c>
      <c r="L162" s="113" t="s">
        <v>444</v>
      </c>
      <c r="M162" s="113" t="s">
        <v>443</v>
      </c>
      <c r="N162" s="113" t="s">
        <v>444</v>
      </c>
      <c r="O162" s="113" t="s">
        <v>444</v>
      </c>
      <c r="P162" s="113" t="s">
        <v>444</v>
      </c>
      <c r="Q162" s="113" t="s">
        <v>444</v>
      </c>
      <c r="R162" s="113" t="s">
        <v>444</v>
      </c>
      <c r="S162" s="113" t="s">
        <v>444</v>
      </c>
      <c r="T162" s="113" t="s">
        <v>444</v>
      </c>
      <c r="U162" s="113" t="s">
        <v>444</v>
      </c>
      <c r="V162" s="113" t="s">
        <v>444</v>
      </c>
      <c r="W162" s="113" t="s">
        <v>443</v>
      </c>
      <c r="X162" s="113" t="s">
        <v>443</v>
      </c>
      <c r="Y162" s="113" t="s">
        <v>443</v>
      </c>
      <c r="Z162" s="113" t="s">
        <v>443</v>
      </c>
      <c r="AA162" s="113" t="s">
        <v>443</v>
      </c>
      <c r="AB162" s="113" t="s">
        <v>443</v>
      </c>
      <c r="AC162" s="113" t="s">
        <v>443</v>
      </c>
      <c r="AD162" s="113" t="s">
        <v>443</v>
      </c>
      <c r="AE162" s="44"/>
      <c r="AF162" s="17" t="s">
        <v>441</v>
      </c>
      <c r="AG162" s="17" t="s">
        <v>441</v>
      </c>
      <c r="AH162" s="17" t="s">
        <v>441</v>
      </c>
      <c r="AI162" s="17" t="s">
        <v>441</v>
      </c>
      <c r="AJ162" s="17" t="s">
        <v>441</v>
      </c>
      <c r="AK162" s="17" t="s">
        <v>441</v>
      </c>
      <c r="AL162" s="39"/>
    </row>
    <row r="163" spans="1:38" ht="26.45" customHeight="1" thickBot="1" x14ac:dyDescent="0.25">
      <c r="A163" s="39" t="s">
        <v>338</v>
      </c>
      <c r="B163" s="39" t="s">
        <v>341</v>
      </c>
      <c r="C163" s="90" t="s">
        <v>342</v>
      </c>
      <c r="D163" s="91"/>
      <c r="E163" s="17" t="s">
        <v>443</v>
      </c>
      <c r="F163" s="113" t="s">
        <v>443</v>
      </c>
      <c r="G163" s="139" t="s">
        <v>443</v>
      </c>
      <c r="H163" s="113" t="s">
        <v>443</v>
      </c>
      <c r="I163" s="113" t="s">
        <v>444</v>
      </c>
      <c r="J163" s="113" t="s">
        <v>444</v>
      </c>
      <c r="K163" s="113" t="s">
        <v>444</v>
      </c>
      <c r="L163" s="113" t="s">
        <v>444</v>
      </c>
      <c r="M163" s="113" t="s">
        <v>443</v>
      </c>
      <c r="N163" s="113" t="s">
        <v>444</v>
      </c>
      <c r="O163" s="113" t="s">
        <v>444</v>
      </c>
      <c r="P163" s="113" t="s">
        <v>444</v>
      </c>
      <c r="Q163" s="113" t="s">
        <v>444</v>
      </c>
      <c r="R163" s="113" t="s">
        <v>444</v>
      </c>
      <c r="S163" s="113" t="s">
        <v>444</v>
      </c>
      <c r="T163" s="113" t="s">
        <v>444</v>
      </c>
      <c r="U163" s="113" t="s">
        <v>444</v>
      </c>
      <c r="V163" s="113" t="s">
        <v>444</v>
      </c>
      <c r="W163" s="113" t="s">
        <v>443</v>
      </c>
      <c r="X163" s="113" t="s">
        <v>443</v>
      </c>
      <c r="Y163" s="113" t="s">
        <v>443</v>
      </c>
      <c r="Z163" s="113" t="s">
        <v>443</v>
      </c>
      <c r="AA163" s="113" t="s">
        <v>443</v>
      </c>
      <c r="AB163" s="113" t="s">
        <v>443</v>
      </c>
      <c r="AC163" s="113" t="s">
        <v>443</v>
      </c>
      <c r="AD163" s="113" t="s">
        <v>443</v>
      </c>
      <c r="AE163" s="44"/>
      <c r="AF163" s="17" t="s">
        <v>441</v>
      </c>
      <c r="AG163" s="17" t="s">
        <v>441</v>
      </c>
      <c r="AH163" s="17" t="s">
        <v>441</v>
      </c>
      <c r="AI163" s="17" t="s">
        <v>441</v>
      </c>
      <c r="AJ163" s="17" t="s">
        <v>441</v>
      </c>
      <c r="AK163" s="17" t="s">
        <v>441</v>
      </c>
      <c r="AL163" s="39" t="s">
        <v>343</v>
      </c>
    </row>
    <row r="164" spans="1:38" ht="26.45" customHeight="1" thickBot="1" x14ac:dyDescent="0.25">
      <c r="A164" s="39" t="s">
        <v>338</v>
      </c>
      <c r="B164" s="39" t="s">
        <v>344</v>
      </c>
      <c r="C164" s="90" t="s">
        <v>345</v>
      </c>
      <c r="D164" s="91"/>
      <c r="E164" s="17" t="s">
        <v>443</v>
      </c>
      <c r="F164" s="113" t="s">
        <v>443</v>
      </c>
      <c r="G164" s="113" t="s">
        <v>443</v>
      </c>
      <c r="H164" s="113" t="s">
        <v>443</v>
      </c>
      <c r="I164" s="113" t="s">
        <v>444</v>
      </c>
      <c r="J164" s="113" t="s">
        <v>444</v>
      </c>
      <c r="K164" s="113" t="s">
        <v>444</v>
      </c>
      <c r="L164" s="113" t="s">
        <v>444</v>
      </c>
      <c r="M164" s="113" t="s">
        <v>443</v>
      </c>
      <c r="N164" s="113" t="s">
        <v>444</v>
      </c>
      <c r="O164" s="113" t="s">
        <v>444</v>
      </c>
      <c r="P164" s="113" t="s">
        <v>444</v>
      </c>
      <c r="Q164" s="113" t="s">
        <v>444</v>
      </c>
      <c r="R164" s="113" t="s">
        <v>444</v>
      </c>
      <c r="S164" s="113" t="s">
        <v>444</v>
      </c>
      <c r="T164" s="113" t="s">
        <v>444</v>
      </c>
      <c r="U164" s="113" t="s">
        <v>444</v>
      </c>
      <c r="V164" s="113" t="s">
        <v>444</v>
      </c>
      <c r="W164" s="113" t="s">
        <v>443</v>
      </c>
      <c r="X164" s="113" t="s">
        <v>443</v>
      </c>
      <c r="Y164" s="113" t="s">
        <v>443</v>
      </c>
      <c r="Z164" s="113" t="s">
        <v>443</v>
      </c>
      <c r="AA164" s="113" t="s">
        <v>443</v>
      </c>
      <c r="AB164" s="113" t="s">
        <v>443</v>
      </c>
      <c r="AC164" s="113" t="s">
        <v>443</v>
      </c>
      <c r="AD164" s="113" t="s">
        <v>443</v>
      </c>
      <c r="AE164" s="48"/>
      <c r="AF164" s="17" t="s">
        <v>441</v>
      </c>
      <c r="AG164" s="17" t="s">
        <v>443</v>
      </c>
      <c r="AH164" s="17" t="s">
        <v>443</v>
      </c>
      <c r="AI164" s="17" t="s">
        <v>443</v>
      </c>
      <c r="AJ164" s="17" t="s">
        <v>443</v>
      </c>
      <c r="AK164" s="17" t="s">
        <v>443</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41" t="s">
        <v>369</v>
      </c>
      <c r="B166" s="141"/>
      <c r="C166" s="141"/>
      <c r="D166" s="141"/>
      <c r="E166" s="141"/>
      <c r="F166" s="141"/>
      <c r="G166" s="141"/>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41" t="s">
        <v>373</v>
      </c>
      <c r="B167" s="141"/>
      <c r="C167" s="141"/>
      <c r="D167" s="141"/>
      <c r="E167" s="141"/>
      <c r="F167" s="141"/>
      <c r="G167" s="141"/>
      <c r="H167" s="99"/>
      <c r="I167" s="100"/>
      <c r="J167"/>
      <c r="K167"/>
      <c r="L167"/>
      <c r="M167" s="100"/>
      <c r="N167" s="100"/>
      <c r="O167" s="100"/>
      <c r="P167" s="100"/>
      <c r="Q167" s="100"/>
      <c r="R167" s="100"/>
      <c r="S167" s="100"/>
      <c r="T167" s="100"/>
      <c r="U167" s="100"/>
    </row>
    <row r="168" spans="1:38" s="104" customFormat="1" ht="26.45" customHeight="1" x14ac:dyDescent="0.25">
      <c r="A168" s="141" t="s">
        <v>370</v>
      </c>
      <c r="B168" s="141"/>
      <c r="C168" s="141"/>
      <c r="D168" s="141"/>
      <c r="E168" s="141"/>
      <c r="F168" s="141"/>
      <c r="G168" s="141"/>
      <c r="H168" s="99"/>
      <c r="I168" s="100"/>
      <c r="J168"/>
      <c r="K168"/>
      <c r="L168"/>
      <c r="M168" s="100"/>
      <c r="N168" s="100"/>
      <c r="O168" s="100"/>
      <c r="P168" s="100"/>
      <c r="Q168" s="100"/>
      <c r="R168" s="100"/>
      <c r="S168" s="100"/>
      <c r="T168" s="100"/>
      <c r="U168" s="100"/>
    </row>
    <row r="169" spans="1:38" s="101" customFormat="1" ht="26.45" customHeight="1" x14ac:dyDescent="0.25">
      <c r="A169" s="141" t="s">
        <v>371</v>
      </c>
      <c r="B169" s="141"/>
      <c r="C169" s="141"/>
      <c r="D169" s="141"/>
      <c r="E169" s="141"/>
      <c r="F169" s="141"/>
      <c r="G169" s="141"/>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41" t="s">
        <v>372</v>
      </c>
      <c r="B170" s="141"/>
      <c r="C170" s="141"/>
      <c r="D170" s="141"/>
      <c r="E170" s="141"/>
      <c r="F170" s="141"/>
      <c r="G170" s="141"/>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7" priority="8" operator="containsText" text="NR">
      <formula>NOT(ISERROR(SEARCH("NR",E14)))</formula>
    </cfRule>
  </conditionalFormatting>
  <conditionalFormatting sqref="E14:AD140 AF14:AK140">
    <cfRule type="containsText" dxfId="6" priority="1" operator="containsText" text="NA">
      <formula>NOT(ISERROR(SEARCH("NA",E14)))</formula>
    </cfRule>
    <cfRule type="containsText" dxfId="5" priority="2" operator="containsText" text="IE">
      <formula>NOT(ISERROR(SEARCH("IE",E14)))</formula>
    </cfRule>
    <cfRule type="containsText" dxfId="4" priority="3" operator="containsText" text="NE">
      <formula>NOT(ISERROR(SEARCH("NE",E14)))</formula>
    </cfRule>
    <cfRule type="containsText" dxfId="3" priority="4" operator="containsText" text="NO">
      <formula>NOT(ISERROR(SEARCH("NO",E14)))</formula>
    </cfRule>
  </conditionalFormatting>
  <conditionalFormatting sqref="AF14:AK140 E14:AD141">
    <cfRule type="cellIs" dxfId="2" priority="6" operator="equal">
      <formula>0</formula>
    </cfRule>
  </conditionalFormatting>
  <conditionalFormatting sqref="AF23:AK140 E23:AD141 E157:AK164">
    <cfRule type="cellIs" dxfId="1" priority="5" operator="lessThanOrEqual">
      <formula>0</formula>
    </cfRule>
  </conditionalFormatting>
  <conditionalFormatting sqref="AF23:AK140 E23:AD141">
    <cfRule type="cellIs" dxfId="0" priority="7" operator="equal">
      <formula>"NR"</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2025-02-13T11:32:51Z</dcterms:modified>
</cp:coreProperties>
</file>