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showInkAnnotation="0" codeName="DieseArbeitsmappe"/>
  <bookViews>
    <workbookView xWindow="-60" yWindow="-60" windowWidth="28920" windowHeight="15720"/>
  </bookViews>
  <sheets>
    <sheet name="2023" sheetId="39" r:id="rId1"/>
    <sheet name="2022" sheetId="38" r:id="rId2"/>
    <sheet name="2021" sheetId="37" r:id="rId3"/>
    <sheet name="2020" sheetId="36" r:id="rId4"/>
    <sheet name="2019" sheetId="35" r:id="rId5"/>
    <sheet name="2018" sheetId="34" r:id="rId6"/>
    <sheet name="2017" sheetId="3" r:id="rId7"/>
    <sheet name="2016" sheetId="5" r:id="rId8"/>
    <sheet name="2015" sheetId="6" r:id="rId9"/>
    <sheet name="2014" sheetId="7" r:id="rId10"/>
    <sheet name="2013" sheetId="8" r:id="rId11"/>
    <sheet name="2012" sheetId="9" r:id="rId12"/>
    <sheet name="2011" sheetId="10" r:id="rId13"/>
    <sheet name="2010" sheetId="11" r:id="rId14"/>
    <sheet name="2009" sheetId="13" r:id="rId15"/>
    <sheet name="2008" sheetId="14" r:id="rId16"/>
    <sheet name="2007" sheetId="15" r:id="rId17"/>
    <sheet name="2006" sheetId="16" r:id="rId18"/>
    <sheet name="2005" sheetId="17" r:id="rId19"/>
    <sheet name="2004" sheetId="18" r:id="rId20"/>
    <sheet name="2003" sheetId="19" r:id="rId21"/>
    <sheet name="2002" sheetId="20" r:id="rId22"/>
    <sheet name="2001" sheetId="21" r:id="rId23"/>
    <sheet name="2000" sheetId="22" r:id="rId24"/>
    <sheet name="1999" sheetId="24" r:id="rId25"/>
    <sheet name="1998" sheetId="25" r:id="rId26"/>
    <sheet name="1997" sheetId="26" r:id="rId27"/>
    <sheet name="1996" sheetId="27" r:id="rId28"/>
    <sheet name="1995" sheetId="28" r:id="rId29"/>
    <sheet name="1994" sheetId="29" r:id="rId30"/>
    <sheet name="1993" sheetId="30" r:id="rId31"/>
    <sheet name="1992" sheetId="31" r:id="rId32"/>
    <sheet name="1991" sheetId="32" r:id="rId33"/>
    <sheet name="1990" sheetId="33" r:id="rId34"/>
  </sheet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feature name="microsoft.com:LET_WF"/>
        <xcalcf:feature name="microsoft.com:LAMBDA_WF"/>
      </xcalcf:calcFeatures>
    </ext>
  </extLst>
</workbook>
</file>

<file path=xl/calcChain.xml><?xml version="1.0" encoding="utf-8"?>
<calcChain xmlns="http://schemas.openxmlformats.org/spreadsheetml/2006/main">
  <c r="A10" i="39" l="1"/>
  <c r="A10" i="38" l="1"/>
  <c r="A10" i="37" l="1"/>
  <c r="A10" i="36" l="1"/>
  <c r="A10" i="35" l="1"/>
  <c r="A10" i="34" l="1"/>
  <c r="A10" i="33"/>
  <c r="A10" i="32"/>
  <c r="A10" i="31"/>
  <c r="A10" i="30"/>
  <c r="A10" i="29"/>
  <c r="A10" i="28"/>
  <c r="A10" i="27"/>
  <c r="A10" i="26"/>
  <c r="A10" i="25"/>
  <c r="A10" i="24"/>
  <c r="A10" i="22"/>
  <c r="A10" i="21"/>
  <c r="A10" i="20"/>
  <c r="A10" i="19"/>
  <c r="A10" i="18"/>
  <c r="A10" i="17"/>
  <c r="A10" i="16"/>
  <c r="A10" i="15"/>
  <c r="A10" i="14"/>
  <c r="A10" i="13"/>
  <c r="A10" i="11"/>
  <c r="A10" i="10"/>
  <c r="A10" i="9"/>
  <c r="A10" i="8"/>
  <c r="A10" i="7"/>
  <c r="A10" i="6"/>
  <c r="A10" i="5"/>
  <c r="A10" i="3"/>
  <c r="E141" i="29" l="1"/>
  <c r="E141" i="20"/>
  <c r="E141" i="11"/>
  <c r="E141" i="34"/>
  <c r="I141" i="19"/>
  <c r="I141" i="10"/>
  <c r="I141" i="35"/>
  <c r="I152" i="35" s="1"/>
  <c r="J141" i="17"/>
  <c r="J141" i="8"/>
  <c r="J141" i="37"/>
  <c r="K141" i="15"/>
  <c r="K141" i="6"/>
  <c r="M141" i="32"/>
  <c r="M141" i="24"/>
  <c r="M141" i="15"/>
  <c r="M152" i="15" s="1"/>
  <c r="M141" i="6"/>
  <c r="N141" i="26"/>
  <c r="N141" i="17"/>
  <c r="N141" i="8"/>
  <c r="N141" i="37"/>
  <c r="O141" i="27"/>
  <c r="O141" i="18"/>
  <c r="O141" i="9"/>
  <c r="O154" i="9" s="1"/>
  <c r="O141" i="36"/>
  <c r="P141" i="28"/>
  <c r="P141" i="19"/>
  <c r="P141" i="10"/>
  <c r="P141" i="35"/>
  <c r="Q141" i="29"/>
  <c r="Q141" i="20"/>
  <c r="Q141" i="11"/>
  <c r="Q154" i="11" s="1"/>
  <c r="Q141" i="34"/>
  <c r="R141" i="30"/>
  <c r="R141" i="21"/>
  <c r="R141" i="13"/>
  <c r="R141" i="3"/>
  <c r="S141" i="31"/>
  <c r="S141" i="22"/>
  <c r="S141" i="14"/>
  <c r="S152" i="14" s="1"/>
  <c r="S141" i="5"/>
  <c r="T141" i="32"/>
  <c r="T141" i="24"/>
  <c r="T141" i="15"/>
  <c r="T141" i="6"/>
  <c r="U141" i="33"/>
  <c r="U141" i="25"/>
  <c r="U141" i="16"/>
  <c r="U154" i="16" s="1"/>
  <c r="U141" i="7"/>
  <c r="U141" i="38"/>
  <c r="V141" i="26"/>
  <c r="V141" i="17"/>
  <c r="V141" i="8"/>
  <c r="V141" i="37"/>
  <c r="W141" i="27"/>
  <c r="W141" i="18"/>
  <c r="W154" i="18" s="1"/>
  <c r="W141" i="9"/>
  <c r="W141" i="36"/>
  <c r="X141" i="28"/>
  <c r="X141" i="19"/>
  <c r="X141" i="10"/>
  <c r="X141" i="35"/>
  <c r="Y141" i="29"/>
  <c r="Y141" i="20"/>
  <c r="Y154" i="20" s="1"/>
  <c r="Y141" i="11"/>
  <c r="Y141" i="34"/>
  <c r="Z141" i="30"/>
  <c r="Z141" i="21"/>
  <c r="Z141" i="13"/>
  <c r="Z141" i="3"/>
  <c r="AA141" i="31"/>
  <c r="AA141" i="22"/>
  <c r="AA154" i="22" s="1"/>
  <c r="AA141" i="14"/>
  <c r="AA141" i="5"/>
  <c r="AC141" i="32"/>
  <c r="AC141" i="24"/>
  <c r="AC141" i="15"/>
  <c r="AC141" i="6"/>
  <c r="AD141" i="33"/>
  <c r="AD141" i="25"/>
  <c r="AD152" i="25" s="1"/>
  <c r="AD141" i="16"/>
  <c r="AD141" i="7"/>
  <c r="AD141" i="38"/>
  <c r="U141" i="39"/>
  <c r="AC141" i="39"/>
  <c r="E154" i="29"/>
  <c r="E152" i="29"/>
  <c r="I154" i="19"/>
  <c r="I152" i="19"/>
  <c r="J152" i="17"/>
  <c r="J154" i="17"/>
  <c r="M152" i="24"/>
  <c r="M154" i="24"/>
  <c r="N154" i="8"/>
  <c r="N152" i="8"/>
  <c r="O152" i="9"/>
  <c r="P154" i="35"/>
  <c r="P152" i="35"/>
  <c r="Q152" i="29"/>
  <c r="Q154" i="29"/>
  <c r="U154" i="38"/>
  <c r="U152" i="38"/>
  <c r="V154" i="26"/>
  <c r="V152" i="26"/>
  <c r="W154" i="9"/>
  <c r="W152" i="9"/>
  <c r="Y154" i="29"/>
  <c r="Y152" i="29"/>
  <c r="Z154" i="21"/>
  <c r="Z152" i="21"/>
  <c r="AA154" i="14"/>
  <c r="AA152" i="14"/>
  <c r="AC154" i="15"/>
  <c r="AC152" i="15"/>
  <c r="AD152" i="7"/>
  <c r="AD154" i="7"/>
  <c r="L141" i="10"/>
  <c r="E141" i="28"/>
  <c r="E141" i="19"/>
  <c r="E141" i="10"/>
  <c r="I141" i="18"/>
  <c r="I141" i="9"/>
  <c r="I141" i="36"/>
  <c r="J141" i="16"/>
  <c r="J141" i="7"/>
  <c r="J141" i="38"/>
  <c r="K141" i="22"/>
  <c r="K141" i="14"/>
  <c r="K141" i="5"/>
  <c r="M141" i="31"/>
  <c r="M141" i="22"/>
  <c r="M141" i="14"/>
  <c r="M141" i="5"/>
  <c r="N141" i="33"/>
  <c r="N141" i="25"/>
  <c r="N141" i="16"/>
  <c r="N141" i="7"/>
  <c r="O141" i="26"/>
  <c r="O141" i="17"/>
  <c r="O141" i="8"/>
  <c r="O141" i="37"/>
  <c r="P141" i="27"/>
  <c r="P141" i="18"/>
  <c r="P141" i="9"/>
  <c r="P141" i="36"/>
  <c r="Q141" i="28"/>
  <c r="Q141" i="19"/>
  <c r="Q141" i="10"/>
  <c r="Q141" i="35"/>
  <c r="R141" i="29"/>
  <c r="R141" i="20"/>
  <c r="R141" i="11"/>
  <c r="R141" i="34"/>
  <c r="S141" i="30"/>
  <c r="S141" i="21"/>
  <c r="S141" i="13"/>
  <c r="S141" i="3"/>
  <c r="T141" i="31"/>
  <c r="T141" i="22"/>
  <c r="T141" i="14"/>
  <c r="T141" i="5"/>
  <c r="U141" i="32"/>
  <c r="U141" i="24"/>
  <c r="U141" i="15"/>
  <c r="U141" i="6"/>
  <c r="V141" i="33"/>
  <c r="V141" i="25"/>
  <c r="V141" i="16"/>
  <c r="V141" i="7"/>
  <c r="W141" i="26"/>
  <c r="W141" i="17"/>
  <c r="W141" i="8"/>
  <c r="W141" i="34"/>
  <c r="X141" i="27"/>
  <c r="X141" i="18"/>
  <c r="X141" i="9"/>
  <c r="X141" i="36"/>
  <c r="Y141" i="28"/>
  <c r="Y141" i="19"/>
  <c r="Y141" i="10"/>
  <c r="Y141" i="35"/>
  <c r="Z141" i="29"/>
  <c r="Z141" i="20"/>
  <c r="Z141" i="11"/>
  <c r="Z141" i="34"/>
  <c r="AA141" i="30"/>
  <c r="AA141" i="21"/>
  <c r="AA141" i="13"/>
  <c r="AA141" i="3"/>
  <c r="AC141" i="31"/>
  <c r="AC141" i="22"/>
  <c r="AC141" i="14"/>
  <c r="AC141" i="5"/>
  <c r="AD141" i="32"/>
  <c r="AD141" i="24"/>
  <c r="AD141" i="15"/>
  <c r="AD141" i="6"/>
  <c r="L141" i="34"/>
  <c r="L141" i="11"/>
  <c r="L141" i="20"/>
  <c r="P141" i="39"/>
  <c r="E152" i="11"/>
  <c r="E154" i="11"/>
  <c r="J152" i="37"/>
  <c r="J154" i="37"/>
  <c r="M152" i="32"/>
  <c r="M154" i="32"/>
  <c r="N154" i="37"/>
  <c r="N152" i="37"/>
  <c r="O152" i="18"/>
  <c r="O154" i="18"/>
  <c r="P154" i="10"/>
  <c r="P152" i="10"/>
  <c r="Q154" i="20"/>
  <c r="Q152" i="20"/>
  <c r="R154" i="13"/>
  <c r="R152" i="13"/>
  <c r="S154" i="22"/>
  <c r="S152" i="22"/>
  <c r="T152" i="15"/>
  <c r="T154" i="15"/>
  <c r="U154" i="25"/>
  <c r="U152" i="25"/>
  <c r="V152" i="37"/>
  <c r="V154" i="37"/>
  <c r="X152" i="35"/>
  <c r="X154" i="35"/>
  <c r="Z152" i="3"/>
  <c r="Z154" i="3"/>
  <c r="AD154" i="33"/>
  <c r="AD152" i="33"/>
  <c r="E141" i="27"/>
  <c r="E141" i="18"/>
  <c r="E141" i="9"/>
  <c r="I141" i="17"/>
  <c r="I141" i="8"/>
  <c r="J141" i="15"/>
  <c r="J141" i="6"/>
  <c r="J141" i="34"/>
  <c r="K141" i="21"/>
  <c r="K141" i="13"/>
  <c r="K141" i="3"/>
  <c r="M141" i="30"/>
  <c r="M141" i="21"/>
  <c r="M141" i="13"/>
  <c r="M141" i="3"/>
  <c r="M141" i="38"/>
  <c r="N141" i="32"/>
  <c r="N141" i="24"/>
  <c r="N141" i="15"/>
  <c r="N141" i="6"/>
  <c r="N141" i="36"/>
  <c r="O141" i="33"/>
  <c r="O141" i="25"/>
  <c r="O141" i="16"/>
  <c r="O141" i="7"/>
  <c r="O141" i="38"/>
  <c r="O141" i="35"/>
  <c r="P141" i="26"/>
  <c r="P141" i="17"/>
  <c r="P141" i="8"/>
  <c r="P141" i="37"/>
  <c r="P141" i="34"/>
  <c r="Q141" i="27"/>
  <c r="Q141" i="18"/>
  <c r="Q141" i="9"/>
  <c r="Q141" i="36"/>
  <c r="R141" i="28"/>
  <c r="R141" i="19"/>
  <c r="R141" i="10"/>
  <c r="R141" i="35"/>
  <c r="S141" i="29"/>
  <c r="S141" i="20"/>
  <c r="S141" i="11"/>
  <c r="T141" i="30"/>
  <c r="T141" i="21"/>
  <c r="T141" i="13"/>
  <c r="T141" i="3"/>
  <c r="U141" i="31"/>
  <c r="U141" i="22"/>
  <c r="U141" i="14"/>
  <c r="U141" i="5"/>
  <c r="V141" i="32"/>
  <c r="V141" i="24"/>
  <c r="V141" i="15"/>
  <c r="V141" i="6"/>
  <c r="V141" i="36"/>
  <c r="W141" i="33"/>
  <c r="W141" i="25"/>
  <c r="W141" i="16"/>
  <c r="W141" i="7"/>
  <c r="W141" i="35"/>
  <c r="X141" i="26"/>
  <c r="X141" i="17"/>
  <c r="X141" i="8"/>
  <c r="X141" i="37"/>
  <c r="Y141" i="27"/>
  <c r="Y141" i="18"/>
  <c r="Y141" i="9"/>
  <c r="Y141" i="36"/>
  <c r="Z141" i="28"/>
  <c r="Z141" i="19"/>
  <c r="Z141" i="10"/>
  <c r="Z141" i="35"/>
  <c r="AA141" i="29"/>
  <c r="AA141" i="20"/>
  <c r="AA141" i="11"/>
  <c r="AA141" i="34"/>
  <c r="AC141" i="30"/>
  <c r="AC141" i="21"/>
  <c r="AC141" i="13"/>
  <c r="AC141" i="3"/>
  <c r="AD141" i="31"/>
  <c r="AD141" i="22"/>
  <c r="AD141" i="14"/>
  <c r="AD141" i="5"/>
  <c r="L141" i="3"/>
  <c r="L141" i="13"/>
  <c r="L141" i="21"/>
  <c r="R141" i="39"/>
  <c r="S141" i="39"/>
  <c r="Z141" i="39"/>
  <c r="M154" i="15"/>
  <c r="N152" i="26"/>
  <c r="N154" i="26"/>
  <c r="P154" i="19"/>
  <c r="P152" i="19"/>
  <c r="Q154" i="34"/>
  <c r="Q152" i="34"/>
  <c r="R154" i="3"/>
  <c r="R152" i="3"/>
  <c r="U154" i="33"/>
  <c r="U152" i="33"/>
  <c r="W152" i="27"/>
  <c r="W154" i="27"/>
  <c r="X154" i="19"/>
  <c r="X152" i="19"/>
  <c r="Y152" i="20"/>
  <c r="AA154" i="31"/>
  <c r="AA152" i="31"/>
  <c r="AD152" i="16"/>
  <c r="AD154" i="16"/>
  <c r="E141" i="26"/>
  <c r="E141" i="17"/>
  <c r="E141" i="8"/>
  <c r="E141" i="37"/>
  <c r="I141" i="16"/>
  <c r="I141" i="7"/>
  <c r="I141" i="38"/>
  <c r="J141" i="22"/>
  <c r="J141" i="14"/>
  <c r="J141" i="5"/>
  <c r="K141" i="20"/>
  <c r="K141" i="11"/>
  <c r="K141" i="34"/>
  <c r="M141" i="29"/>
  <c r="M141" i="20"/>
  <c r="M141" i="11"/>
  <c r="M141" i="34"/>
  <c r="N141" i="31"/>
  <c r="N141" i="22"/>
  <c r="N141" i="14"/>
  <c r="N141" i="5"/>
  <c r="O141" i="32"/>
  <c r="O141" i="24"/>
  <c r="O141" i="15"/>
  <c r="O141" i="6"/>
  <c r="P141" i="33"/>
  <c r="P141" i="25"/>
  <c r="P141" i="16"/>
  <c r="P141" i="7"/>
  <c r="P141" i="38"/>
  <c r="Q141" i="26"/>
  <c r="Q141" i="17"/>
  <c r="Q141" i="8"/>
  <c r="Q141" i="37"/>
  <c r="R141" i="27"/>
  <c r="R141" i="18"/>
  <c r="R141" i="9"/>
  <c r="R141" i="36"/>
  <c r="S141" i="28"/>
  <c r="S141" i="19"/>
  <c r="S141" i="10"/>
  <c r="S141" i="35"/>
  <c r="T141" i="29"/>
  <c r="T141" i="20"/>
  <c r="T141" i="11"/>
  <c r="T141" i="34"/>
  <c r="U141" i="30"/>
  <c r="U141" i="21"/>
  <c r="U141" i="13"/>
  <c r="U141" i="3"/>
  <c r="V141" i="31"/>
  <c r="V141" i="22"/>
  <c r="V141" i="14"/>
  <c r="V141" i="5"/>
  <c r="W141" i="32"/>
  <c r="W141" i="24"/>
  <c r="W141" i="15"/>
  <c r="W141" i="6"/>
  <c r="X141" i="33"/>
  <c r="X141" i="25"/>
  <c r="X141" i="16"/>
  <c r="X141" i="7"/>
  <c r="X141" i="38"/>
  <c r="Y141" i="26"/>
  <c r="Y141" i="17"/>
  <c r="Y141" i="8"/>
  <c r="Y141" i="37"/>
  <c r="Z141" i="27"/>
  <c r="Z141" i="18"/>
  <c r="Z141" i="9"/>
  <c r="Z141" i="36"/>
  <c r="AA141" i="28"/>
  <c r="AA141" i="19"/>
  <c r="AA141" i="10"/>
  <c r="AA141" i="35"/>
  <c r="AC141" i="29"/>
  <c r="AC141" i="20"/>
  <c r="AC141" i="11"/>
  <c r="AC141" i="34"/>
  <c r="AD141" i="30"/>
  <c r="AD141" i="21"/>
  <c r="AD141" i="13"/>
  <c r="AD141" i="3"/>
  <c r="L141" i="5"/>
  <c r="L141" i="14"/>
  <c r="L141" i="22"/>
  <c r="N141" i="39"/>
  <c r="V141" i="39"/>
  <c r="AD141" i="39"/>
  <c r="R152" i="30"/>
  <c r="R154" i="30"/>
  <c r="T152" i="32"/>
  <c r="T154" i="32"/>
  <c r="V152" i="8"/>
  <c r="V154" i="8"/>
  <c r="X152" i="10"/>
  <c r="X154" i="10"/>
  <c r="Z154" i="13"/>
  <c r="Z152" i="13"/>
  <c r="AA154" i="5"/>
  <c r="AA152" i="5"/>
  <c r="AC152" i="32"/>
  <c r="AC154" i="32"/>
  <c r="L141" i="19"/>
  <c r="AC152" i="39"/>
  <c r="AC154" i="39"/>
  <c r="E141" i="25"/>
  <c r="E141" i="16"/>
  <c r="E141" i="7"/>
  <c r="E141" i="38"/>
  <c r="E141" i="35"/>
  <c r="I141" i="15"/>
  <c r="I141" i="6"/>
  <c r="J141" i="21"/>
  <c r="J141" i="13"/>
  <c r="J141" i="3"/>
  <c r="J141" i="36"/>
  <c r="K141" i="19"/>
  <c r="K141" i="10"/>
  <c r="K141" i="35"/>
  <c r="M141" i="28"/>
  <c r="M141" i="19"/>
  <c r="M141" i="10"/>
  <c r="M141" i="35"/>
  <c r="N141" i="30"/>
  <c r="N141" i="21"/>
  <c r="N141" i="13"/>
  <c r="N141" i="3"/>
  <c r="N141" i="38"/>
  <c r="O141" i="31"/>
  <c r="O141" i="22"/>
  <c r="O141" i="14"/>
  <c r="O141" i="5"/>
  <c r="P141" i="32"/>
  <c r="P141" i="24"/>
  <c r="P141" i="15"/>
  <c r="P141" i="6"/>
  <c r="Q141" i="33"/>
  <c r="Q141" i="25"/>
  <c r="Q141" i="16"/>
  <c r="Q141" i="7"/>
  <c r="R141" i="26"/>
  <c r="R141" i="17"/>
  <c r="R141" i="8"/>
  <c r="S141" i="27"/>
  <c r="S141" i="18"/>
  <c r="S141" i="9"/>
  <c r="T141" i="28"/>
  <c r="T141" i="19"/>
  <c r="T141" i="10"/>
  <c r="T141" i="35"/>
  <c r="U141" i="29"/>
  <c r="U141" i="20"/>
  <c r="U141" i="11"/>
  <c r="V141" i="30"/>
  <c r="V141" i="21"/>
  <c r="V141" i="13"/>
  <c r="V141" i="3"/>
  <c r="V141" i="38"/>
  <c r="W141" i="31"/>
  <c r="W141" i="22"/>
  <c r="W141" i="14"/>
  <c r="W141" i="5"/>
  <c r="W141" i="37"/>
  <c r="X141" i="32"/>
  <c r="X141" i="24"/>
  <c r="X141" i="15"/>
  <c r="X141" i="6"/>
  <c r="Y141" i="33"/>
  <c r="Y141" i="25"/>
  <c r="Y141" i="16"/>
  <c r="Y141" i="7"/>
  <c r="Y141" i="38"/>
  <c r="Z141" i="26"/>
  <c r="Z141" i="17"/>
  <c r="Z141" i="8"/>
  <c r="Z141" i="37"/>
  <c r="AA141" i="27"/>
  <c r="AA141" i="18"/>
  <c r="AA141" i="9"/>
  <c r="AA141" i="36"/>
  <c r="AC141" i="28"/>
  <c r="AC141" i="19"/>
  <c r="AC141" i="10"/>
  <c r="AC141" i="35"/>
  <c r="AD141" i="29"/>
  <c r="AD141" i="20"/>
  <c r="AD141" i="11"/>
  <c r="AD141" i="34"/>
  <c r="F141" i="39"/>
  <c r="L141" i="6"/>
  <c r="L141" i="15"/>
  <c r="M141" i="39"/>
  <c r="X141" i="39"/>
  <c r="J152" i="8"/>
  <c r="J154" i="8"/>
  <c r="K154" i="6"/>
  <c r="K152" i="6"/>
  <c r="O154" i="27"/>
  <c r="O152" i="27"/>
  <c r="P152" i="28"/>
  <c r="P154" i="28"/>
  <c r="S152" i="31"/>
  <c r="S154" i="31"/>
  <c r="T152" i="6"/>
  <c r="T154" i="6"/>
  <c r="AC154" i="24"/>
  <c r="AC152" i="24"/>
  <c r="AD154" i="38"/>
  <c r="AD152" i="38"/>
  <c r="E141" i="32"/>
  <c r="E141" i="24"/>
  <c r="E141" i="15"/>
  <c r="E141" i="6"/>
  <c r="E141" i="36"/>
  <c r="I141" i="22"/>
  <c r="I141" i="14"/>
  <c r="I141" i="5"/>
  <c r="J141" i="20"/>
  <c r="J141" i="11"/>
  <c r="K141" i="18"/>
  <c r="K141" i="9"/>
  <c r="K141" i="36"/>
  <c r="M141" i="27"/>
  <c r="M141" i="18"/>
  <c r="M141" i="9"/>
  <c r="M141" i="36"/>
  <c r="N141" i="29"/>
  <c r="N141" i="20"/>
  <c r="N141" i="11"/>
  <c r="N141" i="34"/>
  <c r="O141" i="30"/>
  <c r="O141" i="21"/>
  <c r="O141" i="13"/>
  <c r="O141" i="3"/>
  <c r="P141" i="31"/>
  <c r="P141" i="22"/>
  <c r="P141" i="14"/>
  <c r="P141" i="5"/>
  <c r="Q141" i="32"/>
  <c r="Q141" i="24"/>
  <c r="Q141" i="15"/>
  <c r="Q141" i="6"/>
  <c r="R141" i="33"/>
  <c r="R141" i="25"/>
  <c r="R141" i="16"/>
  <c r="R141" i="7"/>
  <c r="R141" i="38"/>
  <c r="S141" i="26"/>
  <c r="S141" i="17"/>
  <c r="S141" i="8"/>
  <c r="S141" i="37"/>
  <c r="S141" i="34"/>
  <c r="T141" i="27"/>
  <c r="T141" i="18"/>
  <c r="T141" i="9"/>
  <c r="T141" i="36"/>
  <c r="U141" i="28"/>
  <c r="U141" i="19"/>
  <c r="U141" i="10"/>
  <c r="U141" i="35"/>
  <c r="V141" i="29"/>
  <c r="V141" i="20"/>
  <c r="V141" i="11"/>
  <c r="V141" i="34"/>
  <c r="W141" i="30"/>
  <c r="W141" i="21"/>
  <c r="W141" i="13"/>
  <c r="W141" i="3"/>
  <c r="W141" i="38"/>
  <c r="X141" i="31"/>
  <c r="X141" i="22"/>
  <c r="X141" i="14"/>
  <c r="X141" i="5"/>
  <c r="Y141" i="32"/>
  <c r="Y141" i="24"/>
  <c r="Y141" i="15"/>
  <c r="Y141" i="6"/>
  <c r="Z141" i="33"/>
  <c r="Z141" i="25"/>
  <c r="Z141" i="16"/>
  <c r="Z141" i="7"/>
  <c r="Z141" i="38"/>
  <c r="AA141" i="26"/>
  <c r="AA141" i="17"/>
  <c r="AA141" i="8"/>
  <c r="AA141" i="37"/>
  <c r="AC141" i="27"/>
  <c r="AC141" i="18"/>
  <c r="AC141" i="9"/>
  <c r="AC141" i="36"/>
  <c r="AD141" i="28"/>
  <c r="AD141" i="19"/>
  <c r="AD141" i="10"/>
  <c r="AD141" i="35"/>
  <c r="L141" i="38"/>
  <c r="L141" i="7"/>
  <c r="L141" i="16"/>
  <c r="T141" i="39"/>
  <c r="AA141" i="39"/>
  <c r="E152" i="20"/>
  <c r="E154" i="20"/>
  <c r="I154" i="35"/>
  <c r="M154" i="6"/>
  <c r="M152" i="6"/>
  <c r="R154" i="21"/>
  <c r="R152" i="21"/>
  <c r="T152" i="24"/>
  <c r="T154" i="24"/>
  <c r="U154" i="7"/>
  <c r="U152" i="7"/>
  <c r="V152" i="17"/>
  <c r="V154" i="17"/>
  <c r="X152" i="28"/>
  <c r="X154" i="28"/>
  <c r="Y152" i="34"/>
  <c r="Y154" i="34"/>
  <c r="AA152" i="22"/>
  <c r="L141" i="35"/>
  <c r="U152" i="39"/>
  <c r="U154" i="39"/>
  <c r="E141" i="31"/>
  <c r="E141" i="22"/>
  <c r="E141" i="14"/>
  <c r="E141" i="5"/>
  <c r="I141" i="21"/>
  <c r="I141" i="13"/>
  <c r="I141" i="3"/>
  <c r="J141" i="19"/>
  <c r="J141" i="10"/>
  <c r="J141" i="35"/>
  <c r="K141" i="17"/>
  <c r="K141" i="8"/>
  <c r="K141" i="37"/>
  <c r="M141" i="26"/>
  <c r="M141" i="17"/>
  <c r="M141" i="8"/>
  <c r="M141" i="37"/>
  <c r="N141" i="28"/>
  <c r="N141" i="19"/>
  <c r="N141" i="10"/>
  <c r="N141" i="35"/>
  <c r="O141" i="29"/>
  <c r="O141" i="20"/>
  <c r="O141" i="11"/>
  <c r="O141" i="34"/>
  <c r="P141" i="30"/>
  <c r="P141" i="21"/>
  <c r="P141" i="13"/>
  <c r="P141" i="3"/>
  <c r="Q141" i="31"/>
  <c r="Q141" i="22"/>
  <c r="Q141" i="14"/>
  <c r="Q141" i="5"/>
  <c r="R141" i="32"/>
  <c r="R141" i="24"/>
  <c r="R141" i="15"/>
  <c r="R141" i="6"/>
  <c r="S141" i="33"/>
  <c r="S141" i="25"/>
  <c r="S141" i="16"/>
  <c r="S141" i="7"/>
  <c r="S141" i="38"/>
  <c r="T141" i="26"/>
  <c r="T141" i="17"/>
  <c r="T141" i="8"/>
  <c r="T141" i="37"/>
  <c r="U141" i="27"/>
  <c r="U141" i="18"/>
  <c r="U141" i="9"/>
  <c r="U141" i="36"/>
  <c r="V141" i="28"/>
  <c r="V141" i="19"/>
  <c r="V141" i="10"/>
  <c r="V141" i="35"/>
  <c r="W141" i="29"/>
  <c r="W141" i="20"/>
  <c r="W141" i="11"/>
  <c r="X141" i="30"/>
  <c r="X141" i="21"/>
  <c r="X141" i="13"/>
  <c r="X141" i="3"/>
  <c r="Y141" i="31"/>
  <c r="Y141" i="22"/>
  <c r="Y141" i="14"/>
  <c r="Y141" i="5"/>
  <c r="Z141" i="32"/>
  <c r="Z141" i="24"/>
  <c r="Z141" i="15"/>
  <c r="Z141" i="6"/>
  <c r="AA141" i="33"/>
  <c r="AA141" i="25"/>
  <c r="AA141" i="16"/>
  <c r="AA141" i="7"/>
  <c r="AA141" i="38"/>
  <c r="AC141" i="26"/>
  <c r="AC141" i="17"/>
  <c r="AC141" i="8"/>
  <c r="AC141" i="37"/>
  <c r="AD141" i="27"/>
  <c r="AD141" i="18"/>
  <c r="AD141" i="9"/>
  <c r="AD141" i="36"/>
  <c r="L141" i="37"/>
  <c r="L141" i="8"/>
  <c r="L141" i="17"/>
  <c r="O141" i="39"/>
  <c r="W141" i="39"/>
  <c r="E152" i="34"/>
  <c r="E154" i="34"/>
  <c r="I154" i="10"/>
  <c r="I152" i="10"/>
  <c r="K152" i="15"/>
  <c r="K154" i="15"/>
  <c r="N152" i="17"/>
  <c r="N154" i="17"/>
  <c r="O152" i="36"/>
  <c r="O154" i="36"/>
  <c r="S154" i="5"/>
  <c r="S152" i="5"/>
  <c r="W152" i="36"/>
  <c r="W154" i="36"/>
  <c r="Y152" i="11"/>
  <c r="Y154" i="11"/>
  <c r="Z152" i="30"/>
  <c r="Z154" i="30"/>
  <c r="AC154" i="6"/>
  <c r="AC152" i="6"/>
  <c r="E141" i="33"/>
  <c r="E141" i="30"/>
  <c r="E141" i="21"/>
  <c r="E141" i="13"/>
  <c r="E141" i="3"/>
  <c r="I141" i="20"/>
  <c r="I141" i="11"/>
  <c r="I141" i="34"/>
  <c r="I141" i="37"/>
  <c r="J141" i="18"/>
  <c r="J141" i="9"/>
  <c r="K141" i="16"/>
  <c r="K141" i="7"/>
  <c r="K141" i="38"/>
  <c r="M141" i="33"/>
  <c r="M141" i="25"/>
  <c r="M141" i="16"/>
  <c r="M141" i="7"/>
  <c r="N141" i="27"/>
  <c r="N141" i="18"/>
  <c r="N141" i="9"/>
  <c r="O141" i="28"/>
  <c r="O141" i="19"/>
  <c r="O141" i="10"/>
  <c r="P141" i="29"/>
  <c r="P141" i="20"/>
  <c r="P141" i="11"/>
  <c r="Q141" i="30"/>
  <c r="Q141" i="21"/>
  <c r="Q141" i="13"/>
  <c r="Q141" i="3"/>
  <c r="Q141" i="38"/>
  <c r="R141" i="31"/>
  <c r="R141" i="22"/>
  <c r="R141" i="14"/>
  <c r="R141" i="5"/>
  <c r="R141" i="37"/>
  <c r="S141" i="32"/>
  <c r="S141" i="24"/>
  <c r="S141" i="15"/>
  <c r="S141" i="6"/>
  <c r="S141" i="36"/>
  <c r="T141" i="33"/>
  <c r="T141" i="25"/>
  <c r="T141" i="16"/>
  <c r="T141" i="7"/>
  <c r="T141" i="38"/>
  <c r="U141" i="26"/>
  <c r="U141" i="17"/>
  <c r="U141" i="8"/>
  <c r="U141" i="37"/>
  <c r="U141" i="34"/>
  <c r="V141" i="27"/>
  <c r="V141" i="18"/>
  <c r="V141" i="9"/>
  <c r="W141" i="28"/>
  <c r="W141" i="19"/>
  <c r="W141" i="10"/>
  <c r="X141" i="29"/>
  <c r="X141" i="20"/>
  <c r="X141" i="11"/>
  <c r="X141" i="34"/>
  <c r="Y141" i="30"/>
  <c r="Y141" i="21"/>
  <c r="Y141" i="13"/>
  <c r="Y141" i="3"/>
  <c r="Z141" i="31"/>
  <c r="Z141" i="22"/>
  <c r="Z141" i="14"/>
  <c r="Z141" i="5"/>
  <c r="AA141" i="32"/>
  <c r="AA141" i="24"/>
  <c r="AA141" i="15"/>
  <c r="AA141" i="6"/>
  <c r="AC141" i="33"/>
  <c r="AC141" i="25"/>
  <c r="AC141" i="16"/>
  <c r="AC141" i="7"/>
  <c r="AC141" i="38"/>
  <c r="AD141" i="26"/>
  <c r="AD141" i="17"/>
  <c r="AD141" i="8"/>
  <c r="AD141" i="37"/>
  <c r="I141" i="39"/>
  <c r="J141" i="39"/>
  <c r="L141" i="36"/>
  <c r="L141" i="9"/>
  <c r="L141" i="18"/>
  <c r="Q141" i="39"/>
  <c r="Y141" i="39"/>
  <c r="AD154" i="25" l="1"/>
  <c r="E141" i="39"/>
  <c r="E154" i="39" s="1"/>
  <c r="S154" i="14"/>
  <c r="W152" i="18"/>
  <c r="Q152" i="11"/>
  <c r="K141" i="39"/>
  <c r="K152" i="39" s="1"/>
  <c r="U152" i="16"/>
  <c r="K154" i="39"/>
  <c r="F154" i="39"/>
  <c r="F152" i="39"/>
  <c r="I154" i="39"/>
  <c r="I152" i="39"/>
  <c r="J152" i="39"/>
  <c r="J154" i="39"/>
  <c r="E152" i="39"/>
  <c r="W154" i="19"/>
  <c r="W152" i="19"/>
  <c r="AD154" i="36"/>
  <c r="AD152" i="36"/>
  <c r="E154" i="14"/>
  <c r="E152" i="14"/>
  <c r="Y154" i="15"/>
  <c r="Y152" i="15"/>
  <c r="X152" i="15"/>
  <c r="X154" i="15"/>
  <c r="N152" i="13"/>
  <c r="N154" i="13"/>
  <c r="AD152" i="39"/>
  <c r="AD154" i="39"/>
  <c r="X152" i="7"/>
  <c r="X154" i="7"/>
  <c r="V152" i="5"/>
  <c r="V154" i="5"/>
  <c r="T152" i="34"/>
  <c r="T154" i="34"/>
  <c r="R152" i="36"/>
  <c r="R154" i="36"/>
  <c r="P152" i="38"/>
  <c r="P154" i="38"/>
  <c r="O152" i="32"/>
  <c r="O154" i="32"/>
  <c r="M154" i="29"/>
  <c r="M152" i="29"/>
  <c r="I154" i="7"/>
  <c r="I152" i="7"/>
  <c r="L152" i="13"/>
  <c r="L154" i="13"/>
  <c r="AD154" i="5"/>
  <c r="AD152" i="5"/>
  <c r="AA154" i="34"/>
  <c r="AA152" i="34"/>
  <c r="Y154" i="36"/>
  <c r="Y152" i="36"/>
  <c r="W154" i="35"/>
  <c r="W152" i="35"/>
  <c r="V152" i="24"/>
  <c r="V154" i="24"/>
  <c r="T152" i="21"/>
  <c r="T154" i="21"/>
  <c r="R152" i="28"/>
  <c r="R154" i="28"/>
  <c r="P154" i="17"/>
  <c r="P152" i="17"/>
  <c r="N154" i="36"/>
  <c r="N152" i="36"/>
  <c r="M154" i="21"/>
  <c r="M152" i="21"/>
  <c r="I152" i="8"/>
  <c r="I154" i="8"/>
  <c r="P154" i="39"/>
  <c r="P152" i="39"/>
  <c r="AD152" i="32"/>
  <c r="AD154" i="32"/>
  <c r="AA154" i="30"/>
  <c r="AA152" i="30"/>
  <c r="Y154" i="28"/>
  <c r="Y152" i="28"/>
  <c r="W154" i="26"/>
  <c r="W152" i="26"/>
  <c r="U154" i="32"/>
  <c r="U152" i="32"/>
  <c r="S154" i="30"/>
  <c r="S152" i="30"/>
  <c r="Q152" i="28"/>
  <c r="Q154" i="28"/>
  <c r="O152" i="26"/>
  <c r="O154" i="26"/>
  <c r="M154" i="31"/>
  <c r="M152" i="31"/>
  <c r="I154" i="9"/>
  <c r="I152" i="9"/>
  <c r="R154" i="31"/>
  <c r="R152" i="31"/>
  <c r="Z152" i="32"/>
  <c r="Z154" i="32"/>
  <c r="S154" i="38"/>
  <c r="S152" i="38"/>
  <c r="AA152" i="17"/>
  <c r="AA154" i="17"/>
  <c r="S152" i="34"/>
  <c r="S154" i="34"/>
  <c r="AC152" i="19"/>
  <c r="AC154" i="19"/>
  <c r="P152" i="24"/>
  <c r="P154" i="24"/>
  <c r="AC152" i="11"/>
  <c r="AC154" i="11"/>
  <c r="AA154" i="24"/>
  <c r="AA152" i="24"/>
  <c r="W152" i="28"/>
  <c r="W154" i="28"/>
  <c r="S152" i="15"/>
  <c r="S154" i="15"/>
  <c r="M152" i="25"/>
  <c r="M154" i="25"/>
  <c r="E152" i="33"/>
  <c r="E154" i="33"/>
  <c r="L154" i="17"/>
  <c r="L152" i="17"/>
  <c r="AD154" i="9"/>
  <c r="AD152" i="9"/>
  <c r="AA152" i="7"/>
  <c r="AA154" i="7"/>
  <c r="Y154" i="5"/>
  <c r="Y152" i="5"/>
  <c r="W152" i="11"/>
  <c r="W154" i="11"/>
  <c r="U154" i="9"/>
  <c r="U152" i="9"/>
  <c r="S154" i="7"/>
  <c r="S152" i="7"/>
  <c r="Q152" i="5"/>
  <c r="Q154" i="5"/>
  <c r="O154" i="34"/>
  <c r="O152" i="34"/>
  <c r="M154" i="37"/>
  <c r="M152" i="37"/>
  <c r="J152" i="10"/>
  <c r="J154" i="10"/>
  <c r="E152" i="22"/>
  <c r="E154" i="22"/>
  <c r="AD152" i="28"/>
  <c r="AD154" i="28"/>
  <c r="AA154" i="26"/>
  <c r="AA152" i="26"/>
  <c r="Y152" i="24"/>
  <c r="Y154" i="24"/>
  <c r="W154" i="13"/>
  <c r="W152" i="13"/>
  <c r="U152" i="10"/>
  <c r="U154" i="10"/>
  <c r="S152" i="37"/>
  <c r="S154" i="37"/>
  <c r="R152" i="33"/>
  <c r="R154" i="33"/>
  <c r="P154" i="31"/>
  <c r="P152" i="31"/>
  <c r="N154" i="29"/>
  <c r="N152" i="29"/>
  <c r="J154" i="11"/>
  <c r="J152" i="11"/>
  <c r="E154" i="24"/>
  <c r="E152" i="24"/>
  <c r="L152" i="15"/>
  <c r="L154" i="15"/>
  <c r="AC154" i="28"/>
  <c r="AC152" i="28"/>
  <c r="Z152" i="26"/>
  <c r="Z154" i="26"/>
  <c r="X152" i="24"/>
  <c r="X154" i="24"/>
  <c r="V152" i="3"/>
  <c r="V154" i="3"/>
  <c r="T154" i="10"/>
  <c r="T152" i="10"/>
  <c r="R154" i="26"/>
  <c r="R152" i="26"/>
  <c r="P152" i="32"/>
  <c r="P154" i="32"/>
  <c r="N154" i="21"/>
  <c r="N152" i="21"/>
  <c r="K154" i="19"/>
  <c r="K152" i="19"/>
  <c r="E154" i="38"/>
  <c r="E152" i="38"/>
  <c r="V152" i="39"/>
  <c r="V154" i="39"/>
  <c r="AC152" i="20"/>
  <c r="AC154" i="20"/>
  <c r="Z152" i="18"/>
  <c r="Z154" i="18"/>
  <c r="X154" i="16"/>
  <c r="X152" i="16"/>
  <c r="V154" i="14"/>
  <c r="V152" i="14"/>
  <c r="T154" i="11"/>
  <c r="T152" i="11"/>
  <c r="R152" i="9"/>
  <c r="R154" i="9"/>
  <c r="P154" i="7"/>
  <c r="P152" i="7"/>
  <c r="N152" i="5"/>
  <c r="N154" i="5"/>
  <c r="K154" i="34"/>
  <c r="K152" i="34"/>
  <c r="I152" i="16"/>
  <c r="I154" i="16"/>
  <c r="L154" i="3"/>
  <c r="L152" i="3"/>
  <c r="AD154" i="14"/>
  <c r="AD152" i="14"/>
  <c r="AA154" i="11"/>
  <c r="AA152" i="11"/>
  <c r="Y154" i="9"/>
  <c r="Y152" i="9"/>
  <c r="W152" i="7"/>
  <c r="W154" i="7"/>
  <c r="V152" i="32"/>
  <c r="V154" i="32"/>
  <c r="T152" i="30"/>
  <c r="T154" i="30"/>
  <c r="Q154" i="36"/>
  <c r="Q152" i="36"/>
  <c r="P152" i="26"/>
  <c r="P154" i="26"/>
  <c r="N152" i="6"/>
  <c r="N154" i="6"/>
  <c r="M154" i="30"/>
  <c r="M152" i="30"/>
  <c r="I152" i="17"/>
  <c r="I154" i="17"/>
  <c r="L152" i="20"/>
  <c r="L154" i="20"/>
  <c r="AC152" i="5"/>
  <c r="AC154" i="5"/>
  <c r="Z152" i="34"/>
  <c r="Z154" i="34"/>
  <c r="X154" i="36"/>
  <c r="X152" i="36"/>
  <c r="V154" i="7"/>
  <c r="V152" i="7"/>
  <c r="T154" i="5"/>
  <c r="T152" i="5"/>
  <c r="R154" i="34"/>
  <c r="R152" i="34"/>
  <c r="P154" i="36"/>
  <c r="P152" i="36"/>
  <c r="N152" i="7"/>
  <c r="N154" i="7"/>
  <c r="K154" i="5"/>
  <c r="K152" i="5"/>
  <c r="I152" i="18"/>
  <c r="I154" i="18"/>
  <c r="AA154" i="15"/>
  <c r="AA152" i="15"/>
  <c r="P154" i="29"/>
  <c r="P152" i="29"/>
  <c r="J152" i="35"/>
  <c r="J154" i="35"/>
  <c r="P152" i="22"/>
  <c r="P154" i="22"/>
  <c r="E152" i="35"/>
  <c r="E154" i="35"/>
  <c r="AD152" i="26"/>
  <c r="AD154" i="26"/>
  <c r="Y154" i="21"/>
  <c r="Y152" i="21"/>
  <c r="U152" i="26"/>
  <c r="U154" i="26"/>
  <c r="Q152" i="38"/>
  <c r="Q154" i="38"/>
  <c r="O152" i="10"/>
  <c r="O154" i="10"/>
  <c r="I154" i="34"/>
  <c r="I152" i="34"/>
  <c r="L152" i="36"/>
  <c r="L154" i="36"/>
  <c r="AC154" i="38"/>
  <c r="AC152" i="38"/>
  <c r="AA152" i="32"/>
  <c r="AA154" i="32"/>
  <c r="Y154" i="30"/>
  <c r="Y152" i="30"/>
  <c r="V154" i="9"/>
  <c r="V152" i="9"/>
  <c r="T152" i="38"/>
  <c r="T154" i="38"/>
  <c r="S152" i="24"/>
  <c r="S154" i="24"/>
  <c r="Q152" i="3"/>
  <c r="Q154" i="3"/>
  <c r="O152" i="19"/>
  <c r="O154" i="19"/>
  <c r="M152" i="33"/>
  <c r="M154" i="33"/>
  <c r="I154" i="11"/>
  <c r="I152" i="11"/>
  <c r="L154" i="8"/>
  <c r="L152" i="8"/>
  <c r="AD154" i="18"/>
  <c r="AD152" i="18"/>
  <c r="AA154" i="16"/>
  <c r="AA152" i="16"/>
  <c r="Y152" i="14"/>
  <c r="Y154" i="14"/>
  <c r="W154" i="20"/>
  <c r="W152" i="20"/>
  <c r="U152" i="18"/>
  <c r="U154" i="18"/>
  <c r="S152" i="16"/>
  <c r="S154" i="16"/>
  <c r="Q154" i="14"/>
  <c r="Q152" i="14"/>
  <c r="O154" i="11"/>
  <c r="O152" i="11"/>
  <c r="M154" i="8"/>
  <c r="M152" i="8"/>
  <c r="J152" i="19"/>
  <c r="J154" i="19"/>
  <c r="E152" i="31"/>
  <c r="E154" i="31"/>
  <c r="AA152" i="39"/>
  <c r="AA154" i="39"/>
  <c r="AC154" i="36"/>
  <c r="AC152" i="36"/>
  <c r="Z152" i="38"/>
  <c r="Z154" i="38"/>
  <c r="Y154" i="32"/>
  <c r="Y152" i="32"/>
  <c r="W154" i="21"/>
  <c r="W152" i="21"/>
  <c r="U152" i="19"/>
  <c r="U154" i="19"/>
  <c r="S152" i="8"/>
  <c r="S154" i="8"/>
  <c r="Q154" i="6"/>
  <c r="Q152" i="6"/>
  <c r="O152" i="3"/>
  <c r="O154" i="3"/>
  <c r="M154" i="36"/>
  <c r="M152" i="36"/>
  <c r="J154" i="20"/>
  <c r="J152" i="20"/>
  <c r="E152" i="32"/>
  <c r="E154" i="32"/>
  <c r="L152" i="6"/>
  <c r="L154" i="6"/>
  <c r="AD154" i="34"/>
  <c r="AD152" i="34"/>
  <c r="AA152" i="36"/>
  <c r="AA154" i="36"/>
  <c r="Y154" i="38"/>
  <c r="Y152" i="38"/>
  <c r="X154" i="32"/>
  <c r="X152" i="32"/>
  <c r="V154" i="13"/>
  <c r="V152" i="13"/>
  <c r="T154" i="19"/>
  <c r="T152" i="19"/>
  <c r="Q152" i="7"/>
  <c r="Q154" i="7"/>
  <c r="O152" i="5"/>
  <c r="O154" i="5"/>
  <c r="N154" i="30"/>
  <c r="N152" i="30"/>
  <c r="J154" i="36"/>
  <c r="J152" i="36"/>
  <c r="E154" i="7"/>
  <c r="E152" i="7"/>
  <c r="N154" i="39"/>
  <c r="N152" i="39"/>
  <c r="AC154" i="29"/>
  <c r="AC152" i="29"/>
  <c r="Z152" i="27"/>
  <c r="Z154" i="27"/>
  <c r="X152" i="25"/>
  <c r="X154" i="25"/>
  <c r="V154" i="22"/>
  <c r="V152" i="22"/>
  <c r="T154" i="20"/>
  <c r="T152" i="20"/>
  <c r="R154" i="18"/>
  <c r="R152" i="18"/>
  <c r="P154" i="16"/>
  <c r="P152" i="16"/>
  <c r="N152" i="14"/>
  <c r="N154" i="14"/>
  <c r="K154" i="11"/>
  <c r="K152" i="11"/>
  <c r="E152" i="37"/>
  <c r="E154" i="37"/>
  <c r="AD154" i="22"/>
  <c r="AD152" i="22"/>
  <c r="AA154" i="20"/>
  <c r="AA152" i="20"/>
  <c r="Y154" i="18"/>
  <c r="Y152" i="18"/>
  <c r="W152" i="16"/>
  <c r="W154" i="16"/>
  <c r="U152" i="5"/>
  <c r="U154" i="5"/>
  <c r="S154" i="11"/>
  <c r="S152" i="11"/>
  <c r="Q152" i="9"/>
  <c r="Q154" i="9"/>
  <c r="O154" i="35"/>
  <c r="O152" i="35"/>
  <c r="N152" i="15"/>
  <c r="N154" i="15"/>
  <c r="K154" i="3"/>
  <c r="K152" i="3"/>
  <c r="E154" i="9"/>
  <c r="E152" i="9"/>
  <c r="L152" i="11"/>
  <c r="L154" i="11"/>
  <c r="AC154" i="14"/>
  <c r="AC152" i="14"/>
  <c r="Z152" i="11"/>
  <c r="Z154" i="11"/>
  <c r="X154" i="9"/>
  <c r="X152" i="9"/>
  <c r="V154" i="16"/>
  <c r="V152" i="16"/>
  <c r="T154" i="14"/>
  <c r="T152" i="14"/>
  <c r="R152" i="11"/>
  <c r="R154" i="11"/>
  <c r="P152" i="9"/>
  <c r="P154" i="9"/>
  <c r="N154" i="16"/>
  <c r="N152" i="16"/>
  <c r="K152" i="14"/>
  <c r="K154" i="14"/>
  <c r="E154" i="10"/>
  <c r="E152" i="10"/>
  <c r="S154" i="6"/>
  <c r="S152" i="6"/>
  <c r="O154" i="39"/>
  <c r="O152" i="39"/>
  <c r="R152" i="32"/>
  <c r="R154" i="32"/>
  <c r="E152" i="15"/>
  <c r="E154" i="15"/>
  <c r="Z154" i="17"/>
  <c r="Z152" i="17"/>
  <c r="R154" i="17"/>
  <c r="R152" i="17"/>
  <c r="Z154" i="9"/>
  <c r="Z152" i="9"/>
  <c r="L152" i="9"/>
  <c r="L154" i="9"/>
  <c r="AC152" i="7"/>
  <c r="AC154" i="7"/>
  <c r="Z154" i="5"/>
  <c r="Z152" i="5"/>
  <c r="X152" i="34"/>
  <c r="X154" i="34"/>
  <c r="V154" i="18"/>
  <c r="V152" i="18"/>
  <c r="T154" i="7"/>
  <c r="T152" i="7"/>
  <c r="S154" i="32"/>
  <c r="S152" i="32"/>
  <c r="Q154" i="13"/>
  <c r="Q152" i="13"/>
  <c r="O154" i="28"/>
  <c r="O152" i="28"/>
  <c r="K152" i="38"/>
  <c r="K154" i="38"/>
  <c r="I154" i="20"/>
  <c r="I152" i="20"/>
  <c r="L154" i="37"/>
  <c r="L152" i="37"/>
  <c r="AD152" i="27"/>
  <c r="AD154" i="27"/>
  <c r="AA152" i="25"/>
  <c r="AA154" i="25"/>
  <c r="Y152" i="22"/>
  <c r="Y154" i="22"/>
  <c r="W154" i="29"/>
  <c r="W152" i="29"/>
  <c r="U154" i="27"/>
  <c r="U152" i="27"/>
  <c r="S154" i="25"/>
  <c r="S152" i="25"/>
  <c r="Q152" i="22"/>
  <c r="Q154" i="22"/>
  <c r="O154" i="20"/>
  <c r="O152" i="20"/>
  <c r="M152" i="17"/>
  <c r="M154" i="17"/>
  <c r="I154" i="3"/>
  <c r="I152" i="3"/>
  <c r="T152" i="39"/>
  <c r="T154" i="39"/>
  <c r="AC154" i="9"/>
  <c r="AC152" i="9"/>
  <c r="Z154" i="7"/>
  <c r="Z152" i="7"/>
  <c r="X152" i="5"/>
  <c r="X154" i="5"/>
  <c r="W154" i="30"/>
  <c r="W152" i="30"/>
  <c r="U154" i="28"/>
  <c r="U152" i="28"/>
  <c r="S154" i="17"/>
  <c r="S152" i="17"/>
  <c r="Q154" i="15"/>
  <c r="Q152" i="15"/>
  <c r="O152" i="13"/>
  <c r="O154" i="13"/>
  <c r="M154" i="9"/>
  <c r="M152" i="9"/>
  <c r="I154" i="5"/>
  <c r="I152" i="5"/>
  <c r="AD154" i="11"/>
  <c r="AD152" i="11"/>
  <c r="AA152" i="9"/>
  <c r="AA154" i="9"/>
  <c r="Y152" i="7"/>
  <c r="Y154" i="7"/>
  <c r="W154" i="37"/>
  <c r="W152" i="37"/>
  <c r="V154" i="21"/>
  <c r="V152" i="21"/>
  <c r="T154" i="28"/>
  <c r="T152" i="28"/>
  <c r="Q154" i="16"/>
  <c r="Q152" i="16"/>
  <c r="O152" i="14"/>
  <c r="O154" i="14"/>
  <c r="M154" i="35"/>
  <c r="M152" i="35"/>
  <c r="J152" i="3"/>
  <c r="J154" i="3"/>
  <c r="E154" i="16"/>
  <c r="E152" i="16"/>
  <c r="L152" i="22"/>
  <c r="L154" i="22"/>
  <c r="AD154" i="3"/>
  <c r="AD152" i="3"/>
  <c r="AA152" i="35"/>
  <c r="AA154" i="35"/>
  <c r="Y154" i="37"/>
  <c r="Y152" i="37"/>
  <c r="X152" i="33"/>
  <c r="X154" i="33"/>
  <c r="V154" i="31"/>
  <c r="V152" i="31"/>
  <c r="T152" i="29"/>
  <c r="T154" i="29"/>
  <c r="R152" i="27"/>
  <c r="R154" i="27"/>
  <c r="P154" i="25"/>
  <c r="P152" i="25"/>
  <c r="N154" i="22"/>
  <c r="N152" i="22"/>
  <c r="K152" i="20"/>
  <c r="K154" i="20"/>
  <c r="E154" i="8"/>
  <c r="E152" i="8"/>
  <c r="AD152" i="31"/>
  <c r="AD154" i="31"/>
  <c r="AA154" i="29"/>
  <c r="AA152" i="29"/>
  <c r="Y152" i="27"/>
  <c r="Y154" i="27"/>
  <c r="W152" i="25"/>
  <c r="W154" i="25"/>
  <c r="U154" i="14"/>
  <c r="U152" i="14"/>
  <c r="S154" i="20"/>
  <c r="S152" i="20"/>
  <c r="Q154" i="18"/>
  <c r="Q152" i="18"/>
  <c r="O154" i="38"/>
  <c r="O152" i="38"/>
  <c r="N152" i="24"/>
  <c r="N154" i="24"/>
  <c r="K152" i="13"/>
  <c r="K154" i="13"/>
  <c r="E154" i="18"/>
  <c r="E152" i="18"/>
  <c r="L154" i="34"/>
  <c r="L152" i="34"/>
  <c r="AC152" i="22"/>
  <c r="AC154" i="22"/>
  <c r="Z152" i="20"/>
  <c r="Z154" i="20"/>
  <c r="X152" i="18"/>
  <c r="X154" i="18"/>
  <c r="V152" i="25"/>
  <c r="V154" i="25"/>
  <c r="T152" i="22"/>
  <c r="T154" i="22"/>
  <c r="R152" i="20"/>
  <c r="R154" i="20"/>
  <c r="P154" i="18"/>
  <c r="P152" i="18"/>
  <c r="N154" i="25"/>
  <c r="N152" i="25"/>
  <c r="K154" i="22"/>
  <c r="K152" i="22"/>
  <c r="E152" i="19"/>
  <c r="E154" i="19"/>
  <c r="E154" i="30"/>
  <c r="E152" i="30"/>
  <c r="X154" i="30"/>
  <c r="X152" i="30"/>
  <c r="W154" i="3"/>
  <c r="W152" i="3"/>
  <c r="U152" i="35"/>
  <c r="U154" i="35"/>
  <c r="M152" i="39"/>
  <c r="M154" i="39"/>
  <c r="T152" i="35"/>
  <c r="T154" i="35"/>
  <c r="AC152" i="16"/>
  <c r="AC154" i="16"/>
  <c r="Z154" i="14"/>
  <c r="Z152" i="14"/>
  <c r="X152" i="11"/>
  <c r="X154" i="11"/>
  <c r="V152" i="27"/>
  <c r="V154" i="27"/>
  <c r="T152" i="16"/>
  <c r="T154" i="16"/>
  <c r="R152" i="37"/>
  <c r="R154" i="37"/>
  <c r="Q154" i="21"/>
  <c r="Q152" i="21"/>
  <c r="N152" i="9"/>
  <c r="N154" i="9"/>
  <c r="K154" i="7"/>
  <c r="K152" i="7"/>
  <c r="AC152" i="37"/>
  <c r="AC154" i="37"/>
  <c r="AA154" i="33"/>
  <c r="AA152" i="33"/>
  <c r="Y152" i="31"/>
  <c r="Y154" i="31"/>
  <c r="V152" i="35"/>
  <c r="V154" i="35"/>
  <c r="T154" i="37"/>
  <c r="T152" i="37"/>
  <c r="S152" i="33"/>
  <c r="S154" i="33"/>
  <c r="Q152" i="31"/>
  <c r="Q154" i="31"/>
  <c r="O154" i="29"/>
  <c r="O152" i="29"/>
  <c r="M154" i="26"/>
  <c r="M152" i="26"/>
  <c r="I154" i="13"/>
  <c r="I152" i="13"/>
  <c r="L154" i="16"/>
  <c r="L152" i="16"/>
  <c r="AC154" i="18"/>
  <c r="AC152" i="18"/>
  <c r="Z152" i="16"/>
  <c r="Z154" i="16"/>
  <c r="X152" i="14"/>
  <c r="X154" i="14"/>
  <c r="V154" i="34"/>
  <c r="V152" i="34"/>
  <c r="T152" i="36"/>
  <c r="T154" i="36"/>
  <c r="S152" i="26"/>
  <c r="S154" i="26"/>
  <c r="Q154" i="24"/>
  <c r="Q152" i="24"/>
  <c r="O154" i="21"/>
  <c r="O152" i="21"/>
  <c r="M152" i="18"/>
  <c r="M154" i="18"/>
  <c r="I152" i="14"/>
  <c r="I154" i="14"/>
  <c r="AD154" i="20"/>
  <c r="AD152" i="20"/>
  <c r="AA154" i="18"/>
  <c r="AA152" i="18"/>
  <c r="Y152" i="16"/>
  <c r="Y154" i="16"/>
  <c r="W152" i="5"/>
  <c r="W154" i="5"/>
  <c r="V154" i="30"/>
  <c r="V152" i="30"/>
  <c r="S154" i="9"/>
  <c r="S152" i="9"/>
  <c r="Q154" i="25"/>
  <c r="Q152" i="25"/>
  <c r="O152" i="22"/>
  <c r="O154" i="22"/>
  <c r="M152" i="10"/>
  <c r="M154" i="10"/>
  <c r="J154" i="13"/>
  <c r="J152" i="13"/>
  <c r="E152" i="25"/>
  <c r="E154" i="25"/>
  <c r="L154" i="14"/>
  <c r="L152" i="14"/>
  <c r="AD152" i="13"/>
  <c r="AD154" i="13"/>
  <c r="AA154" i="10"/>
  <c r="AA152" i="10"/>
  <c r="Y152" i="8"/>
  <c r="Y154" i="8"/>
  <c r="W154" i="6"/>
  <c r="W152" i="6"/>
  <c r="U152" i="3"/>
  <c r="U154" i="3"/>
  <c r="S154" i="35"/>
  <c r="S152" i="35"/>
  <c r="Q152" i="37"/>
  <c r="Q154" i="37"/>
  <c r="P154" i="33"/>
  <c r="P152" i="33"/>
  <c r="N154" i="31"/>
  <c r="N152" i="31"/>
  <c r="J152" i="5"/>
  <c r="J154" i="5"/>
  <c r="E154" i="17"/>
  <c r="E152" i="17"/>
  <c r="Z152" i="39"/>
  <c r="Z154" i="39"/>
  <c r="AC152" i="3"/>
  <c r="AC154" i="3"/>
  <c r="Z154" i="35"/>
  <c r="Z152" i="35"/>
  <c r="X152" i="37"/>
  <c r="X154" i="37"/>
  <c r="W154" i="33"/>
  <c r="W152" i="33"/>
  <c r="U152" i="22"/>
  <c r="U154" i="22"/>
  <c r="S154" i="29"/>
  <c r="S152" i="29"/>
  <c r="Q152" i="27"/>
  <c r="Q154" i="27"/>
  <c r="O152" i="7"/>
  <c r="O154" i="7"/>
  <c r="N152" i="32"/>
  <c r="N154" i="32"/>
  <c r="K152" i="21"/>
  <c r="K154" i="21"/>
  <c r="E154" i="27"/>
  <c r="E152" i="27"/>
  <c r="AC154" i="31"/>
  <c r="AC152" i="31"/>
  <c r="Z152" i="29"/>
  <c r="Z154" i="29"/>
  <c r="X154" i="27"/>
  <c r="X152" i="27"/>
  <c r="V154" i="33"/>
  <c r="V152" i="33"/>
  <c r="T154" i="31"/>
  <c r="T152" i="31"/>
  <c r="R152" i="29"/>
  <c r="R154" i="29"/>
  <c r="P152" i="27"/>
  <c r="P154" i="27"/>
  <c r="N154" i="33"/>
  <c r="N152" i="33"/>
  <c r="J154" i="38"/>
  <c r="J152" i="38"/>
  <c r="E154" i="28"/>
  <c r="E152" i="28"/>
  <c r="L154" i="18"/>
  <c r="L152" i="18"/>
  <c r="U152" i="17"/>
  <c r="U154" i="17"/>
  <c r="AA152" i="38"/>
  <c r="AA154" i="38"/>
  <c r="N152" i="28"/>
  <c r="N154" i="28"/>
  <c r="K154" i="18"/>
  <c r="K152" i="18"/>
  <c r="V154" i="38"/>
  <c r="V152" i="38"/>
  <c r="K154" i="10"/>
  <c r="K152" i="10"/>
  <c r="AC152" i="25"/>
  <c r="AC154" i="25"/>
  <c r="Z152" i="22"/>
  <c r="Z154" i="22"/>
  <c r="X154" i="20"/>
  <c r="X152" i="20"/>
  <c r="U152" i="34"/>
  <c r="U154" i="34"/>
  <c r="T154" i="25"/>
  <c r="T152" i="25"/>
  <c r="R154" i="5"/>
  <c r="R152" i="5"/>
  <c r="Q154" i="30"/>
  <c r="Q152" i="30"/>
  <c r="N152" i="18"/>
  <c r="N154" i="18"/>
  <c r="K152" i="16"/>
  <c r="K154" i="16"/>
  <c r="E154" i="3"/>
  <c r="E152" i="3"/>
  <c r="AC154" i="8"/>
  <c r="AC152" i="8"/>
  <c r="Z154" i="6"/>
  <c r="Z152" i="6"/>
  <c r="X154" i="3"/>
  <c r="X152" i="3"/>
  <c r="V152" i="10"/>
  <c r="V154" i="10"/>
  <c r="T152" i="8"/>
  <c r="T154" i="8"/>
  <c r="R154" i="6"/>
  <c r="R152" i="6"/>
  <c r="P152" i="3"/>
  <c r="P154" i="3"/>
  <c r="N154" i="35"/>
  <c r="N152" i="35"/>
  <c r="K152" i="37"/>
  <c r="K154" i="37"/>
  <c r="I154" i="21"/>
  <c r="I152" i="21"/>
  <c r="L154" i="35"/>
  <c r="L152" i="35"/>
  <c r="L154" i="7"/>
  <c r="L152" i="7"/>
  <c r="AC154" i="27"/>
  <c r="AC152" i="27"/>
  <c r="Z154" i="25"/>
  <c r="Z152" i="25"/>
  <c r="X154" i="22"/>
  <c r="X152" i="22"/>
  <c r="V152" i="11"/>
  <c r="V154" i="11"/>
  <c r="T154" i="9"/>
  <c r="T152" i="9"/>
  <c r="R154" i="38"/>
  <c r="R152" i="38"/>
  <c r="Q154" i="32"/>
  <c r="Q152" i="32"/>
  <c r="O154" i="30"/>
  <c r="O152" i="30"/>
  <c r="M152" i="27"/>
  <c r="M154" i="27"/>
  <c r="I152" i="22"/>
  <c r="I154" i="22"/>
  <c r="AD154" i="29"/>
  <c r="AD152" i="29"/>
  <c r="AA154" i="27"/>
  <c r="AA152" i="27"/>
  <c r="Y152" i="25"/>
  <c r="Y154" i="25"/>
  <c r="W152" i="14"/>
  <c r="W154" i="14"/>
  <c r="U152" i="11"/>
  <c r="U154" i="11"/>
  <c r="S152" i="18"/>
  <c r="S154" i="18"/>
  <c r="Q152" i="33"/>
  <c r="Q154" i="33"/>
  <c r="O154" i="31"/>
  <c r="O152" i="31"/>
  <c r="M152" i="19"/>
  <c r="M154" i="19"/>
  <c r="J154" i="21"/>
  <c r="J152" i="21"/>
  <c r="L152" i="5"/>
  <c r="L154" i="5"/>
  <c r="AD152" i="21"/>
  <c r="AD154" i="21"/>
  <c r="AA152" i="19"/>
  <c r="AA154" i="19"/>
  <c r="Y152" i="17"/>
  <c r="Y154" i="17"/>
  <c r="W154" i="15"/>
  <c r="W152" i="15"/>
  <c r="U154" i="13"/>
  <c r="U152" i="13"/>
  <c r="S154" i="10"/>
  <c r="S152" i="10"/>
  <c r="Q152" i="8"/>
  <c r="Q154" i="8"/>
  <c r="O152" i="6"/>
  <c r="O154" i="6"/>
  <c r="M154" i="34"/>
  <c r="M152" i="34"/>
  <c r="J152" i="14"/>
  <c r="J154" i="14"/>
  <c r="E152" i="26"/>
  <c r="E154" i="26"/>
  <c r="S154" i="39"/>
  <c r="S152" i="39"/>
  <c r="AC154" i="13"/>
  <c r="AC152" i="13"/>
  <c r="Z154" i="10"/>
  <c r="Z152" i="10"/>
  <c r="X154" i="8"/>
  <c r="X152" i="8"/>
  <c r="V154" i="36"/>
  <c r="V152" i="36"/>
  <c r="U152" i="31"/>
  <c r="U154" i="31"/>
  <c r="R154" i="35"/>
  <c r="R152" i="35"/>
  <c r="P152" i="34"/>
  <c r="P154" i="34"/>
  <c r="O152" i="16"/>
  <c r="O154" i="16"/>
  <c r="M152" i="38"/>
  <c r="M154" i="38"/>
  <c r="J152" i="34"/>
  <c r="J154" i="34"/>
  <c r="AD152" i="6"/>
  <c r="AD154" i="6"/>
  <c r="AA154" i="3"/>
  <c r="AA152" i="3"/>
  <c r="Y154" i="35"/>
  <c r="Y152" i="35"/>
  <c r="W154" i="34"/>
  <c r="W152" i="34"/>
  <c r="U152" i="6"/>
  <c r="U154" i="6"/>
  <c r="S152" i="3"/>
  <c r="S154" i="3"/>
  <c r="Q152" i="35"/>
  <c r="Q154" i="35"/>
  <c r="O152" i="37"/>
  <c r="O154" i="37"/>
  <c r="M154" i="5"/>
  <c r="M152" i="5"/>
  <c r="J154" i="7"/>
  <c r="J152" i="7"/>
  <c r="L154" i="10"/>
  <c r="L152" i="10"/>
  <c r="Y152" i="13"/>
  <c r="Y154" i="13"/>
  <c r="M152" i="16"/>
  <c r="M154" i="16"/>
  <c r="P152" i="30"/>
  <c r="P154" i="30"/>
  <c r="R152" i="25"/>
  <c r="R154" i="25"/>
  <c r="Y152" i="39"/>
  <c r="Y154" i="39"/>
  <c r="AD152" i="37"/>
  <c r="AD154" i="37"/>
  <c r="AC154" i="33"/>
  <c r="AC152" i="33"/>
  <c r="Z154" i="31"/>
  <c r="Z152" i="31"/>
  <c r="X154" i="29"/>
  <c r="X152" i="29"/>
  <c r="U154" i="37"/>
  <c r="U152" i="37"/>
  <c r="T152" i="33"/>
  <c r="T154" i="33"/>
  <c r="R152" i="14"/>
  <c r="R154" i="14"/>
  <c r="P154" i="11"/>
  <c r="P152" i="11"/>
  <c r="N152" i="27"/>
  <c r="N154" i="27"/>
  <c r="J154" i="9"/>
  <c r="J152" i="9"/>
  <c r="E154" i="13"/>
  <c r="E152" i="13"/>
  <c r="AC154" i="17"/>
  <c r="AC152" i="17"/>
  <c r="Z154" i="15"/>
  <c r="Z152" i="15"/>
  <c r="X154" i="13"/>
  <c r="X152" i="13"/>
  <c r="V152" i="19"/>
  <c r="V154" i="19"/>
  <c r="T154" i="17"/>
  <c r="T152" i="17"/>
  <c r="R154" i="15"/>
  <c r="R152" i="15"/>
  <c r="P154" i="13"/>
  <c r="P152" i="13"/>
  <c r="N152" i="10"/>
  <c r="N154" i="10"/>
  <c r="K154" i="8"/>
  <c r="K152" i="8"/>
  <c r="L154" i="38"/>
  <c r="L152" i="38"/>
  <c r="AD154" i="35"/>
  <c r="AD152" i="35"/>
  <c r="AA152" i="37"/>
  <c r="AA154" i="37"/>
  <c r="Z152" i="33"/>
  <c r="Z154" i="33"/>
  <c r="X152" i="31"/>
  <c r="X154" i="31"/>
  <c r="V154" i="20"/>
  <c r="V152" i="20"/>
  <c r="T154" i="18"/>
  <c r="T152" i="18"/>
  <c r="R154" i="7"/>
  <c r="R152" i="7"/>
  <c r="P152" i="5"/>
  <c r="P154" i="5"/>
  <c r="N154" i="34"/>
  <c r="N152" i="34"/>
  <c r="K154" i="36"/>
  <c r="K152" i="36"/>
  <c r="E154" i="36"/>
  <c r="E152" i="36"/>
  <c r="AC152" i="35"/>
  <c r="AC154" i="35"/>
  <c r="Z152" i="37"/>
  <c r="Z154" i="37"/>
  <c r="Y152" i="33"/>
  <c r="Y154" i="33"/>
  <c r="W152" i="22"/>
  <c r="W154" i="22"/>
  <c r="U152" i="20"/>
  <c r="U154" i="20"/>
  <c r="S154" i="27"/>
  <c r="S152" i="27"/>
  <c r="P152" i="6"/>
  <c r="P154" i="6"/>
  <c r="N154" i="38"/>
  <c r="N152" i="38"/>
  <c r="M154" i="28"/>
  <c r="M152" i="28"/>
  <c r="I154" i="6"/>
  <c r="I152" i="6"/>
  <c r="AD154" i="30"/>
  <c r="AD152" i="30"/>
  <c r="AA154" i="28"/>
  <c r="AA152" i="28"/>
  <c r="Y152" i="26"/>
  <c r="Y154" i="26"/>
  <c r="W154" i="24"/>
  <c r="W152" i="24"/>
  <c r="U154" i="21"/>
  <c r="U152" i="21"/>
  <c r="S154" i="19"/>
  <c r="S152" i="19"/>
  <c r="Q152" i="17"/>
  <c r="Q154" i="17"/>
  <c r="O152" i="15"/>
  <c r="O154" i="15"/>
  <c r="M152" i="11"/>
  <c r="M154" i="11"/>
  <c r="J154" i="22"/>
  <c r="J152" i="22"/>
  <c r="R154" i="39"/>
  <c r="R152" i="39"/>
  <c r="AC154" i="21"/>
  <c r="AC152" i="21"/>
  <c r="Z152" i="19"/>
  <c r="Z154" i="19"/>
  <c r="X154" i="17"/>
  <c r="X152" i="17"/>
  <c r="V154" i="6"/>
  <c r="V152" i="6"/>
  <c r="T154" i="3"/>
  <c r="T152" i="3"/>
  <c r="R154" i="10"/>
  <c r="R152" i="10"/>
  <c r="P154" i="37"/>
  <c r="P152" i="37"/>
  <c r="O152" i="25"/>
  <c r="O154" i="25"/>
  <c r="M154" i="3"/>
  <c r="M152" i="3"/>
  <c r="J154" i="6"/>
  <c r="J152" i="6"/>
  <c r="AD152" i="15"/>
  <c r="AD154" i="15"/>
  <c r="AA152" i="13"/>
  <c r="AA154" i="13"/>
  <c r="Y152" i="10"/>
  <c r="Y154" i="10"/>
  <c r="W152" i="8"/>
  <c r="W154" i="8"/>
  <c r="U154" i="15"/>
  <c r="U152" i="15"/>
  <c r="S154" i="13"/>
  <c r="S152" i="13"/>
  <c r="Q154" i="10"/>
  <c r="Q152" i="10"/>
  <c r="O154" i="8"/>
  <c r="O152" i="8"/>
  <c r="M154" i="14"/>
  <c r="M152" i="14"/>
  <c r="J154" i="16"/>
  <c r="J152" i="16"/>
  <c r="AD152" i="17"/>
  <c r="AD154" i="17"/>
  <c r="I154" i="37"/>
  <c r="I152" i="37"/>
  <c r="U152" i="36"/>
  <c r="U154" i="36"/>
  <c r="AD154" i="19"/>
  <c r="AD152" i="19"/>
  <c r="N154" i="20"/>
  <c r="N152" i="20"/>
  <c r="AB141" i="39"/>
  <c r="Q154" i="39"/>
  <c r="Q152" i="39"/>
  <c r="AD152" i="8"/>
  <c r="AD154" i="8"/>
  <c r="AA152" i="6"/>
  <c r="AA154" i="6"/>
  <c r="Y154" i="3"/>
  <c r="Y152" i="3"/>
  <c r="W152" i="10"/>
  <c r="W154" i="10"/>
  <c r="U152" i="8"/>
  <c r="U154" i="8"/>
  <c r="S152" i="36"/>
  <c r="S154" i="36"/>
  <c r="R154" i="22"/>
  <c r="R152" i="22"/>
  <c r="P154" i="20"/>
  <c r="P152" i="20"/>
  <c r="M152" i="7"/>
  <c r="M154" i="7"/>
  <c r="J154" i="18"/>
  <c r="J152" i="18"/>
  <c r="E154" i="21"/>
  <c r="E152" i="21"/>
  <c r="W154" i="39"/>
  <c r="W152" i="39"/>
  <c r="AC154" i="26"/>
  <c r="AC152" i="26"/>
  <c r="Z152" i="24"/>
  <c r="Z154" i="24"/>
  <c r="X152" i="21"/>
  <c r="X154" i="21"/>
  <c r="V152" i="28"/>
  <c r="V154" i="28"/>
  <c r="T152" i="26"/>
  <c r="T154" i="26"/>
  <c r="R154" i="24"/>
  <c r="R152" i="24"/>
  <c r="P154" i="21"/>
  <c r="P152" i="21"/>
  <c r="N154" i="19"/>
  <c r="N152" i="19"/>
  <c r="K152" i="17"/>
  <c r="K154" i="17"/>
  <c r="E154" i="5"/>
  <c r="E152" i="5"/>
  <c r="AD152" i="10"/>
  <c r="AD154" i="10"/>
  <c r="AA154" i="8"/>
  <c r="AA152" i="8"/>
  <c r="Y154" i="6"/>
  <c r="Y152" i="6"/>
  <c r="W154" i="38"/>
  <c r="W152" i="38"/>
  <c r="V154" i="29"/>
  <c r="V152" i="29"/>
  <c r="T154" i="27"/>
  <c r="T152" i="27"/>
  <c r="R154" i="16"/>
  <c r="R152" i="16"/>
  <c r="P154" i="14"/>
  <c r="P152" i="14"/>
  <c r="N154" i="11"/>
  <c r="N152" i="11"/>
  <c r="K152" i="9"/>
  <c r="K154" i="9"/>
  <c r="E152" i="6"/>
  <c r="E154" i="6"/>
  <c r="X152" i="39"/>
  <c r="X154" i="39"/>
  <c r="AC152" i="10"/>
  <c r="AC154" i="10"/>
  <c r="Z154" i="8"/>
  <c r="Z152" i="8"/>
  <c r="X152" i="6"/>
  <c r="X154" i="6"/>
  <c r="W154" i="31"/>
  <c r="W152" i="31"/>
  <c r="U154" i="29"/>
  <c r="U152" i="29"/>
  <c r="R154" i="8"/>
  <c r="R152" i="8"/>
  <c r="P152" i="15"/>
  <c r="P154" i="15"/>
  <c r="N154" i="3"/>
  <c r="N152" i="3"/>
  <c r="K154" i="35"/>
  <c r="K152" i="35"/>
  <c r="I152" i="15"/>
  <c r="I154" i="15"/>
  <c r="L154" i="19"/>
  <c r="L152" i="19"/>
  <c r="AC152" i="34"/>
  <c r="AC154" i="34"/>
  <c r="Z152" i="36"/>
  <c r="Z154" i="36"/>
  <c r="X152" i="38"/>
  <c r="X154" i="38"/>
  <c r="W154" i="32"/>
  <c r="W152" i="32"/>
  <c r="U152" i="30"/>
  <c r="U154" i="30"/>
  <c r="S152" i="28"/>
  <c r="S154" i="28"/>
  <c r="Q154" i="26"/>
  <c r="Q152" i="26"/>
  <c r="O152" i="24"/>
  <c r="O154" i="24"/>
  <c r="M154" i="20"/>
  <c r="M152" i="20"/>
  <c r="I154" i="38"/>
  <c r="I152" i="38"/>
  <c r="L154" i="21"/>
  <c r="L152" i="21"/>
  <c r="AC152" i="30"/>
  <c r="AC154" i="30"/>
  <c r="Z152" i="28"/>
  <c r="Z154" i="28"/>
  <c r="X154" i="26"/>
  <c r="X152" i="26"/>
  <c r="V154" i="15"/>
  <c r="V152" i="15"/>
  <c r="T154" i="13"/>
  <c r="T152" i="13"/>
  <c r="R154" i="19"/>
  <c r="R152" i="19"/>
  <c r="P152" i="8"/>
  <c r="P154" i="8"/>
  <c r="O154" i="33"/>
  <c r="O152" i="33"/>
  <c r="M152" i="13"/>
  <c r="M154" i="13"/>
  <c r="J154" i="15"/>
  <c r="J152" i="15"/>
  <c r="AD154" i="24"/>
  <c r="AD152" i="24"/>
  <c r="AA154" i="21"/>
  <c r="AA152" i="21"/>
  <c r="Y152" i="19"/>
  <c r="Y154" i="19"/>
  <c r="W152" i="17"/>
  <c r="W154" i="17"/>
  <c r="U154" i="24"/>
  <c r="U152" i="24"/>
  <c r="S152" i="21"/>
  <c r="S154" i="21"/>
  <c r="Q152" i="19"/>
  <c r="Q154" i="19"/>
  <c r="O154" i="17"/>
  <c r="O152" i="17"/>
  <c r="M152" i="22"/>
  <c r="M154" i="22"/>
  <c r="I154" i="36"/>
  <c r="I152" i="36"/>
  <c r="AB152" i="39" l="1"/>
  <c r="AB154" i="39"/>
  <c r="AB141" i="21" l="1"/>
  <c r="AB141" i="19"/>
  <c r="AB141" i="20"/>
  <c r="AB154" i="19" l="1"/>
  <c r="AB152" i="19"/>
  <c r="AB154" i="21"/>
  <c r="AB152" i="21"/>
  <c r="AB152" i="20"/>
  <c r="AB154" i="20"/>
  <c r="AB141" i="18"/>
  <c r="AB154" i="18" l="1"/>
  <c r="AB152" i="18"/>
  <c r="AB141" i="24" l="1"/>
  <c r="AB141" i="22"/>
  <c r="AB141" i="25"/>
  <c r="AB152" i="25" l="1"/>
  <c r="AB154" i="25"/>
  <c r="AB154" i="22"/>
  <c r="AB152" i="22"/>
  <c r="AB154" i="24"/>
  <c r="AB152" i="24"/>
  <c r="AB141" i="26" l="1"/>
  <c r="AB154" i="26" l="1"/>
  <c r="AB152" i="26"/>
  <c r="AB141" i="31" l="1"/>
  <c r="AB141" i="29"/>
  <c r="AB141" i="33"/>
  <c r="AB141" i="27"/>
  <c r="AB141" i="30"/>
  <c r="AB141" i="32"/>
  <c r="AB141" i="28"/>
  <c r="AB152" i="32" l="1"/>
  <c r="AB154" i="32"/>
  <c r="AB152" i="33"/>
  <c r="AB154" i="33"/>
  <c r="AB154" i="29"/>
  <c r="AB152" i="29"/>
  <c r="AB154" i="28"/>
  <c r="AB152" i="28"/>
  <c r="AB154" i="30"/>
  <c r="AB152" i="30"/>
  <c r="AB154" i="27"/>
  <c r="AB152" i="27"/>
  <c r="AB152" i="31"/>
  <c r="AB154" i="31"/>
  <c r="AB141" i="38" l="1"/>
  <c r="AB154" i="38" l="1"/>
  <c r="AB152" i="38"/>
  <c r="AB141" i="16" l="1"/>
  <c r="AB154" i="16" l="1"/>
  <c r="AB152" i="16"/>
  <c r="AB141" i="15"/>
  <c r="AB152" i="15" l="1"/>
  <c r="AB154" i="15"/>
  <c r="AB141" i="14"/>
  <c r="AB154" i="14" l="1"/>
  <c r="AB152" i="14"/>
  <c r="AB141" i="13"/>
  <c r="AB152" i="13" l="1"/>
  <c r="AB154" i="13"/>
  <c r="AB141" i="11"/>
  <c r="AB152" i="11" l="1"/>
  <c r="AB154" i="11"/>
  <c r="AB141" i="37"/>
  <c r="AB152" i="37" l="1"/>
  <c r="AB154" i="37"/>
  <c r="AB141" i="3" l="1"/>
  <c r="AB154" i="3" l="1"/>
  <c r="AB152" i="3"/>
  <c r="AB141" i="5" l="1"/>
  <c r="AB141" i="36"/>
  <c r="AB152" i="5" l="1"/>
  <c r="AB154" i="5"/>
  <c r="AB154" i="36"/>
  <c r="AB152" i="36"/>
  <c r="AB141" i="9"/>
  <c r="AB141" i="17"/>
  <c r="AB141" i="10"/>
  <c r="AB152" i="9" l="1"/>
  <c r="AB154" i="9"/>
  <c r="AB154" i="17"/>
  <c r="AB152" i="17"/>
  <c r="AB154" i="10"/>
  <c r="AB152" i="10"/>
  <c r="AB141" i="8"/>
  <c r="AB154" i="8" l="1"/>
  <c r="AB152" i="8"/>
  <c r="AB141" i="7"/>
  <c r="AB141" i="35"/>
  <c r="AB141" i="34"/>
  <c r="AB154" i="34" l="1"/>
  <c r="AB152" i="34"/>
  <c r="AB154" i="35"/>
  <c r="AB152" i="35"/>
  <c r="AB152" i="7"/>
  <c r="AB154" i="7"/>
  <c r="AB141" i="6"/>
  <c r="AB154" i="6" l="1"/>
  <c r="AB152" i="6"/>
  <c r="G141" i="38" l="1"/>
  <c r="G154" i="38" l="1"/>
  <c r="G152" i="38"/>
  <c r="G141" i="20" l="1"/>
  <c r="F141" i="20"/>
  <c r="H141" i="20"/>
  <c r="F141" i="21"/>
  <c r="H141" i="21"/>
  <c r="G141" i="21"/>
  <c r="F141" i="19"/>
  <c r="G141" i="19"/>
  <c r="H141" i="19"/>
  <c r="G141" i="17"/>
  <c r="G141" i="8"/>
  <c r="G152" i="21" l="1"/>
  <c r="G154" i="21"/>
  <c r="H154" i="20"/>
  <c r="H152" i="20"/>
  <c r="F152" i="19"/>
  <c r="F154" i="19"/>
  <c r="F152" i="20"/>
  <c r="F154" i="20"/>
  <c r="G152" i="19"/>
  <c r="G154" i="19"/>
  <c r="G154" i="20"/>
  <c r="G152" i="20"/>
  <c r="H152" i="21"/>
  <c r="H154" i="21"/>
  <c r="F154" i="21"/>
  <c r="F152" i="21"/>
  <c r="G154" i="17"/>
  <c r="G152" i="17"/>
  <c r="G152" i="8"/>
  <c r="G154" i="8"/>
  <c r="H154" i="19"/>
  <c r="H152" i="19"/>
  <c r="H141" i="18"/>
  <c r="G141" i="18"/>
  <c r="F141" i="18"/>
  <c r="F154" i="18" l="1"/>
  <c r="F152" i="18"/>
  <c r="G154" i="18"/>
  <c r="G152" i="18"/>
  <c r="H154" i="18"/>
  <c r="H152" i="18"/>
  <c r="F141" i="25" l="1"/>
  <c r="G141" i="25"/>
  <c r="H141" i="25"/>
  <c r="H141" i="22"/>
  <c r="F141" i="22"/>
  <c r="G141" i="24"/>
  <c r="F141" i="24"/>
  <c r="H141" i="24"/>
  <c r="G141" i="22"/>
  <c r="H154" i="24" l="1"/>
  <c r="H152" i="24"/>
  <c r="F154" i="25"/>
  <c r="F152" i="25"/>
  <c r="G154" i="24"/>
  <c r="G152" i="24"/>
  <c r="G154" i="22"/>
  <c r="G152" i="22"/>
  <c r="F152" i="22"/>
  <c r="F154" i="22"/>
  <c r="H152" i="22"/>
  <c r="H154" i="22"/>
  <c r="F152" i="24"/>
  <c r="F154" i="24"/>
  <c r="H152" i="25"/>
  <c r="H154" i="25"/>
  <c r="G154" i="25"/>
  <c r="G152" i="25"/>
  <c r="G141" i="37" l="1"/>
  <c r="G141" i="36"/>
  <c r="G154" i="36" l="1"/>
  <c r="G152" i="36"/>
  <c r="G154" i="37"/>
  <c r="G152" i="37"/>
  <c r="G141" i="35" l="1"/>
  <c r="G152" i="35" l="1"/>
  <c r="G154" i="35"/>
  <c r="F141" i="26" l="1"/>
  <c r="G141" i="26"/>
  <c r="H141" i="26"/>
  <c r="H152" i="26" l="1"/>
  <c r="H154" i="26"/>
  <c r="G152" i="26"/>
  <c r="G154" i="26"/>
  <c r="F154" i="26"/>
  <c r="F152" i="26"/>
  <c r="G141" i="27" l="1"/>
  <c r="F141" i="27"/>
  <c r="H141" i="27"/>
  <c r="F141" i="32"/>
  <c r="H141" i="32"/>
  <c r="G141" i="32"/>
  <c r="G141" i="31"/>
  <c r="H141" i="31"/>
  <c r="F141" i="31"/>
  <c r="F141" i="33"/>
  <c r="G141" i="33"/>
  <c r="H141" i="33"/>
  <c r="F141" i="30"/>
  <c r="H141" i="30"/>
  <c r="G141" i="30"/>
  <c r="H141" i="29"/>
  <c r="F141" i="29"/>
  <c r="G141" i="29"/>
  <c r="G141" i="28"/>
  <c r="H141" i="28"/>
  <c r="F141" i="28"/>
  <c r="H154" i="28" l="1"/>
  <c r="H152" i="28"/>
  <c r="H152" i="33"/>
  <c r="H154" i="33"/>
  <c r="F154" i="32"/>
  <c r="F152" i="32"/>
  <c r="G152" i="28"/>
  <c r="G154" i="28"/>
  <c r="G152" i="33"/>
  <c r="G154" i="33"/>
  <c r="H152" i="27"/>
  <c r="H154" i="27"/>
  <c r="G154" i="29"/>
  <c r="G152" i="29"/>
  <c r="F154" i="33"/>
  <c r="F152" i="33"/>
  <c r="F154" i="27"/>
  <c r="F152" i="27"/>
  <c r="F154" i="29"/>
  <c r="F152" i="29"/>
  <c r="F154" i="31"/>
  <c r="F152" i="31"/>
  <c r="G154" i="27"/>
  <c r="G152" i="27"/>
  <c r="H154" i="29"/>
  <c r="H152" i="29"/>
  <c r="H154" i="31"/>
  <c r="H152" i="31"/>
  <c r="G154" i="30"/>
  <c r="G152" i="30"/>
  <c r="G154" i="31"/>
  <c r="G152" i="31"/>
  <c r="H154" i="30"/>
  <c r="H152" i="30"/>
  <c r="G154" i="32"/>
  <c r="G152" i="32"/>
  <c r="F152" i="28"/>
  <c r="F154" i="28"/>
  <c r="F154" i="30"/>
  <c r="F152" i="30"/>
  <c r="H154" i="32"/>
  <c r="H152" i="32"/>
  <c r="H141" i="38" l="1"/>
  <c r="H152" i="38" l="1"/>
  <c r="H154" i="38"/>
  <c r="H141" i="37" l="1"/>
  <c r="H154" i="37" l="1"/>
  <c r="H152" i="37"/>
  <c r="H141" i="36" l="1"/>
  <c r="H152" i="36" l="1"/>
  <c r="H154" i="36"/>
  <c r="H141" i="17"/>
  <c r="H154" i="17" l="1"/>
  <c r="H152" i="17"/>
  <c r="H141" i="8"/>
  <c r="H154" i="8" l="1"/>
  <c r="H152" i="8"/>
  <c r="F141" i="17"/>
  <c r="F141" i="8"/>
  <c r="H141" i="35"/>
  <c r="F154" i="17" l="1"/>
  <c r="F152" i="17"/>
  <c r="H154" i="35"/>
  <c r="H152" i="35"/>
  <c r="F152" i="8"/>
  <c r="F154" i="8"/>
  <c r="G141" i="39" l="1"/>
  <c r="G154" i="39" l="1"/>
  <c r="G152" i="39"/>
  <c r="G141" i="11" l="1"/>
  <c r="H141" i="11"/>
  <c r="F141" i="11"/>
  <c r="F141" i="9"/>
  <c r="G141" i="9"/>
  <c r="G141" i="15"/>
  <c r="F141" i="15"/>
  <c r="G141" i="13"/>
  <c r="F141" i="13"/>
  <c r="G141" i="10"/>
  <c r="F141" i="10"/>
  <c r="F141" i="14"/>
  <c r="G141" i="14"/>
  <c r="F154" i="13" l="1"/>
  <c r="F152" i="13"/>
  <c r="G154" i="13"/>
  <c r="G152" i="13"/>
  <c r="F152" i="15"/>
  <c r="F154" i="15"/>
  <c r="G152" i="9"/>
  <c r="G154" i="9"/>
  <c r="F154" i="14"/>
  <c r="F152" i="14"/>
  <c r="F154" i="9"/>
  <c r="F152" i="9"/>
  <c r="G154" i="15"/>
  <c r="G152" i="15"/>
  <c r="F154" i="11"/>
  <c r="F152" i="11"/>
  <c r="G152" i="14"/>
  <c r="G154" i="14"/>
  <c r="F152" i="10"/>
  <c r="F154" i="10"/>
  <c r="H152" i="11"/>
  <c r="H154" i="11"/>
  <c r="G154" i="10"/>
  <c r="G152" i="10"/>
  <c r="G154" i="11"/>
  <c r="G152" i="11"/>
  <c r="H141" i="15"/>
  <c r="H141" i="14"/>
  <c r="H141" i="10"/>
  <c r="H141" i="9"/>
  <c r="H141" i="13"/>
  <c r="F141" i="38"/>
  <c r="F141" i="16"/>
  <c r="G141" i="16"/>
  <c r="G154" i="16" l="1"/>
  <c r="G152" i="16"/>
  <c r="H154" i="13"/>
  <c r="H152" i="13"/>
  <c r="H154" i="15"/>
  <c r="H152" i="15"/>
  <c r="F152" i="16"/>
  <c r="F154" i="16"/>
  <c r="H152" i="9"/>
  <c r="H154" i="9"/>
  <c r="F154" i="38"/>
  <c r="F152" i="38"/>
  <c r="H152" i="10"/>
  <c r="H154" i="10"/>
  <c r="H154" i="14"/>
  <c r="H152" i="14"/>
  <c r="H141" i="16"/>
  <c r="F141" i="37"/>
  <c r="H141" i="3"/>
  <c r="G141" i="3"/>
  <c r="F141" i="34"/>
  <c r="G141" i="34"/>
  <c r="F141" i="5"/>
  <c r="G141" i="5"/>
  <c r="F141" i="6"/>
  <c r="G141" i="6"/>
  <c r="F141" i="7"/>
  <c r="G141" i="7"/>
  <c r="F152" i="37" l="1"/>
  <c r="F154" i="37"/>
  <c r="F152" i="34"/>
  <c r="F154" i="34"/>
  <c r="G152" i="34"/>
  <c r="G154" i="34"/>
  <c r="G154" i="3"/>
  <c r="G152" i="3"/>
  <c r="G152" i="7"/>
  <c r="G154" i="7"/>
  <c r="F152" i="7"/>
  <c r="F154" i="7"/>
  <c r="F141" i="3"/>
  <c r="G154" i="6"/>
  <c r="G152" i="6"/>
  <c r="H154" i="3"/>
  <c r="H152" i="3"/>
  <c r="F152" i="6"/>
  <c r="F154" i="6"/>
  <c r="H154" i="16"/>
  <c r="H152" i="16"/>
  <c r="G152" i="5"/>
  <c r="G154" i="5"/>
  <c r="F154" i="5"/>
  <c r="F152" i="5"/>
  <c r="H141" i="7"/>
  <c r="H141" i="6"/>
  <c r="H141" i="34"/>
  <c r="H141" i="5"/>
  <c r="F141" i="36"/>
  <c r="F141" i="35"/>
  <c r="H152" i="7" l="1"/>
  <c r="H154" i="7"/>
  <c r="F152" i="36"/>
  <c r="F154" i="36"/>
  <c r="F154" i="3"/>
  <c r="F152" i="3"/>
  <c r="H154" i="5"/>
  <c r="H152" i="5"/>
  <c r="F154" i="35"/>
  <c r="F152" i="35"/>
  <c r="H154" i="34"/>
  <c r="H152" i="34"/>
  <c r="H154" i="6"/>
  <c r="H152" i="6"/>
  <c r="H141" i="39" l="1"/>
  <c r="H154" i="39" l="1"/>
  <c r="H152" i="39"/>
  <c r="L141" i="39"/>
  <c r="L154" i="39" l="1"/>
  <c r="L152" i="39"/>
</calcChain>
</file>

<file path=xl/sharedStrings.xml><?xml version="1.0" encoding="utf-8"?>
<sst xmlns="http://schemas.openxmlformats.org/spreadsheetml/2006/main" count="131934" uniqueCount="451">
  <si>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</si>
  <si>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</si>
  <si>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</si>
  <si>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</si>
  <si>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</si>
  <si>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</si>
  <si>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</si>
  <si>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</si>
  <si>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</si>
  <si>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</si>
  <si>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</si>
  <si>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</si>
  <si>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</si>
  <si>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</si>
  <si>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</si>
  <si>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</si>
  <si>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</si>
  <si>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</si>
  <si>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</si>
  <si>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</si>
  <si>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</si>
  <si>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</si>
  <si>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</si>
  <si>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</si>
  <si>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</si>
  <si>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</si>
  <si>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</si>
  <si>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</si>
  <si>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</si>
  <si>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</si>
  <si>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</si>
  <si>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</si>
  <si>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</si>
  <si>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</si>
  <si>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</si>
  <si>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</si>
  <si>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</si>
  <si>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</si>
  <si>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</si>
  <si>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</si>
  <si>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</si>
  <si>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</si>
  <si>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</si>
  <si>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</si>
  <si>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</si>
  <si>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</si>
  <si>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</si>
  <si>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</si>
  <si>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</si>
  <si>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</si>
  <si>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</si>
  <si>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</si>
  <si>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</si>
  <si>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</si>
  <si>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</si>
  <si>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</si>
  <si>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</si>
  <si>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</si>
  <si>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</si>
  <si>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</si>
  <si>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</si>
  <si>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</si>
  <si>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</si>
  <si>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</si>
  <si>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</si>
  <si>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</si>
  <si>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</si>
  <si>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</si>
  <si>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</si>
  <si>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</si>
  <si>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</si>
  <si>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</si>
  <si>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</si>
  <si>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</si>
  <si>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</si>
  <si>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</si>
  <si>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</si>
  <si>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</si>
  <si>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</si>
  <si>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</si>
  <si>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</si>
  <si>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</si>
  <si>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</si>
  <si>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</si>
  <si>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</si>
  <si>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</si>
  <si>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</si>
  <si>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</si>
  <si>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</si>
  <si>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</si>
  <si>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</si>
  <si>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</si>
  <si>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</si>
  <si>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</si>
  <si>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</si>
  <si>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</si>
  <si>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</si>
  <si>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</si>
  <si>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</si>
  <si>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</si>
  <si>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</si>
  <si>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</si>
  <si>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</si>
  <si>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</si>
  <si>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</si>
  <si>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</si>
  <si>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</si>
  <si>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</si>
  <si>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</si>
  <si>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</si>
  <si>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</si>
  <si>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</si>
  <si>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</si>
  <si>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</si>
  <si>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</si>
  <si>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</si>
  <si>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</si>
  <si>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</si>
  <si>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</si>
  <si>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</si>
  <si>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</si>
  <si>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</si>
  <si>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1B1b</t>
  </si>
  <si>
    <t>Fugitive emission from solid fuels: Solid fuel transformation</t>
  </si>
  <si>
    <t>1B1c</t>
  </si>
  <si>
    <t>Other fugitive emissions from solid fuels</t>
  </si>
  <si>
    <t>1B2ai</t>
  </si>
  <si>
    <t>Fugitive emissions oil: Exploration, production, transport</t>
  </si>
  <si>
    <t>1B2aiv</t>
  </si>
  <si>
    <t>1B2av</t>
  </si>
  <si>
    <t>Distribution of oil products</t>
  </si>
  <si>
    <t>1B2b</t>
  </si>
  <si>
    <t>Fugitive emissions from natural gas (exploration, production, processing, transmission, storage, distribution and other)</t>
  </si>
  <si>
    <t>1B2c</t>
  </si>
  <si>
    <t>Venting and flaring (oil, gas, combined oil and gas)</t>
  </si>
  <si>
    <t>1B2d</t>
  </si>
  <si>
    <t>(a)</t>
  </si>
  <si>
    <t>2A1</t>
  </si>
  <si>
    <t>Cement production</t>
  </si>
  <si>
    <t>2A2</t>
  </si>
  <si>
    <t>Lime production</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</si>
  <si>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</si>
  <si>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</si>
  <si>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</si>
  <si>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</si>
  <si>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</si>
  <si>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</si>
  <si>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</si>
  <si>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</si>
  <si>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</si>
  <si>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</si>
  <si>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</si>
  <si>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2B2</t>
  </si>
  <si>
    <t>Nitric acid production</t>
  </si>
  <si>
    <t>2B3</t>
  </si>
  <si>
    <t>Adipic acid production</t>
  </si>
  <si>
    <t>2B5</t>
  </si>
  <si>
    <t>Carbide production</t>
  </si>
  <si>
    <t>2B6</t>
  </si>
  <si>
    <t>Titanium dioxide production</t>
  </si>
  <si>
    <t>2B7</t>
  </si>
  <si>
    <t>Soda ash production</t>
  </si>
  <si>
    <t>2B10a</t>
  </si>
  <si>
    <t>2B10b</t>
  </si>
  <si>
    <t>Storage, handling and transport of chemical products (please specify in the IIR)</t>
  </si>
  <si>
    <t>2C1</t>
  </si>
  <si>
    <t>Iron and steel production</t>
  </si>
  <si>
    <t>2C2</t>
  </si>
  <si>
    <t>Ferroalloys production</t>
  </si>
  <si>
    <t>2C3</t>
  </si>
  <si>
    <t>Aluminium production</t>
  </si>
  <si>
    <t>2C4</t>
  </si>
  <si>
    <t>Magnesium production</t>
  </si>
  <si>
    <t>2C5</t>
  </si>
  <si>
    <t>Lead production</t>
  </si>
  <si>
    <t>2C6</t>
  </si>
  <si>
    <t>Zinc production</t>
  </si>
  <si>
    <t>2C7a</t>
  </si>
  <si>
    <t>Copper production</t>
  </si>
  <si>
    <t>2C7b</t>
  </si>
  <si>
    <t>Nickel production</t>
  </si>
  <si>
    <t>2C7c</t>
  </si>
  <si>
    <t>Other metal production (please specify in the IIR)</t>
  </si>
  <si>
    <t>2C7d</t>
  </si>
  <si>
    <t>Storage, handling and transport of metal products 
(please specify in the IIR)</t>
  </si>
  <si>
    <t>E_Solvents</t>
  </si>
  <si>
    <t>2D3a</t>
  </si>
  <si>
    <t>Domestic solvent use including fungicides</t>
  </si>
  <si>
    <t>2D3b</t>
  </si>
  <si>
    <t>Road paving with asphalt</t>
  </si>
  <si>
    <t>2D3c</t>
  </si>
  <si>
    <t>Asphalt roofing</t>
  </si>
  <si>
    <t>2D3d</t>
  </si>
  <si>
    <t>2D3e</t>
  </si>
  <si>
    <t>Degreasing</t>
  </si>
  <si>
    <t>2D3f</t>
  </si>
  <si>
    <t>Dry cleaning</t>
  </si>
  <si>
    <t>2D3g</t>
  </si>
  <si>
    <t>Chemical products</t>
  </si>
  <si>
    <t>2D3h</t>
  </si>
  <si>
    <t>Printing</t>
  </si>
  <si>
    <t>2D3i</t>
  </si>
  <si>
    <t>Other solvent use (please specify in the IIR)</t>
  </si>
  <si>
    <t>Other product use (please specify in the IIR)</t>
  </si>
  <si>
    <t>2H1</t>
  </si>
  <si>
    <t>Pulp and paper industry</t>
  </si>
  <si>
    <t>2H2</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</si>
  <si>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</si>
  <si>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</si>
  <si>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</si>
  <si>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</si>
  <si>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</si>
  <si>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</si>
  <si>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</si>
  <si>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</si>
  <si>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</si>
  <si>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</si>
  <si>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</si>
  <si>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</si>
  <si>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</si>
  <si>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</si>
  <si>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</si>
  <si>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</si>
  <si>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</si>
  <si>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</si>
  <si>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</si>
  <si>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</si>
  <si>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</si>
  <si>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</si>
  <si>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</si>
  <si>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</si>
  <si>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</si>
  <si>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</si>
  <si>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</si>
  <si>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</si>
  <si>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</si>
  <si>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</si>
  <si>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</si>
  <si>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</si>
  <si>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</si>
  <si>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</si>
  <si>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</si>
  <si>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</si>
  <si>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</si>
  <si>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</si>
  <si>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</si>
  <si>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</si>
  <si>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</si>
  <si>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</si>
  <si>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</si>
  <si>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</si>
  <si>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</si>
  <si>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</si>
  <si>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</si>
  <si>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</si>
  <si>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</si>
  <si>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</si>
  <si>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</si>
  <si>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</si>
  <si>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</si>
  <si>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</si>
  <si>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</si>
  <si>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</si>
  <si>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</si>
  <si>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</si>
  <si>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</si>
  <si>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</si>
  <si>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</si>
  <si>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</si>
  <si>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</si>
  <si>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</si>
  <si>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</si>
  <si>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</si>
  <si>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</si>
  <si>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</si>
  <si>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</si>
  <si>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</si>
  <si>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</si>
  <si>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</si>
  <si>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</si>
  <si>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</si>
  <si>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</si>
  <si>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</si>
  <si>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</si>
  <si>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</si>
  <si>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</si>
  <si>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</si>
  <si>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</si>
  <si>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</si>
  <si>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</si>
  <si>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</si>
  <si>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</si>
  <si>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</si>
  <si>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</si>
  <si>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</si>
  <si>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</si>
  <si>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</si>
  <si>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</si>
  <si>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</si>
  <si>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</si>
  <si>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</si>
  <si>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</si>
  <si>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</si>
  <si>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</si>
  <si>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</si>
  <si>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</si>
  <si>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</si>
  <si>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</si>
  <si>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</si>
  <si>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</si>
  <si>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</si>
  <si>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</si>
  <si>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</si>
  <si>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</si>
  <si>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</si>
  <si>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</si>
  <si>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</si>
  <si>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</si>
  <si>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</si>
  <si>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</si>
  <si>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</si>
  <si>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</si>
  <si>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</si>
  <si>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</si>
  <si>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</si>
  <si>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</si>
  <si>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</si>
  <si>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</si>
  <si>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</si>
  <si>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</si>
  <si>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</si>
  <si>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</si>
  <si>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</si>
  <si>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</si>
  <si>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</si>
  <si>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</si>
  <si>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</si>
  <si>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</si>
  <si>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</si>
  <si>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</si>
  <si>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</si>
  <si>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</si>
  <si>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</si>
  <si>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</si>
  <si>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</si>
  <si>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</si>
  <si>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</si>
  <si>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</si>
  <si>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</si>
  <si>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</si>
  <si>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</si>
  <si>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</si>
  <si>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</si>
  <si>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</si>
  <si>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</si>
  <si>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</si>
  <si>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</si>
  <si>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</si>
  <si>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</si>
  <si>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</si>
  <si>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</si>
  <si>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</si>
  <si>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</si>
  <si>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</si>
  <si>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</si>
  <si>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</si>
  <si>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</si>
  <si>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</si>
  <si>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</si>
  <si>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</si>
  <si>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</si>
  <si>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</si>
  <si>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</si>
  <si>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</si>
  <si>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</si>
  <si>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</si>
  <si>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</si>
  <si>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</si>
  <si>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</si>
  <si>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</si>
  <si>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</si>
  <si>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</si>
  <si>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Long name</t>
  </si>
  <si>
    <t>HU</t>
  </si>
  <si>
    <t>NR</t>
  </si>
  <si>
    <t>NA</t>
  </si>
  <si>
    <t>20.02.2025</t>
  </si>
  <si>
    <t>v1.0</t>
  </si>
  <si>
    <t>IE</t>
  </si>
  <si>
    <t>NO</t>
  </si>
  <si>
    <t>NE</t>
  </si>
  <si>
    <t xml:space="preserve">NO </t>
  </si>
  <si>
    <t>Mileage [10^6 km]</t>
  </si>
  <si>
    <t>coal produced [Mt]</t>
  </si>
  <si>
    <t>coke produced [Mt]</t>
  </si>
  <si>
    <t>Crude Oil produced [Mt]</t>
  </si>
  <si>
    <t>Crude Oil Refined [Mt]</t>
  </si>
  <si>
    <t>Gasoline delivered [Mt]</t>
  </si>
  <si>
    <t>Gas produced [Million m3]</t>
  </si>
  <si>
    <t>Crude Oil produced [Million m3]</t>
  </si>
  <si>
    <t>Geothermal energy extracted  [TJ]</t>
  </si>
  <si>
    <t>C</t>
  </si>
  <si>
    <t>Cement produced [kt]</t>
  </si>
  <si>
    <t>Lime produced [kt]</t>
  </si>
  <si>
    <t>Glass produced [kt]</t>
  </si>
  <si>
    <t>Material quarried [Mt]</t>
  </si>
  <si>
    <t>Affected area -  constructed/demolished [M m2 ]</t>
  </si>
  <si>
    <t>Amount [Mt]</t>
  </si>
  <si>
    <t>Please specify</t>
  </si>
  <si>
    <t>Ammonia produced [kt]</t>
  </si>
  <si>
    <t>Nitric acid produced [kt]</t>
  </si>
  <si>
    <t>Adipic acid produced [kt]</t>
  </si>
  <si>
    <t>Carbide produced [kt]</t>
  </si>
  <si>
    <t>Titanium dioxide produced [kt]</t>
  </si>
  <si>
    <t>Soda ash produced [kt]</t>
  </si>
  <si>
    <t>Other chemical industry production (kt)</t>
  </si>
  <si>
    <t>Steel produced [kt]</t>
  </si>
  <si>
    <t>Ferroalloys produced [kt]</t>
  </si>
  <si>
    <t>Secondary aluminium produced [kt]</t>
  </si>
  <si>
    <t>Magnesium produced [kt]</t>
  </si>
  <si>
    <t>Lead produced [kt]</t>
  </si>
  <si>
    <t xml:space="preserve">Secondary Zinc and Copper (kt) </t>
  </si>
  <si>
    <t>Copper produced [kt]</t>
  </si>
  <si>
    <t>Nickel produced [kt]</t>
  </si>
  <si>
    <t>Volume index (Treatment and coating of metals)</t>
  </si>
  <si>
    <t>Amount (kt)</t>
  </si>
  <si>
    <t>Population (1000capita)</t>
  </si>
  <si>
    <t xml:space="preserve"> Production of Hot Mix Asphalt (kt)</t>
  </si>
  <si>
    <t>Roofing material production (kt)</t>
  </si>
  <si>
    <t>VOC content of paint applied [kt]</t>
  </si>
  <si>
    <t>Quantity of material cleaned (kt)</t>
  </si>
  <si>
    <t xml:space="preserve">Printing ink (kt) </t>
  </si>
  <si>
    <t>oil seed processed (kt)</t>
  </si>
  <si>
    <t>Pulp production [kt]</t>
  </si>
  <si>
    <t>Bread, Wine, Beer, Spirits production [kt]</t>
  </si>
  <si>
    <t>Wood processing (kt)</t>
  </si>
  <si>
    <t>Population size (1000 head)</t>
  </si>
  <si>
    <t>Use of inorganic fertilizers (1000t N/yr)</t>
  </si>
  <si>
    <t>kg N</t>
  </si>
  <si>
    <t>ha</t>
  </si>
  <si>
    <t>Area burned [k ha/yr]</t>
  </si>
  <si>
    <t>Annual deposition of total waste at the SWDS [kt]</t>
  </si>
  <si>
    <t>Composted waste (kt)</t>
  </si>
  <si>
    <t>Annual waste amount treated (kt dm)</t>
  </si>
  <si>
    <t>MSW incinerated [kt]</t>
  </si>
  <si>
    <t>Waste incinerated [kt]</t>
  </si>
  <si>
    <t>Sludge incinerated (kt)</t>
  </si>
  <si>
    <t>Incineration of corpses [Number]</t>
  </si>
  <si>
    <t>Slash (t)</t>
  </si>
  <si>
    <t>Total organic product [Gg DC/yr]</t>
  </si>
  <si>
    <t>House fires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</si>
</sst>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000"/>
  </numFmts>
  <fonts count="15"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
      <sz val="9"/>
      <name val="Arial"/>
      <family val="2"/>
      <charset val="238"/>
    </font>
  </fonts>
  <fills count="16">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indexed="44"/>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s>
  <cellStyleXfs count="2">
    <xf numFmtId="0" fontId="0" fillId="0" borderId="0"/>
    <xf numFmtId="0" fontId="1" fillId="0" borderId="0"/>
  </cellStyleXfs>
  <cellXfs count="141">
    <xf numFmtId="0" fontId="0" fillId="0" borderId="0" xfId="0"/>
    <xf numFmtId="0" fontId="1" fillId="0" borderId="0" xfId="1"/>
    <xf numFmtId="0" fontId="6" fillId="0" borderId="0" xfId="1" applyFont="1" applyAlignment="1">
      <alignment wrapText="1"/>
    </xf>
    <xf numFmtId="0" fontId="1" fillId="6" borderId="0" xfId="1" applyFill="1"/>
    <xf numFmtId="0" fontId="5" fillId="0" borderId="0" xfId="1" applyFont="1"/>
    <xf numFmtId="0" fontId="6" fillId="0" borderId="0" xfId="1" applyFont="1"/>
    <xf numFmtId="0" fontId="1" fillId="0" borderId="6" xfId="1" applyBorder="1" applyAlignment="1">
      <alignment horizontal="center" vertical="center"/>
    </xf>
    <xf numFmtId="0" fontId="1" fillId="0" borderId="6" xfId="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9" fillId="0" borderId="0" xfId="1" applyFont="1"/>
    <xf numFmtId="2" fontId="5" fillId="11" borderId="19" xfId="1" applyNumberFormat="1" applyFont="1" applyFill="1" applyBorder="1" applyAlignment="1" applyProtection="1">
      <alignment horizontal="center" vertical="center" wrapText="1"/>
      <protection locked="0"/>
    </xf>
    <xf numFmtId="0" fontId="1" fillId="3" borderId="0" xfId="1" applyFill="1" applyAlignment="1" applyProtection="1">
      <alignment horizontal="left" vertical="center"/>
      <protection locked="0"/>
    </xf>
    <xf numFmtId="0" fontId="5" fillId="0" borderId="0" xfId="1" applyFont="1" applyAlignment="1">
      <alignment horizontal="left" vertical="center" wrapText="1"/>
    </xf>
    <xf numFmtId="0" fontId="3" fillId="0" borderId="0" xfId="1" applyFont="1" applyAlignment="1">
      <alignment vertical="center"/>
    </xf>
    <xf numFmtId="0" fontId="1" fillId="0" borderId="0" xfId="1" applyAlignment="1">
      <alignment horizontal="left"/>
    </xf>
    <xf numFmtId="0" fontId="4" fillId="0" borderId="0" xfId="1" applyFont="1" applyAlignment="1">
      <alignment wrapText="1"/>
    </xf>
    <xf numFmtId="0" fontId="1" fillId="0" borderId="0" xfId="1" applyAlignment="1">
      <alignment vertical="center"/>
    </xf>
    <xf numFmtId="0" fontId="4" fillId="0" borderId="0" xfId="1" applyFont="1" applyAlignment="1">
      <alignment vertical="center" wrapText="1"/>
    </xf>
    <xf numFmtId="0" fontId="1" fillId="0" borderId="0" xfId="1" applyAlignment="1">
      <alignment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8" xfId="1" applyFont="1" applyFill="1" applyBorder="1" applyAlignment="1">
      <alignment wrapText="1"/>
    </xf>
    <xf numFmtId="0" fontId="1" fillId="4" borderId="11" xfId="1" applyFill="1" applyBorder="1" applyAlignment="1">
      <alignment horizontal="center" textRotation="90"/>
    </xf>
    <xf numFmtId="0" fontId="1" fillId="4" borderId="11" xfId="1" applyFill="1" applyBorder="1"/>
    <xf numFmtId="0" fontId="10" fillId="5" borderId="14" xfId="1" applyFont="1" applyFill="1" applyBorder="1" applyAlignment="1">
      <alignment horizontal="center" vertical="center" wrapText="1"/>
    </xf>
    <xf numFmtId="0" fontId="11" fillId="5" borderId="14"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10" fillId="5" borderId="16" xfId="1" applyFont="1" applyFill="1" applyBorder="1" applyAlignment="1">
      <alignment horizontal="center" vertical="center" wrapText="1"/>
    </xf>
    <xf numFmtId="0" fontId="5" fillId="11" borderId="19" xfId="1" applyFont="1" applyFill="1" applyBorder="1" applyAlignment="1" applyProtection="1">
      <alignment horizontal="left" vertical="center" wrapText="1"/>
      <protection locked="0"/>
    </xf>
    <xf numFmtId="0" fontId="5" fillId="0" borderId="6" xfId="1" applyFont="1" applyBorder="1" applyAlignment="1">
      <alignment horizontal="left" vertical="center" wrapText="1"/>
    </xf>
    <xf numFmtId="0" fontId="5" fillId="7"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9" borderId="7" xfId="1" applyFont="1" applyFill="1" applyBorder="1" applyAlignment="1">
      <alignment horizontal="left" vertical="center"/>
    </xf>
    <xf numFmtId="0" fontId="5" fillId="10"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left" vertical="center" wrapText="1"/>
      <protection locked="0"/>
    </xf>
    <xf numFmtId="0" fontId="5" fillId="12" borderId="20" xfId="1" applyFont="1" applyFill="1" applyBorder="1" applyAlignment="1">
      <alignment horizontal="center" vertical="center" wrapText="1"/>
    </xf>
    <xf numFmtId="0" fontId="1" fillId="0" borderId="3" xfId="1" applyBorder="1" applyAlignment="1">
      <alignment horizontal="center" vertical="center"/>
    </xf>
    <xf numFmtId="0" fontId="5" fillId="4" borderId="11" xfId="1" applyFont="1" applyFill="1" applyBorder="1" applyAlignment="1">
      <alignment horizontal="center" vertical="center" wrapText="1"/>
    </xf>
    <xf numFmtId="0" fontId="5" fillId="12" borderId="11" xfId="1" applyFont="1" applyFill="1" applyBorder="1" applyAlignment="1">
      <alignment horizontal="center" vertical="center" wrapText="1"/>
    </xf>
    <xf numFmtId="0" fontId="5" fillId="4"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4" borderId="8" xfId="1" applyFont="1" applyFill="1" applyBorder="1" applyAlignment="1">
      <alignment horizontal="center" vertical="center" wrapText="1"/>
    </xf>
    <xf numFmtId="0" fontId="5" fillId="0" borderId="14" xfId="1" applyFont="1" applyBorder="1" applyAlignment="1">
      <alignment horizontal="left" vertical="center" wrapText="1"/>
    </xf>
    <xf numFmtId="0" fontId="4" fillId="0" borderId="14" xfId="1" applyFont="1" applyBorder="1" applyAlignment="1">
      <alignment horizontal="left" vertical="center" wrapText="1"/>
    </xf>
    <xf numFmtId="0" fontId="5" fillId="0" borderId="14" xfId="1" applyFont="1" applyBorder="1" applyAlignment="1" applyProtection="1">
      <alignment horizontal="center" vertical="center" wrapText="1"/>
      <protection locked="0"/>
    </xf>
    <xf numFmtId="0" fontId="5" fillId="5" borderId="14" xfId="1" applyFont="1" applyFill="1" applyBorder="1" applyAlignment="1" applyProtection="1">
      <alignment horizontal="center" vertical="center" wrapText="1"/>
      <protection locked="0"/>
    </xf>
    <xf numFmtId="0" fontId="5" fillId="5" borderId="14" xfId="1" applyFont="1" applyFill="1" applyBorder="1" applyAlignment="1">
      <alignment horizontal="left" vertical="center" wrapText="1"/>
    </xf>
    <xf numFmtId="0" fontId="5" fillId="0" borderId="17" xfId="1" applyFont="1" applyBorder="1" applyAlignment="1">
      <alignment horizontal="left" vertical="center" wrapText="1"/>
    </xf>
    <xf numFmtId="0" fontId="4" fillId="5" borderId="14" xfId="1" applyFont="1" applyFill="1" applyBorder="1" applyAlignment="1">
      <alignment horizontal="left" vertical="center" wrapText="1"/>
    </xf>
    <xf numFmtId="0" fontId="5" fillId="0" borderId="14" xfId="1" applyFont="1" applyBorder="1" applyAlignment="1" applyProtection="1">
      <alignment horizontal="center" vertical="center"/>
      <protection locked="0"/>
    </xf>
    <xf numFmtId="0" fontId="5" fillId="5" borderId="14" xfId="1" applyFont="1" applyFill="1" applyBorder="1" applyAlignment="1">
      <alignment vertical="center" wrapText="1"/>
    </xf>
    <xf numFmtId="0" fontId="5" fillId="0" borderId="18" xfId="1" applyFont="1" applyBorder="1" applyAlignment="1" applyProtection="1">
      <alignment horizontal="left" vertical="center"/>
      <protection locked="0"/>
    </xf>
    <xf numFmtId="0" fontId="4" fillId="0" borderId="17" xfId="1" applyFont="1" applyBorder="1" applyAlignment="1">
      <alignment horizontal="left" vertical="center" wrapText="1"/>
    </xf>
    <xf numFmtId="0" fontId="4" fillId="5" borderId="14" xfId="1" applyFont="1" applyFill="1" applyBorder="1" applyAlignment="1">
      <alignment vertical="center" wrapText="1"/>
    </xf>
    <xf numFmtId="0" fontId="4" fillId="5" borderId="17" xfId="1" applyFont="1" applyFill="1" applyBorder="1" applyAlignment="1">
      <alignment horizontal="left" vertical="center" wrapText="1"/>
    </xf>
    <xf numFmtId="0" fontId="5" fillId="5" borderId="14" xfId="1" applyFont="1" applyFill="1" applyBorder="1" applyAlignment="1">
      <alignment horizontal="left" vertical="center"/>
    </xf>
    <xf numFmtId="0" fontId="5" fillId="5" borderId="14" xfId="1" applyFont="1" applyFill="1" applyBorder="1" applyAlignment="1" applyProtection="1">
      <alignment horizontal="center" vertical="center"/>
      <protection locked="0"/>
    </xf>
    <xf numFmtId="0" fontId="5" fillId="0" borderId="14" xfId="1" applyFont="1" applyBorder="1" applyAlignment="1">
      <alignment vertical="center" wrapText="1"/>
    </xf>
    <xf numFmtId="0" fontId="4" fillId="0" borderId="14" xfId="1" applyFont="1" applyBorder="1" applyAlignment="1">
      <alignment vertical="center" wrapText="1"/>
    </xf>
    <xf numFmtId="0" fontId="5" fillId="0" borderId="14" xfId="1" applyFont="1" applyBorder="1" applyAlignment="1">
      <alignment vertical="center"/>
    </xf>
    <xf numFmtId="0" fontId="4" fillId="5" borderId="1" xfId="1" applyFont="1" applyFill="1" applyBorder="1" applyAlignment="1">
      <alignment horizontal="left" vertical="center" wrapText="1"/>
    </xf>
    <xf numFmtId="0" fontId="5" fillId="11" borderId="19" xfId="1" applyFont="1" applyFill="1" applyBorder="1" applyAlignment="1" applyProtection="1">
      <alignment horizontal="center" vertical="center" wrapText="1"/>
      <protection locked="0"/>
    </xf>
    <xf numFmtId="0" fontId="10" fillId="11" borderId="19" xfId="1" applyFont="1" applyFill="1" applyBorder="1" applyAlignment="1" applyProtection="1">
      <alignment horizontal="left" vertical="center" wrapText="1"/>
      <protection locked="0"/>
    </xf>
    <xf numFmtId="0" fontId="4" fillId="11"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4" fillId="0" borderId="6" xfId="1" applyFont="1" applyBorder="1" applyAlignment="1" applyProtection="1">
      <alignment horizontal="left" vertical="center" wrapText="1"/>
      <protection locked="0"/>
    </xf>
    <xf numFmtId="0" fontId="5" fillId="0" borderId="6" xfId="1" applyFont="1" applyBorder="1" applyAlignment="1" applyProtection="1">
      <alignment horizontal="center" vertical="center" wrapText="1"/>
      <protection locked="0"/>
    </xf>
    <xf numFmtId="0" fontId="5" fillId="7" borderId="8" xfId="1" applyFont="1" applyFill="1" applyBorder="1" applyAlignment="1" applyProtection="1">
      <alignment vertical="center" wrapText="1"/>
      <protection locked="0"/>
    </xf>
    <xf numFmtId="0" fontId="4" fillId="7" borderId="19" xfId="1" applyFont="1" applyFill="1" applyBorder="1" applyAlignment="1" applyProtection="1">
      <alignment horizontal="left" vertical="center" wrapText="1"/>
      <protection locked="0"/>
    </xf>
    <xf numFmtId="0" fontId="5" fillId="7"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4"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center" vertical="center" wrapText="1"/>
      <protection locked="0"/>
    </xf>
    <xf numFmtId="0" fontId="10" fillId="8" borderId="19" xfId="1" applyFont="1" applyFill="1" applyBorder="1" applyAlignment="1" applyProtection="1">
      <alignment horizontal="left" vertical="center" wrapText="1"/>
      <protection locked="0"/>
    </xf>
    <xf numFmtId="0" fontId="4" fillId="8"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6" xfId="1" applyFont="1" applyFill="1" applyBorder="1" applyAlignment="1">
      <alignment horizontal="left" vertical="center"/>
    </xf>
    <xf numFmtId="0" fontId="4" fillId="10" borderId="19" xfId="1" applyFont="1" applyFill="1" applyBorder="1" applyAlignment="1" applyProtection="1">
      <alignment horizontal="left" vertical="center" wrapText="1"/>
      <protection locked="0"/>
    </xf>
    <xf numFmtId="0" fontId="5" fillId="10" borderId="19" xfId="1" applyFont="1" applyFill="1" applyBorder="1" applyAlignment="1" applyProtection="1">
      <alignment horizontal="center" vertical="center" wrapText="1"/>
      <protection locked="0"/>
    </xf>
    <xf numFmtId="0" fontId="4" fillId="13"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center" vertical="center" wrapText="1"/>
      <protection locked="0"/>
    </xf>
    <xf numFmtId="0" fontId="4" fillId="14"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center" vertical="center" wrapText="1"/>
      <protection locked="0"/>
    </xf>
    <xf numFmtId="0" fontId="5" fillId="0" borderId="0" xfId="1" applyFont="1" applyProtection="1">
      <protection locked="0"/>
    </xf>
    <xf numFmtId="0" fontId="1" fillId="0" borderId="8" xfId="1" applyBorder="1" applyAlignment="1">
      <alignment horizontal="center" vertical="center" wrapText="1"/>
    </xf>
    <xf numFmtId="0" fontId="1" fillId="0" borderId="8" xfId="1" applyBorder="1" applyAlignment="1">
      <alignment horizontal="center" vertical="center"/>
    </xf>
    <xf numFmtId="0" fontId="9" fillId="0" borderId="8" xfId="1" applyFont="1" applyBorder="1" applyAlignment="1">
      <alignment horizontal="center" vertical="center" wrapText="1"/>
    </xf>
    <xf numFmtId="0" fontId="1" fillId="0" borderId="8" xfId="1" applyBorder="1" applyAlignment="1">
      <alignment vertical="center" wrapText="1"/>
    </xf>
    <xf numFmtId="0" fontId="1" fillId="0" borderId="11" xfId="1" applyBorder="1" applyAlignment="1">
      <alignment vertical="center" wrapText="1"/>
    </xf>
    <xf numFmtId="0" fontId="1" fillId="0" borderId="12" xfId="1" applyBorder="1" applyAlignment="1">
      <alignment vertical="center"/>
    </xf>
    <xf numFmtId="0" fontId="1" fillId="0" borderId="18" xfId="1" applyBorder="1" applyAlignment="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lignment horizontal="right" vertical="top"/>
    </xf>
    <xf numFmtId="0" fontId="10" fillId="0" borderId="0" xfId="1" applyFont="1" applyAlignment="1">
      <alignment vertical="top"/>
    </xf>
    <xf numFmtId="0" fontId="1" fillId="0" borderId="0" xfId="1" applyAlignment="1">
      <alignment vertical="top"/>
    </xf>
    <xf numFmtId="164" fontId="5" fillId="0" borderId="14" xfId="1" applyNumberFormat="1" applyFont="1" applyBorder="1" applyAlignment="1" applyProtection="1">
      <alignment horizontal="center" vertical="center" wrapText="1"/>
      <protection locked="0"/>
    </xf>
    <xf numFmtId="49" fontId="5" fillId="4" borderId="15" xfId="1" applyNumberFormat="1" applyFont="1" applyFill="1" applyBorder="1" applyAlignment="1">
      <alignment horizontal="center" vertical="center" wrapText="1"/>
    </xf>
    <xf numFmtId="3" fontId="5" fillId="0" borderId="14" xfId="1" applyNumberFormat="1" applyFont="1" applyBorder="1" applyAlignment="1" applyProtection="1">
      <alignment horizontal="center" vertical="center" wrapText="1"/>
      <protection locked="0"/>
    </xf>
    <xf numFmtId="164" fontId="5" fillId="10" borderId="19" xfId="1" applyNumberFormat="1" applyFont="1" applyFill="1" applyBorder="1" applyAlignment="1" applyProtection="1">
      <alignment horizontal="center" vertical="center" wrapText="1"/>
      <protection locked="0"/>
    </xf>
    <xf numFmtId="49" fontId="5" fillId="4" borderId="11" xfId="1" applyNumberFormat="1" applyFont="1" applyFill="1" applyBorder="1" applyAlignment="1">
      <alignment horizontal="center" vertical="center" wrapText="1"/>
    </xf>
    <xf numFmtId="1" fontId="5" fillId="10" borderId="19" xfId="1" applyNumberFormat="1" applyFont="1" applyFill="1" applyBorder="1" applyAlignment="1" applyProtection="1">
      <alignment horizontal="center" vertical="center" wrapText="1"/>
      <protection locked="0"/>
    </xf>
    <xf numFmtId="164" fontId="5" fillId="15" borderId="19" xfId="1" applyNumberFormat="1" applyFont="1" applyFill="1" applyBorder="1" applyAlignment="1" applyProtection="1">
      <alignment horizontal="center" vertical="center" wrapText="1"/>
      <protection locked="0"/>
    </xf>
    <xf numFmtId="1" fontId="5" fillId="15" borderId="19" xfId="1" applyNumberFormat="1" applyFont="1" applyFill="1" applyBorder="1" applyAlignment="1" applyProtection="1">
      <alignment horizontal="center" vertical="center" wrapText="1"/>
      <protection locked="0"/>
    </xf>
    <xf numFmtId="49" fontId="5" fillId="4" borderId="21" xfId="1" applyNumberFormat="1" applyFont="1" applyFill="1" applyBorder="1" applyAlignment="1">
      <alignment horizontal="center" vertical="center" wrapText="1"/>
    </xf>
    <xf numFmtId="49" fontId="14" fillId="15" borderId="19" xfId="1" applyNumberFormat="1" applyFont="1" applyFill="1" applyBorder="1" applyAlignment="1" applyProtection="1">
      <alignment horizontal="center" vertical="center" wrapText="1"/>
      <protection locked="0"/>
    </xf>
    <xf numFmtId="49" fontId="14" fillId="10" borderId="19" xfId="1" applyNumberFormat="1" applyFont="1" applyFill="1" applyBorder="1" applyAlignment="1" applyProtection="1">
      <alignment horizontal="center" vertical="center" wrapText="1"/>
      <protection locked="0"/>
    </xf>
    <xf numFmtId="0" fontId="14" fillId="13" borderId="19" xfId="1" applyFont="1" applyFill="1" applyBorder="1" applyAlignment="1" applyProtection="1">
      <alignment horizontal="center" vertical="center" wrapText="1"/>
      <protection locked="0"/>
    </xf>
    <xf numFmtId="49" fontId="4" fillId="0" borderId="0" xfId="0" applyNumberFormat="1" applyFont="1" applyAlignment="1">
      <alignment vertical="top" wrapText="1"/>
    </xf>
    <xf numFmtId="0" fontId="6" fillId="0" borderId="9" xfId="1" applyFont="1" applyBorder="1" applyAlignment="1">
      <alignment horizontal="center" vertical="center" wrapText="1"/>
    </xf>
    <xf numFmtId="0" fontId="6" fillId="0" borderId="5" xfId="1" applyFont="1" applyBorder="1" applyAlignment="1">
      <alignment horizontal="center" vertical="center" wrapText="1"/>
    </xf>
    <xf numFmtId="0" fontId="6" fillId="0" borderId="10" xfId="1" applyFont="1" applyBorder="1" applyAlignment="1">
      <alignment horizontal="center" vertical="center" wrapText="1"/>
    </xf>
    <xf numFmtId="0" fontId="6" fillId="0" borderId="2"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8" xfId="1" applyFont="1" applyBorder="1" applyAlignment="1">
      <alignment horizontal="center" vertical="center" wrapText="1"/>
    </xf>
    <xf numFmtId="0" fontId="1" fillId="0" borderId="4" xfId="1" applyBorder="1" applyAlignment="1">
      <alignment horizontal="center"/>
    </xf>
    <xf numFmtId="0" fontId="1" fillId="0" borderId="6" xfId="1" applyBorder="1" applyAlignment="1">
      <alignment horizontal="center"/>
    </xf>
    <xf numFmtId="0" fontId="1" fillId="0" borderId="7" xfId="1" applyBorder="1" applyAlignment="1">
      <alignment horizontal="center"/>
    </xf>
    <xf numFmtId="0" fontId="2" fillId="0" borderId="8"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9" xfId="1" applyFont="1" applyBorder="1" applyAlignment="1">
      <alignment horizontal="center" vertical="center"/>
    </xf>
    <xf numFmtId="0" fontId="2" fillId="0" borderId="5" xfId="1" applyFont="1" applyBorder="1" applyAlignment="1">
      <alignment horizontal="center" vertical="center"/>
    </xf>
    <xf numFmtId="0" fontId="2" fillId="0" borderId="10"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3" xfId="1" applyFont="1" applyBorder="1" applyAlignment="1">
      <alignment horizontal="center" vertical="center"/>
    </xf>
    <xf numFmtId="0" fontId="6" fillId="0" borderId="8" xfId="1" applyFont="1" applyBorder="1" applyAlignment="1">
      <alignment horizontal="center" vertical="center" wrapText="1"/>
    </xf>
    <xf numFmtId="0" fontId="6" fillId="0" borderId="21" xfId="1" applyFont="1" applyBorder="1" applyAlignment="1">
      <alignment horizontal="center" vertical="center" wrapText="1"/>
    </xf>
  </cellXfs>
  <cellStyles count="2">
    <cellStyle name="Normál" xfId="0" builtinId="0"/>
    <cellStyle name="Standard 2" xfId="1"/>
  </cellStyles>
  <dxfs count="4">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BFBFBF"/>
      <color rgb="FF99CCFF"/>
      <color rgb="FFCCFFFF"/>
      <color rgb="FFFFFF00"/>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E376D16-27E4-4E8E-9C39-F7FB5DC9ED65}"/>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D81D52F-03BC-479F-AC3A-BF75C4594B8A}"/>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DC6DB02-04DD-41D2-8284-A840720BE4BB}"/>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5D749C7-2243-4AB5-B17B-DF0A12E82B5B}"/>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B55944E-1CC8-4352-A060-1A0EEDBCA94F}"/>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FB24A5A-BD1E-4C81-8685-7F212424EA4B}"/>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56409D8-7A00-4560-A37E-8F0504B3C5B0}"/>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633068CD-860A-41C2-8E85-F5ACEA967669}"/>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9FE472D-3F28-4BEC-8598-0ED144EB915F}"/>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A398766A-E944-46DB-B35E-12B170BDD487}"/>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2B4D50CE-ED90-48B8-8009-BCC1637A7822}"/>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5C3B747-8128-46CA-A20C-86307F228EC8}"/>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3000C56-0EF0-400D-A0C0-DA597CFC1AFC}"/>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5125A118-E030-4D7A-8644-0BC0C7A9839D}"/>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014D7E3-16AA-44EC-8697-31A7E63AA5C7}"/>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185215E0-C3CF-41C5-AAEA-61C044603798}"/>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8147DE6-07CB-4886-AC8D-056B229E4622}"/>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1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4DD4698D-9C23-4260-BDE4-697060B3F14A}"/>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0.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3F69A9FF-AFB5-473B-AD04-C46B1F870ECC}"/>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E79D2A5-46AC-4DB4-80B1-E8FBCCB5F9A7}"/>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29A37D7-4722-44D9-9E9C-BD03E25F6FF9}"/>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84BFB7C2-CBBA-48D1-8F49-6749EF2B7604}"/>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D77B626D-871B-4F65-86D1-7ADDEE649321}"/>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9D96AA20-5601-4A05-BC42-A0B48EC97318}"/>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FA93D060-4CD4-42F2-B0E0-C3EF80F14273}"/>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BD175CDB-84DC-459F-B419-4CF50171121E}"/>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8.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D04236AD-AFC9-4A1B-A1B6-416FB0E6B757}"/>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drawings/drawing29.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E2C17850-E871-4C10-9FC6-D292C859D274}"/>
            </a:ext>
          </a:extLst>
        </xdr:cNvPr>
        <xdr:cNvSpPr txBox="1"/>
      </xdr:nvSpPr>
      <xdr:spPr>
        <a:xfrm>
          <a:off x="8934450" y="82867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24.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6.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29.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abSelected="1" topLeftCell="A22" zoomScale="80" zoomScaleNormal="80" workbookViewId="0">
      <selection activeCell="AK32" sqref="AK32"/>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2" width="12.5703125" style="1" customWidth="1"/>
    <col min="33" max="33" width="10.5703125" style="1" customWidth="1"/>
    <col min="34" max="34" width="12.140625" style="1" customWidth="1"/>
    <col min="35" max="35" width="10.85546875" style="1" customWidth="1"/>
    <col min="36" max="36" width="10.7109375" style="1" customWidth="1"/>
    <col min="37" max="37" width="14.1406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2023</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2023</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6.4411134869999991</v>
      </c>
      <c r="F14" s="109">
        <v>0.85442564951431355</v>
      </c>
      <c r="G14" s="109">
        <v>4.0284443444999996</v>
      </c>
      <c r="H14" s="109">
        <v>2.1818232E-2</v>
      </c>
      <c r="I14" s="109">
        <v>0.13876412925701986</v>
      </c>
      <c r="J14" s="109">
        <v>0.28759738033847349</v>
      </c>
      <c r="K14" s="109">
        <v>0.41566320103646848</v>
      </c>
      <c r="L14" s="109">
        <v>2.5890063211378446E-3</v>
      </c>
      <c r="M14" s="109">
        <v>5.8977977338888916</v>
      </c>
      <c r="N14" s="109">
        <v>0.80676081192428639</v>
      </c>
      <c r="O14" s="109">
        <v>9.1587555235373347E-2</v>
      </c>
      <c r="P14" s="109">
        <v>0.10775409721854759</v>
      </c>
      <c r="Q14" s="109">
        <v>0.56911038176567252</v>
      </c>
      <c r="R14" s="109">
        <v>0.42494499580431505</v>
      </c>
      <c r="S14" s="109">
        <v>0.39912858796604034</v>
      </c>
      <c r="T14" s="109">
        <v>0.59963974932975661</v>
      </c>
      <c r="U14" s="109">
        <v>1.2374863631511637</v>
      </c>
      <c r="V14" s="109">
        <v>3.3142781593838504</v>
      </c>
      <c r="W14" s="109">
        <v>1.1182063315841519</v>
      </c>
      <c r="X14" s="109">
        <v>1.8945226978129569E-2</v>
      </c>
      <c r="Y14" s="109">
        <v>1.7779058300762605E-3</v>
      </c>
      <c r="Z14" s="109">
        <v>1.0554280652919296E-3</v>
      </c>
      <c r="AA14" s="109">
        <v>7.012122472431797E-4</v>
      </c>
      <c r="AB14" s="109">
        <v>2.247977312074094E-2</v>
      </c>
      <c r="AC14" s="109">
        <v>0.26525563979651523</v>
      </c>
      <c r="AD14" s="109">
        <v>5.9161481357560636E-2</v>
      </c>
      <c r="AE14" s="33"/>
      <c r="AF14" s="109">
        <v>410.8</v>
      </c>
      <c r="AG14" s="109">
        <v>28130</v>
      </c>
      <c r="AH14" s="109">
        <v>72697</v>
      </c>
      <c r="AI14" s="109">
        <v>19246.5</v>
      </c>
      <c r="AJ14" s="109">
        <v>2659</v>
      </c>
      <c r="AK14" s="109" t="s">
        <v>385</v>
      </c>
      <c r="AL14" s="111" t="s">
        <v>385</v>
      </c>
    </row>
    <row r="15" spans="1:38" ht="26.25" customHeight="1" thickBot="1" x14ac:dyDescent="0.25">
      <c r="A15" s="52" t="s">
        <v>53</v>
      </c>
      <c r="B15" s="52" t="s">
        <v>54</v>
      </c>
      <c r="C15" s="53" t="s">
        <v>55</v>
      </c>
      <c r="D15" s="54"/>
      <c r="E15" s="109">
        <v>0.59089336381659996</v>
      </c>
      <c r="F15" s="109">
        <v>2.9568806810000004E-2</v>
      </c>
      <c r="G15" s="109">
        <v>0.30484656903820007</v>
      </c>
      <c r="H15" s="109" t="s">
        <v>390</v>
      </c>
      <c r="I15" s="109">
        <v>8.0744444093734549E-4</v>
      </c>
      <c r="J15" s="109">
        <v>1.2043239119065494E-3</v>
      </c>
      <c r="K15" s="109">
        <v>1.5464613868800008E-3</v>
      </c>
      <c r="L15" s="109">
        <v>1.0948399199150448E-4</v>
      </c>
      <c r="M15" s="109">
        <v>8.549697835220002E-2</v>
      </c>
      <c r="N15" s="109">
        <v>1.8683656800000002E-4</v>
      </c>
      <c r="O15" s="109">
        <v>2.1504445315199998E-5</v>
      </c>
      <c r="P15" s="109">
        <v>3.1762216559999999E-3</v>
      </c>
      <c r="Q15" s="109">
        <v>5.1896311297199998E-5</v>
      </c>
      <c r="R15" s="109">
        <v>7.4734627200000008E-4</v>
      </c>
      <c r="S15" s="109">
        <v>1.4946925440000002E-3</v>
      </c>
      <c r="T15" s="109">
        <v>1.8683656800000002E-4</v>
      </c>
      <c r="U15" s="109" t="s">
        <v>385</v>
      </c>
      <c r="V15" s="109" t="s">
        <v>385</v>
      </c>
      <c r="W15" s="109">
        <v>1.7317744684470725E-3</v>
      </c>
      <c r="X15" s="109">
        <v>1.3865617999999998E-4</v>
      </c>
      <c r="Y15" s="109" t="s">
        <v>385</v>
      </c>
      <c r="Z15" s="109" t="s">
        <v>385</v>
      </c>
      <c r="AA15" s="109" t="s">
        <v>385</v>
      </c>
      <c r="AB15" s="109">
        <v>1.3865617999999998E-4</v>
      </c>
      <c r="AC15" s="109" t="s">
        <v>390</v>
      </c>
      <c r="AD15" s="109" t="s">
        <v>385</v>
      </c>
      <c r="AE15" s="110"/>
      <c r="AF15" s="109">
        <v>14402.463147781198</v>
      </c>
      <c r="AG15" s="109" t="s">
        <v>389</v>
      </c>
      <c r="AH15" s="109">
        <v>10762.8143522188</v>
      </c>
      <c r="AI15" s="109" t="s">
        <v>389</v>
      </c>
      <c r="AJ15" s="109" t="s">
        <v>389</v>
      </c>
      <c r="AK15" s="109" t="s">
        <v>385</v>
      </c>
      <c r="AL15" s="111" t="s">
        <v>385</v>
      </c>
    </row>
    <row r="16" spans="1:38" ht="26.25" customHeight="1" thickBot="1" x14ac:dyDescent="0.25">
      <c r="A16" s="52" t="s">
        <v>53</v>
      </c>
      <c r="B16" s="52" t="s">
        <v>56</v>
      </c>
      <c r="C16" s="53" t="s">
        <v>57</v>
      </c>
      <c r="D16" s="54"/>
      <c r="E16" s="109">
        <v>0.38679251400000003</v>
      </c>
      <c r="F16" s="109">
        <v>8.9327000000000004E-2</v>
      </c>
      <c r="G16" s="109">
        <v>0.17398962958139536</v>
      </c>
      <c r="H16" s="109" t="s">
        <v>390</v>
      </c>
      <c r="I16" s="109">
        <v>2.6227715197492164E-2</v>
      </c>
      <c r="J16" s="109">
        <v>3.9295886265412749E-2</v>
      </c>
      <c r="K16" s="109">
        <v>4.0245608000000002E-2</v>
      </c>
      <c r="L16" s="109">
        <v>1.161598889479624E-2</v>
      </c>
      <c r="M16" s="109">
        <v>0.44764967099999997</v>
      </c>
      <c r="N16" s="109">
        <v>7.2911700000000005E-4</v>
      </c>
      <c r="O16" s="109">
        <v>3.4576300000000003E-5</v>
      </c>
      <c r="P16" s="109">
        <v>1.7187000000000001E-3</v>
      </c>
      <c r="Q16" s="109">
        <v>8.1963000000000001E-4</v>
      </c>
      <c r="R16" s="109">
        <v>1.1821709999999999E-3</v>
      </c>
      <c r="S16" s="109">
        <v>5.5595419999999996E-4</v>
      </c>
      <c r="T16" s="109">
        <v>3.2343899999999996E-4</v>
      </c>
      <c r="U16" s="109">
        <v>7.5489599999999991E-4</v>
      </c>
      <c r="V16" s="109">
        <v>6.7497100000000008E-3</v>
      </c>
      <c r="W16" s="109">
        <v>0.23099409940000001</v>
      </c>
      <c r="X16" s="109">
        <v>2.5667349000000001E-3</v>
      </c>
      <c r="Y16" s="109">
        <v>3.2364999999999999E-5</v>
      </c>
      <c r="Z16" s="109">
        <v>9.5106999999999986E-6</v>
      </c>
      <c r="AA16" s="109">
        <v>6.3664999999999999E-6</v>
      </c>
      <c r="AB16" s="109">
        <v>2.6149771000000001E-3</v>
      </c>
      <c r="AC16" s="109" t="s">
        <v>389</v>
      </c>
      <c r="AD16" s="109">
        <v>9.2300000000000006E-9</v>
      </c>
      <c r="AE16" s="110"/>
      <c r="AF16" s="109" t="s">
        <v>389</v>
      </c>
      <c r="AG16" s="109">
        <v>1101</v>
      </c>
      <c r="AH16" s="109">
        <v>0.38</v>
      </c>
      <c r="AI16" s="109">
        <v>642</v>
      </c>
      <c r="AJ16" s="109" t="s">
        <v>389</v>
      </c>
      <c r="AK16" s="109" t="s">
        <v>385</v>
      </c>
      <c r="AL16" s="111" t="s">
        <v>385</v>
      </c>
    </row>
    <row r="17" spans="1:38" ht="26.25" customHeight="1" thickBot="1" x14ac:dyDescent="0.25">
      <c r="A17" s="52" t="s">
        <v>53</v>
      </c>
      <c r="B17" s="52" t="s">
        <v>58</v>
      </c>
      <c r="C17" s="53" t="s">
        <v>59</v>
      </c>
      <c r="D17" s="54"/>
      <c r="E17" s="109">
        <v>0.38045491499999995</v>
      </c>
      <c r="F17" s="109" t="s">
        <v>388</v>
      </c>
      <c r="G17" s="109">
        <v>0.44795830800000003</v>
      </c>
      <c r="H17" s="109" t="s">
        <v>388</v>
      </c>
      <c r="I17" s="109" t="s">
        <v>388</v>
      </c>
      <c r="J17" s="109" t="s">
        <v>388</v>
      </c>
      <c r="K17" s="109" t="s">
        <v>388</v>
      </c>
      <c r="L17" s="109" t="s">
        <v>388</v>
      </c>
      <c r="M17" s="109">
        <v>6.6485062910000003</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09" t="s">
        <v>389</v>
      </c>
      <c r="AG17" s="109">
        <v>50</v>
      </c>
      <c r="AH17" s="109">
        <v>912</v>
      </c>
      <c r="AI17" s="109">
        <v>18</v>
      </c>
      <c r="AJ17" s="109" t="s">
        <v>389</v>
      </c>
      <c r="AK17" s="109" t="s">
        <v>385</v>
      </c>
      <c r="AL17" s="111" t="s">
        <v>385</v>
      </c>
    </row>
    <row r="18" spans="1:38" ht="26.25" customHeight="1" thickBot="1" x14ac:dyDescent="0.25">
      <c r="A18" s="52" t="s">
        <v>53</v>
      </c>
      <c r="B18" s="52" t="s">
        <v>60</v>
      </c>
      <c r="C18" s="53" t="s">
        <v>61</v>
      </c>
      <c r="D18" s="54"/>
      <c r="E18" s="109">
        <v>0.28367752899999998</v>
      </c>
      <c r="F18" s="109" t="s">
        <v>388</v>
      </c>
      <c r="G18" s="109">
        <v>9.1531050000000003E-2</v>
      </c>
      <c r="H18" s="109" t="s">
        <v>388</v>
      </c>
      <c r="I18" s="109" t="s">
        <v>388</v>
      </c>
      <c r="J18" s="109" t="s">
        <v>388</v>
      </c>
      <c r="K18" s="109" t="s">
        <v>388</v>
      </c>
      <c r="L18" s="109" t="s">
        <v>388</v>
      </c>
      <c r="M18" s="109">
        <v>0.45191598999999988</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09">
        <v>46</v>
      </c>
      <c r="AG18" s="109" t="s">
        <v>389</v>
      </c>
      <c r="AH18" s="109">
        <v>2598</v>
      </c>
      <c r="AI18" s="109">
        <v>2</v>
      </c>
      <c r="AJ18" s="109" t="s">
        <v>389</v>
      </c>
      <c r="AK18" s="109" t="s">
        <v>385</v>
      </c>
      <c r="AL18" s="111" t="s">
        <v>385</v>
      </c>
    </row>
    <row r="19" spans="1:38" ht="26.25" customHeight="1" thickBot="1" x14ac:dyDescent="0.25">
      <c r="A19" s="52" t="s">
        <v>53</v>
      </c>
      <c r="B19" s="52" t="s">
        <v>62</v>
      </c>
      <c r="C19" s="53" t="s">
        <v>63</v>
      </c>
      <c r="D19" s="54"/>
      <c r="E19" s="109">
        <v>0.49748300000000001</v>
      </c>
      <c r="F19" s="109">
        <v>0.18152300000000002</v>
      </c>
      <c r="G19" s="109">
        <v>8.4546940000000004E-3</v>
      </c>
      <c r="H19" s="109">
        <v>6.0331940000000004E-3</v>
      </c>
      <c r="I19" s="109">
        <v>1.3068779999999999E-2</v>
      </c>
      <c r="J19" s="109">
        <v>1.3217279999999998E-2</v>
      </c>
      <c r="K19" s="109">
        <v>1.3563780000000001E-2</v>
      </c>
      <c r="L19" s="109">
        <v>2.4235512E-3</v>
      </c>
      <c r="M19" s="109">
        <v>0.20538799999999999</v>
      </c>
      <c r="N19" s="109">
        <v>2.7456110000000002E-3</v>
      </c>
      <c r="O19" s="109">
        <v>1.2929408999999999E-3</v>
      </c>
      <c r="P19" s="109">
        <v>3.6199800000000005E-3</v>
      </c>
      <c r="Q19" s="109">
        <v>6.7891000000000002E-4</v>
      </c>
      <c r="R19" s="109">
        <v>2.3628130000000001E-3</v>
      </c>
      <c r="S19" s="109">
        <v>6.1116260000000004E-4</v>
      </c>
      <c r="T19" s="109">
        <v>2.83813E-4</v>
      </c>
      <c r="U19" s="109">
        <v>4.3235800000000004E-4</v>
      </c>
      <c r="V19" s="109">
        <v>5.5506729999999997E-2</v>
      </c>
      <c r="W19" s="109">
        <v>9.9000000000000008E-3</v>
      </c>
      <c r="X19" s="109">
        <v>9.8999999999999999E-4</v>
      </c>
      <c r="Y19" s="109">
        <v>1.5839999999999999E-3</v>
      </c>
      <c r="Z19" s="109">
        <v>4.95E-4</v>
      </c>
      <c r="AA19" s="109">
        <v>3.9599999999999998E-4</v>
      </c>
      <c r="AB19" s="109">
        <v>3.4649999999999998E-3</v>
      </c>
      <c r="AC19" s="109">
        <v>4.95E-4</v>
      </c>
      <c r="AD19" s="109">
        <v>5.9399999999999999E-6</v>
      </c>
      <c r="AE19" s="110"/>
      <c r="AF19" s="109">
        <v>184</v>
      </c>
      <c r="AG19" s="109" t="s">
        <v>389</v>
      </c>
      <c r="AH19" s="109">
        <v>6244</v>
      </c>
      <c r="AI19" s="109">
        <v>272</v>
      </c>
      <c r="AJ19" s="109">
        <v>91</v>
      </c>
      <c r="AK19" s="109" t="s">
        <v>385</v>
      </c>
      <c r="AL19" s="111" t="s">
        <v>385</v>
      </c>
    </row>
    <row r="20" spans="1:38" ht="26.25" customHeight="1" thickBot="1" x14ac:dyDescent="0.25">
      <c r="A20" s="52" t="s">
        <v>53</v>
      </c>
      <c r="B20" s="52" t="s">
        <v>64</v>
      </c>
      <c r="C20" s="53" t="s">
        <v>65</v>
      </c>
      <c r="D20" s="54"/>
      <c r="E20" s="109">
        <v>0.55420759399999997</v>
      </c>
      <c r="F20" s="109">
        <v>0.11798562999999999</v>
      </c>
      <c r="G20" s="109">
        <v>0.49809251500000001</v>
      </c>
      <c r="H20" s="109">
        <v>5.0795999999999992E-3</v>
      </c>
      <c r="I20" s="109">
        <v>1.8130659677419354E-3</v>
      </c>
      <c r="J20" s="109">
        <v>1.8140047983870966E-3</v>
      </c>
      <c r="K20" s="109">
        <v>1.8147349999999998E-3</v>
      </c>
      <c r="L20" s="109">
        <v>7.2793021935483871E-5</v>
      </c>
      <c r="M20" s="109">
        <v>0.24395277499999998</v>
      </c>
      <c r="N20" s="109">
        <v>0.14297420999999999</v>
      </c>
      <c r="O20" s="109">
        <v>5.6413479000000002E-2</v>
      </c>
      <c r="P20" s="109">
        <v>7.6705799999999998E-3</v>
      </c>
      <c r="Q20" s="109">
        <v>5.6872700000000003E-3</v>
      </c>
      <c r="R20" s="109">
        <v>0.11308952999999999</v>
      </c>
      <c r="S20" s="109">
        <v>4.5756506000000002E-2</v>
      </c>
      <c r="T20" s="109">
        <v>2.3615030000000002E-2</v>
      </c>
      <c r="U20" s="109">
        <v>4.3438799999999996E-3</v>
      </c>
      <c r="V20" s="109">
        <v>2.4015822999999998</v>
      </c>
      <c r="W20" s="109">
        <v>0.659389</v>
      </c>
      <c r="X20" s="109">
        <v>9.5246499999999998E-2</v>
      </c>
      <c r="Y20" s="109">
        <v>0.13622869999999998</v>
      </c>
      <c r="Z20" s="109">
        <v>4.8728099999999996E-2</v>
      </c>
      <c r="AA20" s="109">
        <v>3.8447499999999996E-2</v>
      </c>
      <c r="AB20" s="109">
        <v>0.31865080000000001</v>
      </c>
      <c r="AC20" s="109">
        <v>2.1886059999999999E-2</v>
      </c>
      <c r="AD20" s="109">
        <v>0.19796397999999998</v>
      </c>
      <c r="AE20" s="110"/>
      <c r="AF20" s="109">
        <v>92</v>
      </c>
      <c r="AG20" s="109">
        <v>1163</v>
      </c>
      <c r="AH20" s="109">
        <v>2003</v>
      </c>
      <c r="AI20" s="109">
        <v>1604</v>
      </c>
      <c r="AJ20" s="109">
        <v>3151</v>
      </c>
      <c r="AK20" s="109" t="s">
        <v>385</v>
      </c>
      <c r="AL20" s="111" t="s">
        <v>385</v>
      </c>
    </row>
    <row r="21" spans="1:38" ht="26.25" customHeight="1" thickBot="1" x14ac:dyDescent="0.25">
      <c r="A21" s="52" t="s">
        <v>53</v>
      </c>
      <c r="B21" s="52" t="s">
        <v>66</v>
      </c>
      <c r="C21" s="53" t="s">
        <v>67</v>
      </c>
      <c r="D21" s="54"/>
      <c r="E21" s="109">
        <v>1.3477479999999999</v>
      </c>
      <c r="F21" s="109">
        <v>1.2878011999999999</v>
      </c>
      <c r="G21" s="109">
        <v>5.441998E-2</v>
      </c>
      <c r="H21" s="109">
        <v>0.19157389599999999</v>
      </c>
      <c r="I21" s="109">
        <v>0.26926870709677414</v>
      </c>
      <c r="J21" s="109">
        <v>0.27431898935483867</v>
      </c>
      <c r="K21" s="109">
        <v>0.28568332000000002</v>
      </c>
      <c r="L21" s="109">
        <v>7.2038845574193544E-2</v>
      </c>
      <c r="M21" s="109">
        <v>0.86718800000000007</v>
      </c>
      <c r="N21" s="109">
        <v>9.4111133999999999E-2</v>
      </c>
      <c r="O21" s="109">
        <v>4.1549974600000004E-2</v>
      </c>
      <c r="P21" s="109">
        <v>9.9155800000000002E-3</v>
      </c>
      <c r="Q21" s="109">
        <v>2.26093E-3</v>
      </c>
      <c r="R21" s="109">
        <v>7.4282022000000003E-2</v>
      </c>
      <c r="S21" s="109">
        <v>2.0191404400000001E-2</v>
      </c>
      <c r="T21" s="109">
        <v>7.3255220000000001E-3</v>
      </c>
      <c r="U21" s="109">
        <v>2.5229520000000002E-3</v>
      </c>
      <c r="V21" s="109">
        <v>1.6539056200000002</v>
      </c>
      <c r="W21" s="109">
        <v>0.330677</v>
      </c>
      <c r="X21" s="109">
        <v>3.4554500000000002E-2</v>
      </c>
      <c r="Y21" s="109">
        <v>5.4467100000000004E-2</v>
      </c>
      <c r="Z21" s="109">
        <v>1.7333300000000003E-2</v>
      </c>
      <c r="AA21" s="109">
        <v>1.3839500000000001E-2</v>
      </c>
      <c r="AB21" s="109">
        <v>0.12019440000000001</v>
      </c>
      <c r="AC21" s="109">
        <v>1.5971580000000003E-2</v>
      </c>
      <c r="AD21" s="109">
        <v>1.0221220000000001E-2</v>
      </c>
      <c r="AE21" s="110"/>
      <c r="AF21" s="109">
        <v>691</v>
      </c>
      <c r="AG21" s="109">
        <v>59</v>
      </c>
      <c r="AH21" s="109">
        <v>13243</v>
      </c>
      <c r="AI21" s="109">
        <v>3447</v>
      </c>
      <c r="AJ21" s="109" t="s">
        <v>389</v>
      </c>
      <c r="AK21" s="109" t="s">
        <v>385</v>
      </c>
      <c r="AL21" s="111" t="s">
        <v>385</v>
      </c>
    </row>
    <row r="22" spans="1:38" ht="26.25" customHeight="1" thickBot="1" x14ac:dyDescent="0.25">
      <c r="A22" s="52" t="s">
        <v>53</v>
      </c>
      <c r="B22" s="56" t="s">
        <v>68</v>
      </c>
      <c r="C22" s="53" t="s">
        <v>69</v>
      </c>
      <c r="D22" s="54"/>
      <c r="E22" s="109">
        <v>2.3660868714512482</v>
      </c>
      <c r="F22" s="109">
        <v>1.9483881723057414E-2</v>
      </c>
      <c r="G22" s="109">
        <v>0.42998366599040322</v>
      </c>
      <c r="H22" s="109">
        <v>5.0332339000000004E-2</v>
      </c>
      <c r="I22" s="109" t="s">
        <v>388</v>
      </c>
      <c r="J22" s="109" t="s">
        <v>388</v>
      </c>
      <c r="K22" s="109" t="s">
        <v>388</v>
      </c>
      <c r="L22" s="109" t="s">
        <v>388</v>
      </c>
      <c r="M22" s="109">
        <v>1.9445736600000003</v>
      </c>
      <c r="N22" s="109">
        <v>0.10607891160331259</v>
      </c>
      <c r="O22" s="109">
        <v>8.6595029880255168E-3</v>
      </c>
      <c r="P22" s="109">
        <v>6.494627241019138E-2</v>
      </c>
      <c r="Q22" s="109">
        <v>2.8684603647834525E-2</v>
      </c>
      <c r="R22" s="109">
        <v>4.4379952813630781E-2</v>
      </c>
      <c r="S22" s="109">
        <v>7.0033730415656359E-2</v>
      </c>
      <c r="T22" s="109">
        <v>5.3039455801656296E-2</v>
      </c>
      <c r="U22" s="109">
        <v>2.7385678199630701E-2</v>
      </c>
      <c r="V22" s="109">
        <v>0.4589536583653524</v>
      </c>
      <c r="W22" s="109">
        <v>4.4379952813630771E-3</v>
      </c>
      <c r="X22" s="109">
        <v>7.035846177770732E-5</v>
      </c>
      <c r="Y22" s="109">
        <v>3.0308260458089309E-4</v>
      </c>
      <c r="Z22" s="109">
        <v>3.0308260458089309E-4</v>
      </c>
      <c r="AA22" s="109">
        <v>4.6544828560637154E-5</v>
      </c>
      <c r="AB22" s="109">
        <v>7.230684995001306E-4</v>
      </c>
      <c r="AC22" s="109">
        <v>4.9792142181146722E-3</v>
      </c>
      <c r="AD22" s="109">
        <v>0.11149110097082852</v>
      </c>
      <c r="AE22" s="110"/>
      <c r="AF22" s="109">
        <v>1270</v>
      </c>
      <c r="AG22" s="109">
        <v>572</v>
      </c>
      <c r="AH22" s="109">
        <v>4731</v>
      </c>
      <c r="AI22" s="109">
        <v>2847</v>
      </c>
      <c r="AJ22" s="109">
        <v>1273</v>
      </c>
      <c r="AK22" s="109" t="s">
        <v>385</v>
      </c>
      <c r="AL22" s="111" t="s">
        <v>385</v>
      </c>
    </row>
    <row r="23" spans="1:38" ht="26.25" customHeight="1" thickBot="1" x14ac:dyDescent="0.25">
      <c r="A23" s="52" t="s">
        <v>70</v>
      </c>
      <c r="B23" s="56" t="s">
        <v>363</v>
      </c>
      <c r="C23" s="53" t="s">
        <v>359</v>
      </c>
      <c r="D23" s="95"/>
      <c r="E23" s="109">
        <v>1.8730689888259835</v>
      </c>
      <c r="F23" s="109">
        <v>0.2036532123433048</v>
      </c>
      <c r="G23" s="109">
        <v>4.1399999999999996E-3</v>
      </c>
      <c r="H23" s="109">
        <v>1.6559999999999999E-3</v>
      </c>
      <c r="I23" s="109">
        <v>7.1015682196051741E-2</v>
      </c>
      <c r="J23" s="109">
        <v>7.1015682196051741E-2</v>
      </c>
      <c r="K23" s="109">
        <v>7.1015682196051741E-2</v>
      </c>
      <c r="L23" s="109">
        <v>5.0887180582674947E-2</v>
      </c>
      <c r="M23" s="109">
        <v>1.4339624398734989</v>
      </c>
      <c r="N23" s="109">
        <v>7.1207999999999994E-2</v>
      </c>
      <c r="O23" s="109">
        <v>2.0699999999999998E-3</v>
      </c>
      <c r="P23" s="109">
        <v>8.900999999999999E-4</v>
      </c>
      <c r="Q23" s="109">
        <v>4.4504999999999996E-3</v>
      </c>
      <c r="R23" s="109">
        <v>1.035E-2</v>
      </c>
      <c r="S23" s="109">
        <v>0.35189999999999999</v>
      </c>
      <c r="T23" s="109">
        <v>1.4489999999999999E-2</v>
      </c>
      <c r="U23" s="109">
        <v>2.0699999999999998E-3</v>
      </c>
      <c r="V23" s="109">
        <v>0.20699999999999999</v>
      </c>
      <c r="W23" s="109" t="s">
        <v>385</v>
      </c>
      <c r="X23" s="109">
        <v>6.2100000000000002E-3</v>
      </c>
      <c r="Y23" s="109">
        <v>1.035E-2</v>
      </c>
      <c r="Z23" s="109" t="s">
        <v>385</v>
      </c>
      <c r="AA23" s="109" t="s">
        <v>385</v>
      </c>
      <c r="AB23" s="109">
        <v>1.6559999999999998E-2</v>
      </c>
      <c r="AC23" s="109" t="s">
        <v>385</v>
      </c>
      <c r="AD23" s="109" t="s">
        <v>385</v>
      </c>
      <c r="AE23" s="110"/>
      <c r="AF23" s="109">
        <v>8803</v>
      </c>
      <c r="AG23" s="109" t="s">
        <v>389</v>
      </c>
      <c r="AH23" s="109" t="s">
        <v>389</v>
      </c>
      <c r="AI23" s="109" t="s">
        <v>388</v>
      </c>
      <c r="AJ23" s="109" t="s">
        <v>389</v>
      </c>
      <c r="AK23" s="109" t="s">
        <v>385</v>
      </c>
      <c r="AL23" s="111" t="s">
        <v>385</v>
      </c>
    </row>
    <row r="24" spans="1:38" ht="26.25" customHeight="1" thickBot="1" x14ac:dyDescent="0.25">
      <c r="A24" s="57" t="s">
        <v>53</v>
      </c>
      <c r="B24" s="56" t="s">
        <v>71</v>
      </c>
      <c r="C24" s="53" t="s">
        <v>72</v>
      </c>
      <c r="D24" s="54"/>
      <c r="E24" s="109">
        <v>1.7160929999999999</v>
      </c>
      <c r="F24" s="109">
        <v>1.6217542</v>
      </c>
      <c r="G24" s="109">
        <v>0.20294700751243783</v>
      </c>
      <c r="H24" s="109">
        <v>4.7591999999999999E-3</v>
      </c>
      <c r="I24" s="109">
        <v>0.34459364875576037</v>
      </c>
      <c r="J24" s="109">
        <v>0.3517269125806452</v>
      </c>
      <c r="K24" s="109">
        <v>0.36642234000000001</v>
      </c>
      <c r="L24" s="109">
        <v>9.0660402503225823E-2</v>
      </c>
      <c r="M24" s="109">
        <v>1.1036280000000001</v>
      </c>
      <c r="N24" s="109">
        <v>0.137967583</v>
      </c>
      <c r="O24" s="109">
        <v>5.1986507699999997E-2</v>
      </c>
      <c r="P24" s="109">
        <v>1.367548E-2</v>
      </c>
      <c r="Q24" s="109">
        <v>3.4560400000000001E-3</v>
      </c>
      <c r="R24" s="109">
        <v>9.4549588999999989E-2</v>
      </c>
      <c r="S24" s="109">
        <v>2.7858717800000002E-2</v>
      </c>
      <c r="T24" s="109">
        <v>1.1141409E-2</v>
      </c>
      <c r="U24" s="109">
        <v>3.4350740000000002E-3</v>
      </c>
      <c r="V24" s="109">
        <v>2.09058469</v>
      </c>
      <c r="W24" s="109">
        <v>0.44308705599999998</v>
      </c>
      <c r="X24" s="109">
        <v>5.0079576000000001E-2</v>
      </c>
      <c r="Y24" s="109">
        <v>7.6944700000000005E-2</v>
      </c>
      <c r="Z24" s="109">
        <v>2.5257368000000002E-2</v>
      </c>
      <c r="AA24" s="109">
        <v>2.010056E-2</v>
      </c>
      <c r="AB24" s="109">
        <v>0.17238220399999998</v>
      </c>
      <c r="AC24" s="109">
        <v>1.997198E-2</v>
      </c>
      <c r="AD24" s="109">
        <v>3.9167965200000002E-2</v>
      </c>
      <c r="AE24" s="110"/>
      <c r="AF24" s="109">
        <v>1053</v>
      </c>
      <c r="AG24" s="109">
        <v>229</v>
      </c>
      <c r="AH24" s="109">
        <v>16407</v>
      </c>
      <c r="AI24" s="109">
        <v>4399</v>
      </c>
      <c r="AJ24" s="109" t="s">
        <v>389</v>
      </c>
      <c r="AK24" s="109" t="s">
        <v>385</v>
      </c>
      <c r="AL24" s="111" t="s">
        <v>385</v>
      </c>
    </row>
    <row r="25" spans="1:38" ht="26.25" customHeight="1" thickBot="1" x14ac:dyDescent="0.25">
      <c r="A25" s="52" t="s">
        <v>73</v>
      </c>
      <c r="B25" s="56" t="s">
        <v>74</v>
      </c>
      <c r="C25" s="58" t="s">
        <v>75</v>
      </c>
      <c r="D25" s="54"/>
      <c r="E25" s="109">
        <v>0.53854217649799996</v>
      </c>
      <c r="F25" s="109">
        <v>2.9674153465350014E-2</v>
      </c>
      <c r="G25" s="109">
        <v>3.1206240150999969E-2</v>
      </c>
      <c r="H25" s="109" t="s">
        <v>390</v>
      </c>
      <c r="I25" s="109">
        <v>4.2091044399999999E-3</v>
      </c>
      <c r="J25" s="109">
        <v>4.2091044399999999E-3</v>
      </c>
      <c r="K25" s="109">
        <v>4.2091044399999999E-3</v>
      </c>
      <c r="L25" s="109">
        <v>2.0203701311999997E-3</v>
      </c>
      <c r="M25" s="109">
        <v>0.30419353966500012</v>
      </c>
      <c r="N25" s="109">
        <v>1.9298428698028791E-5</v>
      </c>
      <c r="O25" s="109">
        <v>1.6082023915023992E-6</v>
      </c>
      <c r="P25" s="109">
        <v>1.9298428698028786E-4</v>
      </c>
      <c r="Q25" s="109">
        <v>3.2164047830047984E-6</v>
      </c>
      <c r="R25" s="109">
        <v>3.2164047830047978E-4</v>
      </c>
      <c r="S25" s="109">
        <v>2.0906631089531188E-4</v>
      </c>
      <c r="T25" s="109">
        <v>8.0410119575119948E-6</v>
      </c>
      <c r="U25" s="109">
        <v>3.2164047830047984E-6</v>
      </c>
      <c r="V25" s="109">
        <v>6.7544500443100753E-4</v>
      </c>
      <c r="W25" s="109">
        <v>2.8947643047043184E-3</v>
      </c>
      <c r="X25" s="109" t="s">
        <v>390</v>
      </c>
      <c r="Y25" s="109" t="s">
        <v>390</v>
      </c>
      <c r="Z25" s="109" t="s">
        <v>390</v>
      </c>
      <c r="AA25" s="109" t="s">
        <v>390</v>
      </c>
      <c r="AB25" s="109" t="s">
        <v>385</v>
      </c>
      <c r="AC25" s="109" t="s">
        <v>390</v>
      </c>
      <c r="AD25" s="109" t="s">
        <v>390</v>
      </c>
      <c r="AE25" s="110"/>
      <c r="AF25" s="109">
        <v>1608</v>
      </c>
      <c r="AG25" s="109" t="s">
        <v>389</v>
      </c>
      <c r="AH25" s="109" t="s">
        <v>389</v>
      </c>
      <c r="AI25" s="109" t="s">
        <v>389</v>
      </c>
      <c r="AJ25" s="109" t="s">
        <v>389</v>
      </c>
      <c r="AK25" s="109" t="s">
        <v>385</v>
      </c>
      <c r="AL25" s="111" t="s">
        <v>385</v>
      </c>
    </row>
    <row r="26" spans="1:38" ht="26.25" customHeight="1" thickBot="1" x14ac:dyDescent="0.25">
      <c r="A26" s="52" t="s">
        <v>73</v>
      </c>
      <c r="B26" s="52" t="s">
        <v>76</v>
      </c>
      <c r="C26" s="53" t="s">
        <v>77</v>
      </c>
      <c r="D26" s="54"/>
      <c r="E26" s="109">
        <v>1.9656895300000001E-3</v>
      </c>
      <c r="F26" s="109">
        <v>3.3471068205000003E-4</v>
      </c>
      <c r="G26" s="109">
        <v>1.2161105099999998E-4</v>
      </c>
      <c r="H26" s="109" t="s">
        <v>390</v>
      </c>
      <c r="I26" s="109">
        <v>2.1547424000000002E-5</v>
      </c>
      <c r="J26" s="109">
        <v>2.1547424000000002E-5</v>
      </c>
      <c r="K26" s="109">
        <v>2.1547424000000002E-5</v>
      </c>
      <c r="L26" s="109">
        <v>1.034276352E-5</v>
      </c>
      <c r="M26" s="109">
        <v>3.3943611069999998E-3</v>
      </c>
      <c r="N26" s="109">
        <v>8.7393127589949622E-7</v>
      </c>
      <c r="O26" s="109">
        <v>2.0616093965829138E-7</v>
      </c>
      <c r="P26" s="109">
        <v>9.4393127589949625E-6</v>
      </c>
      <c r="Q26" s="109">
        <v>3.1232187931658271E-7</v>
      </c>
      <c r="R26" s="109">
        <v>7.5321879316582717E-6</v>
      </c>
      <c r="S26" s="109">
        <v>5.3009221555778759E-6</v>
      </c>
      <c r="T26" s="109">
        <v>2.3308046982914569E-6</v>
      </c>
      <c r="U26" s="109">
        <v>2.1232187931658274E-7</v>
      </c>
      <c r="V26" s="109">
        <v>3.5587594656482371E-5</v>
      </c>
      <c r="W26" s="109">
        <v>1.1089691384924443E-5</v>
      </c>
      <c r="X26" s="109" t="s">
        <v>390</v>
      </c>
      <c r="Y26" s="109" t="s">
        <v>390</v>
      </c>
      <c r="Z26" s="109" t="s">
        <v>390</v>
      </c>
      <c r="AA26" s="109" t="s">
        <v>390</v>
      </c>
      <c r="AB26" s="109" t="s">
        <v>385</v>
      </c>
      <c r="AC26" s="109" t="s">
        <v>390</v>
      </c>
      <c r="AD26" s="109" t="s">
        <v>390</v>
      </c>
      <c r="AE26" s="110"/>
      <c r="AF26" s="109">
        <v>6.2721807346013572</v>
      </c>
      <c r="AG26" s="109" t="s">
        <v>389</v>
      </c>
      <c r="AH26" s="109" t="s">
        <v>389</v>
      </c>
      <c r="AI26" s="109" t="s">
        <v>389</v>
      </c>
      <c r="AJ26" s="109" t="s">
        <v>389</v>
      </c>
      <c r="AK26" s="109" t="s">
        <v>385</v>
      </c>
      <c r="AL26" s="111" t="s">
        <v>385</v>
      </c>
    </row>
    <row r="27" spans="1:38" ht="26.25" customHeight="1" thickBot="1" x14ac:dyDescent="0.25">
      <c r="A27" s="52" t="s">
        <v>78</v>
      </c>
      <c r="B27" s="52" t="s">
        <v>79</v>
      </c>
      <c r="C27" s="53" t="s">
        <v>80</v>
      </c>
      <c r="D27" s="54"/>
      <c r="E27" s="109">
        <v>16.251057377242731</v>
      </c>
      <c r="F27" s="109">
        <v>3.5637453487130051</v>
      </c>
      <c r="G27" s="109">
        <v>2.4677844056937015E-2</v>
      </c>
      <c r="H27" s="109">
        <v>0.87650763261496378</v>
      </c>
      <c r="I27" s="109">
        <v>0.47916746514192937</v>
      </c>
      <c r="J27" s="109">
        <v>0.47916746514192937</v>
      </c>
      <c r="K27" s="109">
        <v>0.47916746514192937</v>
      </c>
      <c r="L27" s="109">
        <v>0.31227691245556727</v>
      </c>
      <c r="M27" s="109">
        <v>43.81986959303061</v>
      </c>
      <c r="N27" s="109">
        <v>2.9363881892291656E-3</v>
      </c>
      <c r="O27" s="109">
        <v>3.642278424367303E-4</v>
      </c>
      <c r="P27" s="109">
        <v>1.916280126360765E-2</v>
      </c>
      <c r="Q27" s="109">
        <v>5.5829566225596545E-4</v>
      </c>
      <c r="R27" s="109">
        <v>1.9703500150034366E-2</v>
      </c>
      <c r="S27" s="109">
        <v>1.5737716838181287E-2</v>
      </c>
      <c r="T27" s="109">
        <v>3.6671059472578359E-3</v>
      </c>
      <c r="U27" s="109">
        <v>4.2609366404387571E-4</v>
      </c>
      <c r="V27" s="109">
        <v>7.1332521552193842E-2</v>
      </c>
      <c r="W27" s="109">
        <v>0.89282749999999989</v>
      </c>
      <c r="X27" s="109">
        <v>4.1740504445100003E-2</v>
      </c>
      <c r="Y27" s="109">
        <v>4.8069547278000002E-2</v>
      </c>
      <c r="Z27" s="109">
        <v>3.5754070245800004E-2</v>
      </c>
      <c r="AA27" s="109">
        <v>4.3161091845400006E-2</v>
      </c>
      <c r="AB27" s="109">
        <v>0.1687252138143</v>
      </c>
      <c r="AC27" s="109">
        <v>8.9282849999999998E-4</v>
      </c>
      <c r="AD27" s="109">
        <v>1.788556E-4</v>
      </c>
      <c r="AE27" s="110"/>
      <c r="AF27" s="109">
        <v>107155.7943252189</v>
      </c>
      <c r="AG27" s="109" t="s">
        <v>389</v>
      </c>
      <c r="AH27" s="109">
        <v>27.088449941499999</v>
      </c>
      <c r="AI27" s="109">
        <v>7251.2861100747996</v>
      </c>
      <c r="AJ27" s="109" t="s">
        <v>389</v>
      </c>
      <c r="AK27" s="109" t="s">
        <v>385</v>
      </c>
      <c r="AL27" s="111" t="s">
        <v>385</v>
      </c>
    </row>
    <row r="28" spans="1:38" ht="26.25" customHeight="1" thickBot="1" x14ac:dyDescent="0.25">
      <c r="A28" s="52" t="s">
        <v>78</v>
      </c>
      <c r="B28" s="52" t="s">
        <v>81</v>
      </c>
      <c r="C28" s="53" t="s">
        <v>82</v>
      </c>
      <c r="D28" s="54"/>
      <c r="E28" s="109">
        <v>8.2880422137025</v>
      </c>
      <c r="F28" s="109">
        <v>0.65093957395895996</v>
      </c>
      <c r="G28" s="109">
        <v>1.038320907579238E-2</v>
      </c>
      <c r="H28" s="109">
        <v>3.5232139147830223E-2</v>
      </c>
      <c r="I28" s="109">
        <v>0.25376847149063259</v>
      </c>
      <c r="J28" s="109">
        <v>0.25376847149063259</v>
      </c>
      <c r="K28" s="109">
        <v>0.25376847149063259</v>
      </c>
      <c r="L28" s="109">
        <v>0.16768044006823332</v>
      </c>
      <c r="M28" s="109">
        <v>2.5229120229365694</v>
      </c>
      <c r="N28" s="109">
        <v>3.5427211608194542E-4</v>
      </c>
      <c r="O28" s="109">
        <v>3.5929721213691803E-5</v>
      </c>
      <c r="P28" s="109">
        <v>3.6515161969334366E-3</v>
      </c>
      <c r="Q28" s="109">
        <v>7.060316841364047E-5</v>
      </c>
      <c r="R28" s="109">
        <v>5.7600647045207513E-3</v>
      </c>
      <c r="S28" s="109">
        <v>3.8660900738458695E-3</v>
      </c>
      <c r="T28" s="109">
        <v>1.625629950609146E-4</v>
      </c>
      <c r="U28" s="109">
        <v>6.9346894399897294E-5</v>
      </c>
      <c r="V28" s="109">
        <v>1.2444752771569218E-2</v>
      </c>
      <c r="W28" s="109">
        <v>0.24323139999999999</v>
      </c>
      <c r="X28" s="109">
        <v>1.5781583711699999E-2</v>
      </c>
      <c r="Y28" s="109">
        <v>1.7704283442800003E-2</v>
      </c>
      <c r="Z28" s="109">
        <v>1.38685360643E-2</v>
      </c>
      <c r="AA28" s="109">
        <v>1.4732264062900001E-2</v>
      </c>
      <c r="AB28" s="109">
        <v>6.2086667281699995E-2</v>
      </c>
      <c r="AC28" s="109">
        <v>2.432317E-4</v>
      </c>
      <c r="AD28" s="109">
        <v>4.9068199999999999E-5</v>
      </c>
      <c r="AE28" s="110"/>
      <c r="AF28" s="109">
        <v>26850.135068585801</v>
      </c>
      <c r="AG28" s="109" t="s">
        <v>389</v>
      </c>
      <c r="AH28" s="109" t="s">
        <v>390</v>
      </c>
      <c r="AI28" s="109">
        <v>1930.7883374692999</v>
      </c>
      <c r="AJ28" s="109" t="s">
        <v>389</v>
      </c>
      <c r="AK28" s="109" t="s">
        <v>385</v>
      </c>
      <c r="AL28" s="111" t="s">
        <v>385</v>
      </c>
    </row>
    <row r="29" spans="1:38" ht="26.25" customHeight="1" thickBot="1" x14ac:dyDescent="0.25">
      <c r="A29" s="52" t="s">
        <v>78</v>
      </c>
      <c r="B29" s="52" t="s">
        <v>83</v>
      </c>
      <c r="C29" s="53" t="s">
        <v>84</v>
      </c>
      <c r="D29" s="54"/>
      <c r="E29" s="109">
        <v>11.926682909439318</v>
      </c>
      <c r="F29" s="109">
        <v>0.40545051420426503</v>
      </c>
      <c r="G29" s="109">
        <v>1.9521749800880062E-2</v>
      </c>
      <c r="H29" s="109">
        <v>4.3879699448140075E-2</v>
      </c>
      <c r="I29" s="109">
        <v>0.18702572898218636</v>
      </c>
      <c r="J29" s="109">
        <v>0.18702572898218636</v>
      </c>
      <c r="K29" s="109">
        <v>0.18702572898218636</v>
      </c>
      <c r="L29" s="109">
        <v>0.11995843974162169</v>
      </c>
      <c r="M29" s="109">
        <v>3.6441971277949774</v>
      </c>
      <c r="N29" s="109">
        <v>6.3128669992108095E-4</v>
      </c>
      <c r="O29" s="109">
        <v>6.3131024847776833E-5</v>
      </c>
      <c r="P29" s="109">
        <v>6.6911527414678703E-3</v>
      </c>
      <c r="Q29" s="109">
        <v>1.2625616255638189E-4</v>
      </c>
      <c r="R29" s="109">
        <v>1.0730643486571477E-2</v>
      </c>
      <c r="S29" s="109">
        <v>7.1958594861781236E-3</v>
      </c>
      <c r="T29" s="109">
        <v>2.5261240647868409E-4</v>
      </c>
      <c r="U29" s="109">
        <v>1.2625027541721009E-4</v>
      </c>
      <c r="V29" s="109">
        <v>2.2724872960922668E-2</v>
      </c>
      <c r="W29" s="109">
        <v>9.8722599999999994E-2</v>
      </c>
      <c r="X29" s="109">
        <v>4.7660331026999998E-3</v>
      </c>
      <c r="Y29" s="109">
        <v>2.8860978231200003E-2</v>
      </c>
      <c r="Z29" s="109">
        <v>3.2250157326500002E-2</v>
      </c>
      <c r="AA29" s="109">
        <v>7.4138292707E-3</v>
      </c>
      <c r="AB29" s="109">
        <v>7.3290997931099999E-2</v>
      </c>
      <c r="AC29" s="109">
        <v>6.5378399999999997E-5</v>
      </c>
      <c r="AD29" s="109">
        <v>1.36926E-5</v>
      </c>
      <c r="AE29" s="110"/>
      <c r="AF29" s="109">
        <v>49772.522991715203</v>
      </c>
      <c r="AG29" s="109" t="s">
        <v>389</v>
      </c>
      <c r="AH29" s="109">
        <v>377.91155005870002</v>
      </c>
      <c r="AI29" s="109">
        <v>3585.9004037015002</v>
      </c>
      <c r="AJ29" s="109" t="s">
        <v>389</v>
      </c>
      <c r="AK29" s="109" t="s">
        <v>385</v>
      </c>
      <c r="AL29" s="111" t="s">
        <v>385</v>
      </c>
    </row>
    <row r="30" spans="1:38" ht="26.25" customHeight="1" thickBot="1" x14ac:dyDescent="0.25">
      <c r="A30" s="52" t="s">
        <v>78</v>
      </c>
      <c r="B30" s="52" t="s">
        <v>85</v>
      </c>
      <c r="C30" s="53" t="s">
        <v>86</v>
      </c>
      <c r="D30" s="54"/>
      <c r="E30" s="109">
        <v>0.34083850801219134</v>
      </c>
      <c r="F30" s="109">
        <v>2.4073010404468969</v>
      </c>
      <c r="G30" s="109">
        <v>1.4156994652249574E-4</v>
      </c>
      <c r="H30" s="109">
        <v>1.8858092959429247E-3</v>
      </c>
      <c r="I30" s="109">
        <v>3.1972097598065352E-2</v>
      </c>
      <c r="J30" s="109">
        <v>3.1972097598065352E-2</v>
      </c>
      <c r="K30" s="109">
        <v>3.1972097598065352E-2</v>
      </c>
      <c r="L30" s="109">
        <v>5.205716940017549E-3</v>
      </c>
      <c r="M30" s="109">
        <v>7.5546873160391286</v>
      </c>
      <c r="N30" s="109">
        <v>8.1983587714926562E-5</v>
      </c>
      <c r="O30" s="109">
        <v>3.4647285266962168E-3</v>
      </c>
      <c r="P30" s="109">
        <v>3.0890238706493187E-4</v>
      </c>
      <c r="Q30" s="109">
        <v>1.0651806450514888E-5</v>
      </c>
      <c r="R30" s="109">
        <v>1.4782118766601331E-2</v>
      </c>
      <c r="S30" s="109">
        <v>0.59007952640026418</v>
      </c>
      <c r="T30" s="109">
        <v>2.4262307558051404E-2</v>
      </c>
      <c r="U30" s="109">
        <v>3.4495634945804462E-3</v>
      </c>
      <c r="V30" s="109">
        <v>0.34253657163557033</v>
      </c>
      <c r="W30" s="109">
        <v>1.2237700000000001E-2</v>
      </c>
      <c r="X30" s="109">
        <v>2.2387850330000001E-4</v>
      </c>
      <c r="Y30" s="109">
        <v>2.915626875E-4</v>
      </c>
      <c r="Z30" s="109">
        <v>1.7139262680000001E-4</v>
      </c>
      <c r="AA30" s="109">
        <v>3.2481139700000003E-4</v>
      </c>
      <c r="AB30" s="109">
        <v>1.0116452146000001E-3</v>
      </c>
      <c r="AC30" s="109">
        <v>1.22378E-5</v>
      </c>
      <c r="AD30" s="109">
        <v>5.3900000000000001E-6</v>
      </c>
      <c r="AE30" s="110"/>
      <c r="AF30" s="109">
        <v>1414.138068792</v>
      </c>
      <c r="AG30" s="109" t="s">
        <v>389</v>
      </c>
      <c r="AH30" s="109" t="s">
        <v>390</v>
      </c>
      <c r="AI30" s="109">
        <v>91.539136854299997</v>
      </c>
      <c r="AJ30" s="109" t="s">
        <v>389</v>
      </c>
      <c r="AK30" s="109" t="s">
        <v>385</v>
      </c>
      <c r="AL30" s="111" t="s">
        <v>385</v>
      </c>
    </row>
    <row r="31" spans="1:38" ht="26.25" customHeight="1" thickBot="1" x14ac:dyDescent="0.25">
      <c r="A31" s="52" t="s">
        <v>78</v>
      </c>
      <c r="B31" s="52" t="s">
        <v>87</v>
      </c>
      <c r="C31" s="53" t="s">
        <v>88</v>
      </c>
      <c r="D31" s="54"/>
      <c r="E31" s="109" t="s">
        <v>385</v>
      </c>
      <c r="F31" s="109">
        <v>4.2764508224482851</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09">
        <v>185.83959732240001</v>
      </c>
      <c r="AG31" s="109" t="s">
        <v>385</v>
      </c>
      <c r="AH31" s="109" t="s">
        <v>385</v>
      </c>
      <c r="AI31" s="109">
        <v>12.0296572927</v>
      </c>
      <c r="AJ31" s="109" t="s">
        <v>385</v>
      </c>
      <c r="AK31" s="109"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0.80632526102920077</v>
      </c>
      <c r="J32" s="109">
        <v>1.5577550946270915</v>
      </c>
      <c r="K32" s="109">
        <v>1.9883797974657065</v>
      </c>
      <c r="L32" s="109">
        <v>0.18242241498820225</v>
      </c>
      <c r="M32" s="109" t="s">
        <v>385</v>
      </c>
      <c r="N32" s="109">
        <v>6.0089855454241015</v>
      </c>
      <c r="O32" s="109">
        <v>2.6333994852861812E-2</v>
      </c>
      <c r="P32" s="109" t="s">
        <v>390</v>
      </c>
      <c r="Q32" s="109">
        <v>6.8695642358281503E-2</v>
      </c>
      <c r="R32" s="109">
        <v>2.2425973570032292</v>
      </c>
      <c r="S32" s="109">
        <v>49.236701600890513</v>
      </c>
      <c r="T32" s="109">
        <v>0.34461165046388892</v>
      </c>
      <c r="U32" s="109">
        <v>3.9767595949314137E-2</v>
      </c>
      <c r="V32" s="109">
        <v>15.973697526084777</v>
      </c>
      <c r="W32" s="109" t="s">
        <v>390</v>
      </c>
      <c r="X32" s="109" t="s">
        <v>390</v>
      </c>
      <c r="Y32" s="109" t="s">
        <v>390</v>
      </c>
      <c r="Z32" s="109" t="s">
        <v>390</v>
      </c>
      <c r="AA32" s="109" t="s">
        <v>390</v>
      </c>
      <c r="AB32" s="109" t="s">
        <v>385</v>
      </c>
      <c r="AC32" s="109" t="s">
        <v>390</v>
      </c>
      <c r="AD32" s="109" t="s">
        <v>390</v>
      </c>
      <c r="AE32" s="110"/>
      <c r="AF32" s="109" t="s">
        <v>385</v>
      </c>
      <c r="AG32" s="109" t="s">
        <v>385</v>
      </c>
      <c r="AH32" s="109" t="s">
        <v>385</v>
      </c>
      <c r="AI32" s="109" t="s">
        <v>385</v>
      </c>
      <c r="AJ32" s="109" t="s">
        <v>385</v>
      </c>
      <c r="AK32" s="109">
        <v>62673.837159325136</v>
      </c>
      <c r="AL32" s="111" t="s">
        <v>392</v>
      </c>
    </row>
    <row r="33" spans="1:38" ht="26.25" customHeight="1" thickBot="1" x14ac:dyDescent="0.25">
      <c r="A33" s="52" t="s">
        <v>78</v>
      </c>
      <c r="B33" s="52" t="s">
        <v>91</v>
      </c>
      <c r="C33" s="53" t="s">
        <v>92</v>
      </c>
      <c r="D33" s="54"/>
      <c r="E33" s="109" t="s">
        <v>385</v>
      </c>
      <c r="F33" s="109" t="s">
        <v>385</v>
      </c>
      <c r="G33" s="109" t="s">
        <v>385</v>
      </c>
      <c r="H33" s="109" t="s">
        <v>385</v>
      </c>
      <c r="I33" s="109">
        <v>0.34883429441140018</v>
      </c>
      <c r="J33" s="109">
        <v>0.64598943409518472</v>
      </c>
      <c r="K33" s="109">
        <v>1.2919788681903694</v>
      </c>
      <c r="L33" s="109">
        <v>1.3694976002817914E-2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09" t="s">
        <v>385</v>
      </c>
      <c r="AG33" s="109" t="s">
        <v>385</v>
      </c>
      <c r="AH33" s="109" t="s">
        <v>385</v>
      </c>
      <c r="AI33" s="109" t="s">
        <v>385</v>
      </c>
      <c r="AJ33" s="109" t="s">
        <v>385</v>
      </c>
      <c r="AK33" s="109">
        <v>62673.837159325136</v>
      </c>
      <c r="AL33" s="111" t="s">
        <v>392</v>
      </c>
    </row>
    <row r="34" spans="1:38" ht="26.25" customHeight="1" thickBot="1" x14ac:dyDescent="0.25">
      <c r="A34" s="52" t="s">
        <v>70</v>
      </c>
      <c r="B34" s="52" t="s">
        <v>93</v>
      </c>
      <c r="C34" s="53" t="s">
        <v>94</v>
      </c>
      <c r="D34" s="54"/>
      <c r="E34" s="109">
        <v>1.7677606081548032</v>
      </c>
      <c r="F34" s="109">
        <v>0.15649219073946097</v>
      </c>
      <c r="G34" s="109">
        <v>6.6E-4</v>
      </c>
      <c r="H34" s="109">
        <v>3.2966136834830685E-4</v>
      </c>
      <c r="I34" s="109">
        <v>3.7329302004146511E-2</v>
      </c>
      <c r="J34" s="109">
        <v>4.0625915687629577E-2</v>
      </c>
      <c r="K34" s="109">
        <v>5.8757290946786452E-2</v>
      </c>
      <c r="L34" s="109">
        <v>2.4264046302695234E-2</v>
      </c>
      <c r="M34" s="109">
        <v>0.48770490670352451</v>
      </c>
      <c r="N34" s="109" t="s">
        <v>390</v>
      </c>
      <c r="O34" s="109">
        <v>3.3E-4</v>
      </c>
      <c r="P34" s="109" t="s">
        <v>390</v>
      </c>
      <c r="Q34" s="109" t="s">
        <v>390</v>
      </c>
      <c r="R34" s="109">
        <v>1.65E-3</v>
      </c>
      <c r="S34" s="109">
        <v>5.6099999999999997E-2</v>
      </c>
      <c r="T34" s="109">
        <v>2.31E-3</v>
      </c>
      <c r="U34" s="109">
        <v>3.3E-4</v>
      </c>
      <c r="V34" s="109">
        <v>3.3000000000000002E-2</v>
      </c>
      <c r="W34" s="109" t="s">
        <v>390</v>
      </c>
      <c r="X34" s="109">
        <v>9.8999999999999999E-4</v>
      </c>
      <c r="Y34" s="109">
        <v>1.65E-3</v>
      </c>
      <c r="Z34" s="109" t="s">
        <v>390</v>
      </c>
      <c r="AA34" s="109" t="s">
        <v>390</v>
      </c>
      <c r="AB34" s="109">
        <v>2.64E-3</v>
      </c>
      <c r="AC34" s="109" t="s">
        <v>385</v>
      </c>
      <c r="AD34" s="109" t="s">
        <v>385</v>
      </c>
      <c r="AE34" s="110"/>
      <c r="AF34" s="109">
        <v>1403</v>
      </c>
      <c r="AG34" s="109" t="s">
        <v>389</v>
      </c>
      <c r="AH34" s="109" t="s">
        <v>389</v>
      </c>
      <c r="AI34" s="109" t="s">
        <v>389</v>
      </c>
      <c r="AJ34" s="109" t="s">
        <v>389</v>
      </c>
      <c r="AK34" s="109"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09" t="s">
        <v>388</v>
      </c>
      <c r="AG35" s="109" t="s">
        <v>389</v>
      </c>
      <c r="AH35" s="109" t="s">
        <v>389</v>
      </c>
      <c r="AI35" s="109" t="s">
        <v>389</v>
      </c>
      <c r="AJ35" s="109" t="s">
        <v>389</v>
      </c>
      <c r="AK35" s="109" t="s">
        <v>385</v>
      </c>
      <c r="AL35" s="111" t="s">
        <v>385</v>
      </c>
    </row>
    <row r="36" spans="1:38" ht="26.25" customHeight="1" thickBot="1" x14ac:dyDescent="0.25">
      <c r="A36" s="52" t="s">
        <v>95</v>
      </c>
      <c r="B36" s="52" t="s">
        <v>98</v>
      </c>
      <c r="C36" s="53" t="s">
        <v>99</v>
      </c>
      <c r="D36" s="54"/>
      <c r="E36" s="109">
        <v>0.21660000000000001</v>
      </c>
      <c r="F36" s="109">
        <v>5.2500000000000003E-3</v>
      </c>
      <c r="G36" s="109">
        <v>5.9999999999999995E-5</v>
      </c>
      <c r="H36" s="109" t="s">
        <v>390</v>
      </c>
      <c r="I36" s="109">
        <v>3.2100000000000002E-3</v>
      </c>
      <c r="J36" s="109">
        <v>3.2100000000000002E-3</v>
      </c>
      <c r="K36" s="109">
        <v>3.2100000000000002E-3</v>
      </c>
      <c r="L36" s="109">
        <v>1.4490000000000003E-4</v>
      </c>
      <c r="M36" s="109">
        <v>1.1519999999999999E-2</v>
      </c>
      <c r="N36" s="109">
        <v>3.8999999999999999E-4</v>
      </c>
      <c r="O36" s="109">
        <v>2.9999999999999997E-5</v>
      </c>
      <c r="P36" s="109">
        <v>8.9999999999999992E-5</v>
      </c>
      <c r="Q36" s="109">
        <v>1.1999999999999999E-4</v>
      </c>
      <c r="R36" s="109">
        <v>1.5000000000000001E-4</v>
      </c>
      <c r="S36" s="109">
        <v>2.64E-3</v>
      </c>
      <c r="T36" s="109">
        <v>3.0000000000000001E-3</v>
      </c>
      <c r="U36" s="109">
        <v>3.0000000000000003E-4</v>
      </c>
      <c r="V36" s="109">
        <v>3.5999999999999995E-3</v>
      </c>
      <c r="W36" s="109">
        <v>3.8999999999999999E-4</v>
      </c>
      <c r="X36" s="109">
        <v>6.0000000000000002E-6</v>
      </c>
      <c r="Y36" s="109">
        <v>2.9999999999999997E-5</v>
      </c>
      <c r="Z36" s="109">
        <v>2.9999999999999997E-5</v>
      </c>
      <c r="AA36" s="109">
        <v>3.0000000000000001E-6</v>
      </c>
      <c r="AB36" s="109">
        <v>6.8999999999999997E-5</v>
      </c>
      <c r="AC36" s="109">
        <v>2.3999999999999998E-4</v>
      </c>
      <c r="AD36" s="109">
        <v>1.1399999999999999E-4</v>
      </c>
      <c r="AE36" s="110"/>
      <c r="AF36" s="109">
        <v>128</v>
      </c>
      <c r="AG36" s="109" t="s">
        <v>389</v>
      </c>
      <c r="AH36" s="109" t="s">
        <v>389</v>
      </c>
      <c r="AI36" s="109" t="s">
        <v>389</v>
      </c>
      <c r="AJ36" s="109" t="s">
        <v>389</v>
      </c>
      <c r="AK36" s="109" t="s">
        <v>385</v>
      </c>
      <c r="AL36" s="111" t="s">
        <v>385</v>
      </c>
    </row>
    <row r="37" spans="1:38" ht="26.25" customHeight="1" thickBot="1" x14ac:dyDescent="0.25">
      <c r="A37" s="52" t="s">
        <v>70</v>
      </c>
      <c r="B37" s="52" t="s">
        <v>100</v>
      </c>
      <c r="C37" s="53" t="s">
        <v>369</v>
      </c>
      <c r="D37" s="54"/>
      <c r="E37" s="109">
        <v>2.74775404575235E-2</v>
      </c>
      <c r="F37" s="109">
        <v>1.6490999999999999E-2</v>
      </c>
      <c r="G37" s="109">
        <v>4.8039000000000003E-4</v>
      </c>
      <c r="H37" s="109" t="s">
        <v>390</v>
      </c>
      <c r="I37" s="109">
        <v>5.5926000000000001E-4</v>
      </c>
      <c r="J37" s="109">
        <v>5.5926000000000001E-4</v>
      </c>
      <c r="K37" s="109">
        <v>5.5926000000000001E-4</v>
      </c>
      <c r="L37" s="109">
        <v>2.2370400000000002E-5</v>
      </c>
      <c r="M37" s="109">
        <v>5.136750583530982E-3</v>
      </c>
      <c r="N37" s="109">
        <v>7.8869999999999992E-6</v>
      </c>
      <c r="O37" s="109">
        <v>6.4529999999999999E-7</v>
      </c>
      <c r="P37" s="109">
        <v>3.8717999999999999E-4</v>
      </c>
      <c r="Q37" s="109">
        <v>7.1700000000000008E-5</v>
      </c>
      <c r="R37" s="109">
        <v>9.3209999999999994E-6</v>
      </c>
      <c r="S37" s="109">
        <v>1.8641999999999999E-6</v>
      </c>
      <c r="T37" s="109">
        <v>9.3209999999999994E-6</v>
      </c>
      <c r="U37" s="109">
        <v>4.1586000000000005E-5</v>
      </c>
      <c r="V37" s="109">
        <v>5.2340999999999998E-4</v>
      </c>
      <c r="W37" s="109" t="s">
        <v>385</v>
      </c>
      <c r="X37" s="109" t="s">
        <v>385</v>
      </c>
      <c r="Y37" s="109" t="s">
        <v>385</v>
      </c>
      <c r="Z37" s="109" t="s">
        <v>385</v>
      </c>
      <c r="AA37" s="109" t="s">
        <v>385</v>
      </c>
      <c r="AB37" s="109" t="s">
        <v>385</v>
      </c>
      <c r="AC37" s="109" t="s">
        <v>385</v>
      </c>
      <c r="AD37" s="109" t="s">
        <v>385</v>
      </c>
      <c r="AE37" s="110"/>
      <c r="AF37" s="109" t="s">
        <v>389</v>
      </c>
      <c r="AG37" s="109" t="s">
        <v>389</v>
      </c>
      <c r="AH37" s="109">
        <v>717</v>
      </c>
      <c r="AI37" s="109" t="s">
        <v>389</v>
      </c>
      <c r="AJ37" s="109" t="s">
        <v>389</v>
      </c>
      <c r="AK37" s="109"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09" t="s">
        <v>389</v>
      </c>
      <c r="AG38" s="109" t="s">
        <v>389</v>
      </c>
      <c r="AH38" s="109" t="s">
        <v>389</v>
      </c>
      <c r="AI38" s="109" t="s">
        <v>389</v>
      </c>
      <c r="AJ38" s="109" t="s">
        <v>389</v>
      </c>
      <c r="AK38" s="109" t="s">
        <v>385</v>
      </c>
      <c r="AL38" s="111" t="s">
        <v>385</v>
      </c>
    </row>
    <row r="39" spans="1:38" ht="26.25" customHeight="1" thickBot="1" x14ac:dyDescent="0.25">
      <c r="A39" s="52" t="s">
        <v>103</v>
      </c>
      <c r="B39" s="52" t="s">
        <v>104</v>
      </c>
      <c r="C39" s="53" t="s">
        <v>360</v>
      </c>
      <c r="D39" s="54"/>
      <c r="E39" s="109">
        <v>2.8252025600000001</v>
      </c>
      <c r="F39" s="109">
        <v>1.8844622678</v>
      </c>
      <c r="G39" s="109">
        <v>0.12336479026239223</v>
      </c>
      <c r="H39" s="109">
        <v>1.0369999999999999E-3</v>
      </c>
      <c r="I39" s="109">
        <v>0.2053603702857143</v>
      </c>
      <c r="J39" s="109">
        <v>0.21100601799999999</v>
      </c>
      <c r="K39" s="109">
        <v>0.2189446657142857</v>
      </c>
      <c r="L39" s="109">
        <v>5.3735453160000009E-2</v>
      </c>
      <c r="M39" s="109">
        <v>1.6264537000000001</v>
      </c>
      <c r="N39" s="109">
        <v>3.6263357999999996E-2</v>
      </c>
      <c r="O39" s="109">
        <v>1.36421702E-2</v>
      </c>
      <c r="P39" s="109">
        <v>1.8949507666260225E-2</v>
      </c>
      <c r="Q39" s="109">
        <v>3.8483300000000005E-3</v>
      </c>
      <c r="R39" s="109">
        <v>3.0615013999999999E-2</v>
      </c>
      <c r="S39" s="109">
        <v>8.5182027999999993E-3</v>
      </c>
      <c r="T39" s="109">
        <v>7.8171513999999998E-2</v>
      </c>
      <c r="U39" s="109">
        <v>2.5097240000000001E-3</v>
      </c>
      <c r="V39" s="109">
        <v>0.57017993999999994</v>
      </c>
      <c r="W39" s="109">
        <v>0.11418713501126022</v>
      </c>
      <c r="X39" s="109">
        <v>1.1417645700000001E-2</v>
      </c>
      <c r="Y39" s="109">
        <v>1.7955744999999999E-2</v>
      </c>
      <c r="Z39" s="109">
        <v>5.7311251000000006E-3</v>
      </c>
      <c r="AA39" s="109">
        <v>4.5744044999999995E-3</v>
      </c>
      <c r="AB39" s="109">
        <v>3.9678920299999997E-2</v>
      </c>
      <c r="AC39" s="109">
        <v>5.3319200000000004E-3</v>
      </c>
      <c r="AD39" s="109">
        <v>3.9722983900000002E-3</v>
      </c>
      <c r="AE39" s="110"/>
      <c r="AF39" s="109">
        <v>1110</v>
      </c>
      <c r="AG39" s="109">
        <v>23</v>
      </c>
      <c r="AH39" s="109">
        <v>31267</v>
      </c>
      <c r="AI39" s="109">
        <v>1841</v>
      </c>
      <c r="AJ39" s="109">
        <v>1156</v>
      </c>
      <c r="AK39" s="109" t="s">
        <v>385</v>
      </c>
      <c r="AL39" s="111" t="s">
        <v>385</v>
      </c>
    </row>
    <row r="40" spans="1:38" ht="26.25" customHeight="1" thickBot="1" x14ac:dyDescent="0.25">
      <c r="A40" s="52" t="s">
        <v>70</v>
      </c>
      <c r="B40" s="52" t="s">
        <v>105</v>
      </c>
      <c r="C40" s="53" t="s">
        <v>361</v>
      </c>
      <c r="D40" s="54"/>
      <c r="E40" s="109">
        <v>0</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09" t="s">
        <v>388</v>
      </c>
      <c r="AG40" s="109" t="s">
        <v>389</v>
      </c>
      <c r="AH40" s="109" t="s">
        <v>389</v>
      </c>
      <c r="AI40" s="109" t="s">
        <v>388</v>
      </c>
      <c r="AJ40" s="109" t="s">
        <v>389</v>
      </c>
      <c r="AK40" s="109" t="s">
        <v>385</v>
      </c>
      <c r="AL40" s="111" t="s">
        <v>385</v>
      </c>
    </row>
    <row r="41" spans="1:38" ht="26.25" customHeight="1" thickBot="1" x14ac:dyDescent="0.25">
      <c r="A41" s="52" t="s">
        <v>103</v>
      </c>
      <c r="B41" s="52" t="s">
        <v>106</v>
      </c>
      <c r="C41" s="53" t="s">
        <v>370</v>
      </c>
      <c r="D41" s="54"/>
      <c r="E41" s="109">
        <v>9.3646090000000015</v>
      </c>
      <c r="F41" s="109">
        <v>21.233003799999999</v>
      </c>
      <c r="G41" s="109">
        <v>3.1875872442725983</v>
      </c>
      <c r="H41" s="109">
        <v>0.38780739999999997</v>
      </c>
      <c r="I41" s="109">
        <v>25.494676900000002</v>
      </c>
      <c r="J41" s="109">
        <v>26.127424899999998</v>
      </c>
      <c r="K41" s="109">
        <v>27.4060159</v>
      </c>
      <c r="L41" s="109">
        <v>3.4470885376</v>
      </c>
      <c r="M41" s="109">
        <v>202.02712450000001</v>
      </c>
      <c r="N41" s="109">
        <v>1.599208518</v>
      </c>
      <c r="O41" s="109">
        <v>0.66579375299999999</v>
      </c>
      <c r="P41" s="109">
        <v>4.6874140000000009E-2</v>
      </c>
      <c r="Q41" s="109">
        <v>1.8312705999999998E-2</v>
      </c>
      <c r="R41" s="109">
        <v>1.1903708291199999</v>
      </c>
      <c r="S41" s="109">
        <v>0.34162713291199998</v>
      </c>
      <c r="T41" s="109">
        <v>0.12427757612</v>
      </c>
      <c r="U41" s="109">
        <v>2.9364131999999998E-2</v>
      </c>
      <c r="V41" s="109">
        <v>26.456598518</v>
      </c>
      <c r="W41" s="109">
        <v>27.723573999999999</v>
      </c>
      <c r="X41" s="109">
        <v>5.9621900000000005</v>
      </c>
      <c r="Y41" s="109">
        <v>5.607723</v>
      </c>
      <c r="Z41" s="109">
        <v>2.095637</v>
      </c>
      <c r="AA41" s="109">
        <v>3.3980109999999999</v>
      </c>
      <c r="AB41" s="109">
        <v>17.063561</v>
      </c>
      <c r="AC41" s="109">
        <v>0.25570699999999996</v>
      </c>
      <c r="AD41" s="109">
        <v>0.2320487</v>
      </c>
      <c r="AE41" s="110"/>
      <c r="AF41" s="109">
        <v>2672</v>
      </c>
      <c r="AG41" s="109">
        <v>1350</v>
      </c>
      <c r="AH41" s="109">
        <v>104340</v>
      </c>
      <c r="AI41" s="109">
        <v>50974</v>
      </c>
      <c r="AJ41" s="109" t="s">
        <v>389</v>
      </c>
      <c r="AK41" s="109"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09">
        <v>264</v>
      </c>
      <c r="AG42" s="109" t="s">
        <v>389</v>
      </c>
      <c r="AH42" s="109" t="s">
        <v>389</v>
      </c>
      <c r="AI42" s="109" t="s">
        <v>388</v>
      </c>
      <c r="AJ42" s="109" t="s">
        <v>389</v>
      </c>
      <c r="AK42" s="109" t="s">
        <v>385</v>
      </c>
      <c r="AL42" s="111" t="s">
        <v>385</v>
      </c>
    </row>
    <row r="43" spans="1:38" ht="26.25" customHeight="1" thickBot="1" x14ac:dyDescent="0.25">
      <c r="A43" s="52" t="s">
        <v>103</v>
      </c>
      <c r="B43" s="52" t="s">
        <v>109</v>
      </c>
      <c r="C43" s="53" t="s">
        <v>110</v>
      </c>
      <c r="D43" s="54"/>
      <c r="E43" s="109">
        <v>0.392345</v>
      </c>
      <c r="F43" s="109">
        <v>0.27329100000000001</v>
      </c>
      <c r="G43" s="109">
        <v>9.2203900000000002E-3</v>
      </c>
      <c r="H43" s="109">
        <v>5.5699999999999999E-4</v>
      </c>
      <c r="I43" s="109">
        <v>9.2721259999999986E-2</v>
      </c>
      <c r="J43" s="109">
        <v>9.4392259999999992E-2</v>
      </c>
      <c r="K43" s="109">
        <v>9.8291259999999991E-2</v>
      </c>
      <c r="L43" s="109">
        <v>2.5097650400000001E-2</v>
      </c>
      <c r="M43" s="109">
        <v>0.45138299999999998</v>
      </c>
      <c r="N43" s="109">
        <v>1.5089787E-2</v>
      </c>
      <c r="O43" s="109">
        <v>7.2451553000000002E-3</v>
      </c>
      <c r="P43" s="109">
        <v>7.7362000000000004E-4</v>
      </c>
      <c r="Q43" s="109">
        <v>5.6753000000000001E-4</v>
      </c>
      <c r="R43" s="109">
        <v>1.2871021E-2</v>
      </c>
      <c r="S43" s="109">
        <v>3.3540041999999999E-3</v>
      </c>
      <c r="T43" s="109">
        <v>1.1740209999999999E-3</v>
      </c>
      <c r="U43" s="109">
        <v>5.4628599999999999E-4</v>
      </c>
      <c r="V43" s="109">
        <v>0.28855440999999998</v>
      </c>
      <c r="W43" s="109">
        <v>5.57E-2</v>
      </c>
      <c r="X43" s="109">
        <v>5.5700000000000003E-3</v>
      </c>
      <c r="Y43" s="109">
        <v>8.9119999999999998E-3</v>
      </c>
      <c r="Z43" s="109">
        <v>2.7850000000000001E-3</v>
      </c>
      <c r="AA43" s="109">
        <v>2.2279999999999999E-3</v>
      </c>
      <c r="AB43" s="109">
        <v>1.9495000000000002E-2</v>
      </c>
      <c r="AC43" s="109">
        <v>2.7850000000000001E-3</v>
      </c>
      <c r="AD43" s="109">
        <v>3.3420000000000002E-5</v>
      </c>
      <c r="AE43" s="110"/>
      <c r="AF43" s="109">
        <v>783</v>
      </c>
      <c r="AG43" s="109" t="s">
        <v>389</v>
      </c>
      <c r="AH43" s="109">
        <v>3509</v>
      </c>
      <c r="AI43" s="109">
        <v>882</v>
      </c>
      <c r="AJ43" s="109" t="s">
        <v>389</v>
      </c>
      <c r="AK43" s="109" t="s">
        <v>385</v>
      </c>
      <c r="AL43" s="111" t="s">
        <v>385</v>
      </c>
    </row>
    <row r="44" spans="1:38" ht="26.25" customHeight="1" thickBot="1" x14ac:dyDescent="0.25">
      <c r="A44" s="52" t="s">
        <v>70</v>
      </c>
      <c r="B44" s="52" t="s">
        <v>111</v>
      </c>
      <c r="C44" s="53" t="s">
        <v>112</v>
      </c>
      <c r="D44" s="54"/>
      <c r="E44" s="109">
        <v>4.0121349347741351</v>
      </c>
      <c r="F44" s="109">
        <v>0.35889538779475205</v>
      </c>
      <c r="G44" s="109">
        <v>6.4800000000000005E-3</v>
      </c>
      <c r="H44" s="109">
        <v>2.5919999999999993E-3</v>
      </c>
      <c r="I44" s="109">
        <v>0.13847884736725388</v>
      </c>
      <c r="J44" s="109">
        <v>0.13847884736725388</v>
      </c>
      <c r="K44" s="109">
        <v>0.13847884736725388</v>
      </c>
      <c r="L44" s="109">
        <v>9.1034258297632689E-2</v>
      </c>
      <c r="M44" s="109">
        <v>2.1931778288815815</v>
      </c>
      <c r="N44" s="109">
        <v>0.111456</v>
      </c>
      <c r="O44" s="109">
        <v>3.2399999999999998E-3</v>
      </c>
      <c r="P44" s="109">
        <v>1.3932E-3</v>
      </c>
      <c r="Q44" s="109">
        <v>6.966E-3</v>
      </c>
      <c r="R44" s="109">
        <v>1.6199999999999999E-2</v>
      </c>
      <c r="S44" s="109">
        <v>0.55079999999999996</v>
      </c>
      <c r="T44" s="109">
        <v>2.2679999999999999E-2</v>
      </c>
      <c r="U44" s="109">
        <v>3.2399999999999998E-3</v>
      </c>
      <c r="V44" s="109">
        <v>0.32400000000000001</v>
      </c>
      <c r="W44" s="109" t="s">
        <v>385</v>
      </c>
      <c r="X44" s="109">
        <v>9.7199999999999995E-3</v>
      </c>
      <c r="Y44" s="109">
        <v>1.6199999999999999E-2</v>
      </c>
      <c r="Z44" s="109" t="s">
        <v>385</v>
      </c>
      <c r="AA44" s="109" t="s">
        <v>385</v>
      </c>
      <c r="AB44" s="109">
        <v>2.5919999999999999E-2</v>
      </c>
      <c r="AC44" s="109" t="s">
        <v>385</v>
      </c>
      <c r="AD44" s="109" t="s">
        <v>385</v>
      </c>
      <c r="AE44" s="110"/>
      <c r="AF44" s="109">
        <v>13778</v>
      </c>
      <c r="AG44" s="109" t="s">
        <v>389</v>
      </c>
      <c r="AH44" s="109" t="s">
        <v>389</v>
      </c>
      <c r="AI44" s="109" t="s">
        <v>388</v>
      </c>
      <c r="AJ44" s="109" t="s">
        <v>389</v>
      </c>
      <c r="AK44" s="109" t="s">
        <v>385</v>
      </c>
      <c r="AL44" s="111" t="s">
        <v>385</v>
      </c>
    </row>
    <row r="45" spans="1:38" ht="26.25" customHeight="1" thickBot="1" x14ac:dyDescent="0.25">
      <c r="A45" s="52" t="s">
        <v>70</v>
      </c>
      <c r="B45" s="52" t="s">
        <v>113</v>
      </c>
      <c r="C45" s="53" t="s">
        <v>114</v>
      </c>
      <c r="D45" s="54"/>
      <c r="E45" s="109">
        <v>7.22E-2</v>
      </c>
      <c r="F45" s="109">
        <v>1.75E-3</v>
      </c>
      <c r="G45" s="109">
        <v>2.0000000000000002E-5</v>
      </c>
      <c r="H45" s="109" t="s">
        <v>390</v>
      </c>
      <c r="I45" s="109">
        <v>1.07E-3</v>
      </c>
      <c r="J45" s="109">
        <v>1.07E-3</v>
      </c>
      <c r="K45" s="109">
        <v>1.07E-3</v>
      </c>
      <c r="L45" s="109">
        <v>4.8300000000000002E-5</v>
      </c>
      <c r="M45" s="109">
        <v>3.8399999999999997E-3</v>
      </c>
      <c r="N45" s="109">
        <v>1.3000000000000002E-4</v>
      </c>
      <c r="O45" s="109">
        <v>1.0000000000000001E-5</v>
      </c>
      <c r="P45" s="109">
        <v>2.9999999999999997E-5</v>
      </c>
      <c r="Q45" s="109">
        <v>4.0000000000000003E-5</v>
      </c>
      <c r="R45" s="109">
        <v>5.0000000000000002E-5</v>
      </c>
      <c r="S45" s="109">
        <v>8.8000000000000003E-4</v>
      </c>
      <c r="T45" s="109">
        <v>1E-3</v>
      </c>
      <c r="U45" s="109">
        <v>1E-4</v>
      </c>
      <c r="V45" s="109">
        <v>1.1999999999999999E-3</v>
      </c>
      <c r="W45" s="109">
        <v>1.3000000000000002E-4</v>
      </c>
      <c r="X45" s="109">
        <v>1.9999999999999999E-6</v>
      </c>
      <c r="Y45" s="109">
        <v>1.0000000000000001E-5</v>
      </c>
      <c r="Z45" s="109" t="s">
        <v>385</v>
      </c>
      <c r="AA45" s="109" t="s">
        <v>385</v>
      </c>
      <c r="AB45" s="109">
        <v>1.2E-5</v>
      </c>
      <c r="AC45" s="109" t="s">
        <v>385</v>
      </c>
      <c r="AD45" s="109" t="s">
        <v>385</v>
      </c>
      <c r="AE45" s="110"/>
      <c r="AF45" s="109">
        <v>43</v>
      </c>
      <c r="AG45" s="109" t="s">
        <v>389</v>
      </c>
      <c r="AH45" s="109" t="s">
        <v>389</v>
      </c>
      <c r="AI45" s="109" t="s">
        <v>388</v>
      </c>
      <c r="AJ45" s="109" t="s">
        <v>389</v>
      </c>
      <c r="AK45" s="109" t="s">
        <v>385</v>
      </c>
      <c r="AL45" s="111" t="s">
        <v>385</v>
      </c>
    </row>
    <row r="46" spans="1:38" ht="26.25" customHeight="1" thickBot="1" x14ac:dyDescent="0.25">
      <c r="A46" s="52" t="s">
        <v>103</v>
      </c>
      <c r="B46" s="52" t="s">
        <v>115</v>
      </c>
      <c r="C46" s="53" t="s">
        <v>116</v>
      </c>
      <c r="D46" s="54"/>
      <c r="E46" s="109">
        <v>4.4468000000000001E-2</v>
      </c>
      <c r="F46" s="109">
        <v>1.4907999999999999E-2</v>
      </c>
      <c r="G46" s="109">
        <v>4.4332000000000003E-4</v>
      </c>
      <c r="H46" s="109">
        <v>3.9999999999999998E-6</v>
      </c>
      <c r="I46" s="109">
        <v>1.1048799999999999E-3</v>
      </c>
      <c r="J46" s="109">
        <v>1.14488E-3</v>
      </c>
      <c r="K46" s="109">
        <v>1.14488E-3</v>
      </c>
      <c r="L46" s="109">
        <v>1.9779520000000005E-4</v>
      </c>
      <c r="M46" s="109">
        <v>1.9564000000000002E-2</v>
      </c>
      <c r="N46" s="109">
        <v>1.1455599999999999E-4</v>
      </c>
      <c r="O46" s="109">
        <v>5.2536399999999994E-5</v>
      </c>
      <c r="P46" s="109">
        <v>6.1840000000000004E-5</v>
      </c>
      <c r="Q46" s="109">
        <v>6.0359999999999998E-5</v>
      </c>
      <c r="R46" s="109">
        <v>9.9747999999999994E-5</v>
      </c>
      <c r="S46" s="109">
        <v>2.55496E-5</v>
      </c>
      <c r="T46" s="109">
        <v>1.5747999999999999E-5</v>
      </c>
      <c r="U46" s="109">
        <v>3.6568000000000006E-5</v>
      </c>
      <c r="V46" s="109">
        <v>2.4830799999999999E-3</v>
      </c>
      <c r="W46" s="109">
        <v>4.0000000000000002E-4</v>
      </c>
      <c r="X46" s="109">
        <v>4.0000000000000003E-5</v>
      </c>
      <c r="Y46" s="109">
        <v>6.3999999999999997E-5</v>
      </c>
      <c r="Z46" s="109">
        <v>2.0000000000000002E-5</v>
      </c>
      <c r="AA46" s="109">
        <v>1.5999999999999999E-5</v>
      </c>
      <c r="AB46" s="109">
        <v>1.4000000000000001E-4</v>
      </c>
      <c r="AC46" s="109">
        <v>2.0000000000000002E-5</v>
      </c>
      <c r="AD46" s="109">
        <v>2.3999999999999998E-7</v>
      </c>
      <c r="AE46" s="110"/>
      <c r="AF46" s="109" t="s">
        <v>389</v>
      </c>
      <c r="AG46" s="109" t="s">
        <v>389</v>
      </c>
      <c r="AH46" s="109">
        <v>596</v>
      </c>
      <c r="AI46" s="109" t="s">
        <v>389</v>
      </c>
      <c r="AJ46" s="109" t="s">
        <v>389</v>
      </c>
      <c r="AK46" s="109" t="s">
        <v>385</v>
      </c>
      <c r="AL46" s="111" t="s">
        <v>385</v>
      </c>
    </row>
    <row r="47" spans="1:38" ht="26.25" customHeight="1" thickBot="1" x14ac:dyDescent="0.25">
      <c r="A47" s="52" t="s">
        <v>70</v>
      </c>
      <c r="B47" s="52" t="s">
        <v>117</v>
      </c>
      <c r="C47" s="53" t="s">
        <v>118</v>
      </c>
      <c r="D47" s="54"/>
      <c r="E47" s="109">
        <v>9.8100000000000007E-2</v>
      </c>
      <c r="F47" s="109">
        <v>1.0799999999999999E-2</v>
      </c>
      <c r="G47" s="109">
        <v>8.0999999999999996E-3</v>
      </c>
      <c r="H47" s="109" t="s">
        <v>390</v>
      </c>
      <c r="I47" s="109">
        <v>1.8E-3</v>
      </c>
      <c r="J47" s="109">
        <v>1.8E-3</v>
      </c>
      <c r="K47" s="109">
        <v>1.8E-3</v>
      </c>
      <c r="L47" s="109">
        <v>1.008E-3</v>
      </c>
      <c r="M47" s="109">
        <v>0.09</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09">
        <v>390</v>
      </c>
      <c r="AG47" s="109" t="s">
        <v>389</v>
      </c>
      <c r="AH47" s="109" t="s">
        <v>389</v>
      </c>
      <c r="AI47" s="109" t="s">
        <v>388</v>
      </c>
      <c r="AJ47" s="109" t="s">
        <v>389</v>
      </c>
      <c r="AK47" s="109" t="s">
        <v>385</v>
      </c>
      <c r="AL47" s="111" t="s">
        <v>385</v>
      </c>
    </row>
    <row r="48" spans="1:38" ht="26.25" customHeight="1" thickBot="1" x14ac:dyDescent="0.25">
      <c r="A48" s="52" t="s">
        <v>119</v>
      </c>
      <c r="B48" s="52" t="s">
        <v>120</v>
      </c>
      <c r="C48" s="53" t="s">
        <v>121</v>
      </c>
      <c r="D48" s="54"/>
      <c r="E48" s="109" t="s">
        <v>385</v>
      </c>
      <c r="F48" s="109">
        <v>5.1836842105263152E-4</v>
      </c>
      <c r="G48" s="109" t="s">
        <v>385</v>
      </c>
      <c r="H48" s="109" t="s">
        <v>385</v>
      </c>
      <c r="I48" s="109">
        <v>2.0496500000000001E-2</v>
      </c>
      <c r="J48" s="109">
        <v>0.17238900000000001</v>
      </c>
      <c r="K48" s="109">
        <v>0.36582049999999994</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09" t="s">
        <v>385</v>
      </c>
      <c r="AG48" s="109" t="s">
        <v>385</v>
      </c>
      <c r="AH48" s="109" t="s">
        <v>385</v>
      </c>
      <c r="AI48" s="109" t="s">
        <v>385</v>
      </c>
      <c r="AJ48" s="109" t="s">
        <v>385</v>
      </c>
      <c r="AK48" s="109">
        <v>4.0720000000000001</v>
      </c>
      <c r="AL48" s="111" t="s">
        <v>393</v>
      </c>
    </row>
    <row r="49" spans="1:38" ht="26.25" customHeight="1" thickBot="1" x14ac:dyDescent="0.25">
      <c r="A49" s="52" t="s">
        <v>119</v>
      </c>
      <c r="B49" s="52" t="s">
        <v>122</v>
      </c>
      <c r="C49" s="53" t="s">
        <v>123</v>
      </c>
      <c r="D49" s="54"/>
      <c r="E49" s="109">
        <v>1.9890000000000001E-4</v>
      </c>
      <c r="F49" s="109">
        <v>1.7017E-3</v>
      </c>
      <c r="G49" s="109">
        <v>1.7680000000000001E-4</v>
      </c>
      <c r="H49" s="109">
        <v>8.1769999999999998E-4</v>
      </c>
      <c r="I49" s="109">
        <v>1.3481E-2</v>
      </c>
      <c r="J49" s="109">
        <v>3.2265999999999996E-2</v>
      </c>
      <c r="K49" s="109">
        <v>7.6686999999999991E-2</v>
      </c>
      <c r="L49" s="109">
        <v>6.60569E-3</v>
      </c>
      <c r="M49" s="109">
        <v>0.10166</v>
      </c>
      <c r="N49" s="109">
        <v>8.3979999999999999E-2</v>
      </c>
      <c r="O49" s="109">
        <v>1.547E-3</v>
      </c>
      <c r="P49" s="109">
        <v>2.6520000000000003E-3</v>
      </c>
      <c r="Q49" s="109">
        <v>2.8729999999999997E-3</v>
      </c>
      <c r="R49" s="109">
        <v>3.7570000000000006E-2</v>
      </c>
      <c r="S49" s="109">
        <v>1.0608000000000001E-2</v>
      </c>
      <c r="T49" s="109">
        <v>2.6519999999999998E-2</v>
      </c>
      <c r="U49" s="109">
        <v>3.5359999999999996E-3</v>
      </c>
      <c r="V49" s="109">
        <v>4.8620000000000003E-2</v>
      </c>
      <c r="W49" s="109">
        <v>0.66300000000000003</v>
      </c>
      <c r="X49" s="109">
        <v>3.5360000000000003E-2</v>
      </c>
      <c r="Y49" s="109">
        <v>4.4200000000000003E-2</v>
      </c>
      <c r="Z49" s="109">
        <v>2.2100000000000002E-2</v>
      </c>
      <c r="AA49" s="109">
        <v>1.5470000000000001E-2</v>
      </c>
      <c r="AB49" s="109">
        <v>0.11713</v>
      </c>
      <c r="AC49" s="109" t="s">
        <v>385</v>
      </c>
      <c r="AD49" s="109" t="s">
        <v>385</v>
      </c>
      <c r="AE49" s="110"/>
      <c r="AF49" s="109" t="s">
        <v>385</v>
      </c>
      <c r="AG49" s="109" t="s">
        <v>385</v>
      </c>
      <c r="AH49" s="109" t="s">
        <v>385</v>
      </c>
      <c r="AI49" s="109" t="s">
        <v>385</v>
      </c>
      <c r="AJ49" s="109" t="s">
        <v>385</v>
      </c>
      <c r="AK49" s="109">
        <v>0.221</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09" t="s">
        <v>385</v>
      </c>
      <c r="AG50" s="109" t="s">
        <v>385</v>
      </c>
      <c r="AH50" s="109" t="s">
        <v>385</v>
      </c>
      <c r="AI50" s="109" t="s">
        <v>385</v>
      </c>
      <c r="AJ50" s="109" t="s">
        <v>385</v>
      </c>
      <c r="AK50" s="109" t="s">
        <v>389</v>
      </c>
      <c r="AL50" s="111" t="s">
        <v>385</v>
      </c>
    </row>
    <row r="51" spans="1:38" ht="26.25" customHeight="1" thickBot="1" x14ac:dyDescent="0.25">
      <c r="A51" s="52" t="s">
        <v>119</v>
      </c>
      <c r="B51" s="56" t="s">
        <v>126</v>
      </c>
      <c r="C51" s="53" t="s">
        <v>127</v>
      </c>
      <c r="D51" s="54"/>
      <c r="E51" s="109" t="s">
        <v>385</v>
      </c>
      <c r="F51" s="109">
        <v>2.0647317599999999</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09" t="s">
        <v>385</v>
      </c>
      <c r="AG51" s="109" t="s">
        <v>385</v>
      </c>
      <c r="AH51" s="109" t="s">
        <v>385</v>
      </c>
      <c r="AI51" s="109" t="s">
        <v>385</v>
      </c>
      <c r="AJ51" s="109" t="s">
        <v>385</v>
      </c>
      <c r="AK51" s="109">
        <v>0.93100000000000005</v>
      </c>
      <c r="AL51" s="111" t="s">
        <v>395</v>
      </c>
    </row>
    <row r="52" spans="1:38" ht="26.25" customHeight="1" thickBot="1" x14ac:dyDescent="0.25">
      <c r="A52" s="52" t="s">
        <v>119</v>
      </c>
      <c r="B52" s="56" t="s">
        <v>128</v>
      </c>
      <c r="C52" s="58" t="s">
        <v>362</v>
      </c>
      <c r="D52" s="55"/>
      <c r="E52" s="109">
        <v>0.1228224082623</v>
      </c>
      <c r="F52" s="109">
        <v>0.23547999999999999</v>
      </c>
      <c r="G52" s="109">
        <v>0.30617991928060001</v>
      </c>
      <c r="H52" s="109" t="s">
        <v>385</v>
      </c>
      <c r="I52" s="109">
        <v>5.1247627671293745E-3</v>
      </c>
      <c r="J52" s="109">
        <v>1.1798872417344375E-2</v>
      </c>
      <c r="K52" s="109">
        <v>1.9068884714899998E-2</v>
      </c>
      <c r="L52" s="109" t="s">
        <v>385</v>
      </c>
      <c r="M52" s="109">
        <v>4.711103832969999E-2</v>
      </c>
      <c r="N52" s="109">
        <v>2.0760000000000001E-2</v>
      </c>
      <c r="O52" s="109">
        <v>3.46E-3</v>
      </c>
      <c r="P52" s="109">
        <v>4.1519999999999994E-3</v>
      </c>
      <c r="Q52" s="109">
        <v>6.9200000000000002E-4</v>
      </c>
      <c r="R52" s="109">
        <v>6.9200000000000002E-4</v>
      </c>
      <c r="S52" s="109">
        <v>8.3039999999999989E-3</v>
      </c>
      <c r="T52" s="109">
        <v>3.6676E-2</v>
      </c>
      <c r="U52" s="109">
        <v>6.9200000000000002E-4</v>
      </c>
      <c r="V52" s="109">
        <v>6.9199999999999999E-3</v>
      </c>
      <c r="W52" s="109">
        <v>8.3039999999999989E-3</v>
      </c>
      <c r="X52" s="109" t="s">
        <v>385</v>
      </c>
      <c r="Y52" s="109" t="s">
        <v>385</v>
      </c>
      <c r="Z52" s="109" t="s">
        <v>385</v>
      </c>
      <c r="AA52" s="109" t="s">
        <v>385</v>
      </c>
      <c r="AB52" s="109" t="s">
        <v>385</v>
      </c>
      <c r="AC52" s="109" t="s">
        <v>385</v>
      </c>
      <c r="AD52" s="109" t="s">
        <v>385</v>
      </c>
      <c r="AE52" s="110"/>
      <c r="AF52" s="109" t="s">
        <v>385</v>
      </c>
      <c r="AG52" s="109" t="s">
        <v>385</v>
      </c>
      <c r="AH52" s="109" t="s">
        <v>385</v>
      </c>
      <c r="AI52" s="109" t="s">
        <v>385</v>
      </c>
      <c r="AJ52" s="109" t="s">
        <v>385</v>
      </c>
      <c r="AK52" s="109">
        <v>6.92</v>
      </c>
      <c r="AL52" s="111" t="s">
        <v>396</v>
      </c>
    </row>
    <row r="53" spans="1:38" ht="26.25" customHeight="1" thickBot="1" x14ac:dyDescent="0.25">
      <c r="A53" s="52" t="s">
        <v>119</v>
      </c>
      <c r="B53" s="56" t="s">
        <v>129</v>
      </c>
      <c r="C53" s="58" t="s">
        <v>130</v>
      </c>
      <c r="D53" s="55"/>
      <c r="E53" s="109" t="s">
        <v>385</v>
      </c>
      <c r="F53" s="109">
        <v>0.61570643835616434</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09" t="s">
        <v>385</v>
      </c>
      <c r="AG53" s="109" t="s">
        <v>385</v>
      </c>
      <c r="AH53" s="109" t="s">
        <v>385</v>
      </c>
      <c r="AI53" s="109" t="s">
        <v>385</v>
      </c>
      <c r="AJ53" s="109" t="s">
        <v>385</v>
      </c>
      <c r="AK53" s="109">
        <v>1.506</v>
      </c>
      <c r="AL53" s="111" t="s">
        <v>397</v>
      </c>
    </row>
    <row r="54" spans="1:38" ht="37.5" customHeight="1" thickBot="1" x14ac:dyDescent="0.25">
      <c r="A54" s="52" t="s">
        <v>119</v>
      </c>
      <c r="B54" s="56" t="s">
        <v>131</v>
      </c>
      <c r="C54" s="58" t="s">
        <v>132</v>
      </c>
      <c r="D54" s="55"/>
      <c r="E54" s="109" t="s">
        <v>385</v>
      </c>
      <c r="F54" s="109">
        <v>2.6148500000000001</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09" t="s">
        <v>385</v>
      </c>
      <c r="AG54" s="109" t="s">
        <v>385</v>
      </c>
      <c r="AH54" s="109" t="s">
        <v>385</v>
      </c>
      <c r="AI54" s="109" t="s">
        <v>385</v>
      </c>
      <c r="AJ54" s="109" t="s">
        <v>385</v>
      </c>
      <c r="AK54" s="109">
        <v>1640</v>
      </c>
      <c r="AL54" s="111" t="s">
        <v>398</v>
      </c>
    </row>
    <row r="55" spans="1:38" ht="26.25" customHeight="1" thickBot="1" x14ac:dyDescent="0.25">
      <c r="A55" s="52" t="s">
        <v>119</v>
      </c>
      <c r="B55" s="56" t="s">
        <v>133</v>
      </c>
      <c r="C55" s="58" t="s">
        <v>134</v>
      </c>
      <c r="D55" s="55"/>
      <c r="E55" s="109">
        <v>1.7732910039999997E-2</v>
      </c>
      <c r="F55" s="109">
        <v>1.6864660117011494E-2</v>
      </c>
      <c r="G55" s="109">
        <v>0.61245977011494246</v>
      </c>
      <c r="H55" s="109" t="s">
        <v>385</v>
      </c>
      <c r="I55" s="109">
        <v>1.8995876365000002E-3</v>
      </c>
      <c r="J55" s="109">
        <v>1.8995876365000002E-3</v>
      </c>
      <c r="K55" s="109">
        <v>1.8995876365000002E-3</v>
      </c>
      <c r="L55" s="109">
        <v>4.5590103275999999E-4</v>
      </c>
      <c r="M55" s="109">
        <v>8.0728992539999989E-2</v>
      </c>
      <c r="N55" s="109">
        <v>3.5408317384999998E-3</v>
      </c>
      <c r="O55" s="109">
        <v>1.1903211761499999E-2</v>
      </c>
      <c r="P55" s="109">
        <v>2.7142594462000002E-3</v>
      </c>
      <c r="Q55" s="109">
        <v>2.2243161591999996E-3</v>
      </c>
      <c r="R55" s="109">
        <v>4.5832025765000003E-3</v>
      </c>
      <c r="S55" s="109">
        <v>2.7644813765000001E-3</v>
      </c>
      <c r="T55" s="109">
        <v>2.4483133364499997E-2</v>
      </c>
      <c r="U55" s="109">
        <v>1.136149415E-3</v>
      </c>
      <c r="V55" s="109">
        <v>0.28624598044999999</v>
      </c>
      <c r="W55" s="109" t="s">
        <v>385</v>
      </c>
      <c r="X55" s="109">
        <v>3.8981326950000002E-7</v>
      </c>
      <c r="Y55" s="109">
        <v>6.6326436899999999E-7</v>
      </c>
      <c r="Z55" s="109">
        <v>3.6654083550000001E-7</v>
      </c>
      <c r="AA55" s="109">
        <v>3.6654083550000001E-7</v>
      </c>
      <c r="AB55" s="109">
        <v>1.7861593095E-6</v>
      </c>
      <c r="AC55" s="109" t="s">
        <v>385</v>
      </c>
      <c r="AD55" s="109" t="s">
        <v>385</v>
      </c>
      <c r="AE55" s="110"/>
      <c r="AF55" s="109" t="s">
        <v>385</v>
      </c>
      <c r="AG55" s="109" t="s">
        <v>385</v>
      </c>
      <c r="AH55" s="109" t="s">
        <v>385</v>
      </c>
      <c r="AI55" s="109" t="s">
        <v>385</v>
      </c>
      <c r="AJ55" s="109" t="s">
        <v>385</v>
      </c>
      <c r="AK55" s="109">
        <v>1.0701149425287355</v>
      </c>
      <c r="AL55" s="111" t="s">
        <v>399</v>
      </c>
    </row>
    <row r="56" spans="1:38" ht="26.25" customHeight="1" thickBot="1" x14ac:dyDescent="0.25">
      <c r="A56" s="56" t="s">
        <v>119</v>
      </c>
      <c r="B56" s="56" t="s">
        <v>135</v>
      </c>
      <c r="C56" s="58" t="s">
        <v>371</v>
      </c>
      <c r="D56" s="55"/>
      <c r="E56" s="109" t="s">
        <v>385</v>
      </c>
      <c r="F56" s="109" t="s">
        <v>385</v>
      </c>
      <c r="G56" s="109" t="s">
        <v>385</v>
      </c>
      <c r="H56" s="109">
        <v>3.3599999999999998E-2</v>
      </c>
      <c r="I56" s="109" t="s">
        <v>385</v>
      </c>
      <c r="J56" s="109" t="s">
        <v>385</v>
      </c>
      <c r="K56" s="109" t="s">
        <v>385</v>
      </c>
      <c r="L56" s="109" t="s">
        <v>385</v>
      </c>
      <c r="M56" s="109" t="s">
        <v>385</v>
      </c>
      <c r="N56" s="109" t="s">
        <v>385</v>
      </c>
      <c r="O56" s="109" t="s">
        <v>385</v>
      </c>
      <c r="P56" s="109">
        <v>7.0400000000000003E-3</v>
      </c>
      <c r="Q56" s="109">
        <v>4.0000000000000002E-4</v>
      </c>
      <c r="R56" s="109" t="s">
        <v>385</v>
      </c>
      <c r="S56" s="109" t="s">
        <v>385</v>
      </c>
      <c r="T56" s="109" t="s">
        <v>385</v>
      </c>
      <c r="U56" s="109" t="s">
        <v>385</v>
      </c>
      <c r="V56" s="109" t="s">
        <v>385</v>
      </c>
      <c r="W56" s="109" t="s">
        <v>385</v>
      </c>
      <c r="X56" s="109" t="s">
        <v>385</v>
      </c>
      <c r="Y56" s="109" t="s">
        <v>385</v>
      </c>
      <c r="Z56" s="109" t="s">
        <v>385</v>
      </c>
      <c r="AA56" s="109" t="s">
        <v>385</v>
      </c>
      <c r="AB56" s="109" t="s">
        <v>385</v>
      </c>
      <c r="AC56" s="109" t="s">
        <v>385</v>
      </c>
      <c r="AD56" s="109" t="s">
        <v>385</v>
      </c>
      <c r="AE56" s="110"/>
      <c r="AF56" s="109" t="s">
        <v>385</v>
      </c>
      <c r="AG56" s="109" t="s">
        <v>385</v>
      </c>
      <c r="AH56" s="109" t="s">
        <v>385</v>
      </c>
      <c r="AI56" s="109" t="s">
        <v>385</v>
      </c>
      <c r="AJ56" s="109" t="s">
        <v>385</v>
      </c>
      <c r="AK56" s="109">
        <v>57.6</v>
      </c>
      <c r="AL56" s="111" t="s">
        <v>400</v>
      </c>
    </row>
    <row r="57" spans="1:38" ht="26.25" customHeight="1" thickBot="1" x14ac:dyDescent="0.25">
      <c r="A57" s="52" t="s">
        <v>53</v>
      </c>
      <c r="B57" s="52" t="s">
        <v>137</v>
      </c>
      <c r="C57" s="53" t="s">
        <v>138</v>
      </c>
      <c r="D57" s="54"/>
      <c r="E57" s="109" t="s">
        <v>388</v>
      </c>
      <c r="F57" s="109" t="s">
        <v>388</v>
      </c>
      <c r="G57" s="109" t="s">
        <v>388</v>
      </c>
      <c r="H57" s="109" t="s">
        <v>388</v>
      </c>
      <c r="I57" s="109">
        <v>1.8493819733082333E-2</v>
      </c>
      <c r="J57" s="109">
        <v>3.3288875519548199E-2</v>
      </c>
      <c r="K57" s="109">
        <v>3.6987639466164665E-2</v>
      </c>
      <c r="L57" s="109">
        <v>5.5481459199246996E-4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09" t="s">
        <v>385</v>
      </c>
      <c r="AG57" s="109" t="s">
        <v>385</v>
      </c>
      <c r="AH57" s="109" t="s">
        <v>385</v>
      </c>
      <c r="AI57" s="109" t="s">
        <v>385</v>
      </c>
      <c r="AJ57" s="109" t="s">
        <v>385</v>
      </c>
      <c r="AK57" s="109" t="s">
        <v>401</v>
      </c>
      <c r="AL57" s="111" t="s">
        <v>402</v>
      </c>
    </row>
    <row r="58" spans="1:38" ht="26.25" customHeight="1" thickBot="1" x14ac:dyDescent="0.25">
      <c r="A58" s="52" t="s">
        <v>53</v>
      </c>
      <c r="B58" s="52" t="s">
        <v>139</v>
      </c>
      <c r="C58" s="53" t="s">
        <v>140</v>
      </c>
      <c r="D58" s="54"/>
      <c r="E58" s="109" t="s">
        <v>388</v>
      </c>
      <c r="F58" s="109" t="s">
        <v>388</v>
      </c>
      <c r="G58" s="109" t="s">
        <v>388</v>
      </c>
      <c r="H58" s="109" t="s">
        <v>388</v>
      </c>
      <c r="I58" s="109">
        <v>3.2037499362675E-4</v>
      </c>
      <c r="J58" s="109">
        <v>2.1287870549159997E-3</v>
      </c>
      <c r="K58" s="109">
        <v>4.2716665816900003E-3</v>
      </c>
      <c r="L58" s="109">
        <v>1.4737249706830498E-6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09" t="s">
        <v>385</v>
      </c>
      <c r="AG58" s="109" t="s">
        <v>385</v>
      </c>
      <c r="AH58" s="109" t="s">
        <v>385</v>
      </c>
      <c r="AI58" s="109" t="s">
        <v>385</v>
      </c>
      <c r="AJ58" s="109" t="s">
        <v>385</v>
      </c>
      <c r="AK58" s="109">
        <v>85.475979999999993</v>
      </c>
      <c r="AL58" s="111" t="s">
        <v>403</v>
      </c>
    </row>
    <row r="59" spans="1:38" ht="26.25" customHeight="1" thickBot="1" x14ac:dyDescent="0.25">
      <c r="A59" s="52" t="s">
        <v>53</v>
      </c>
      <c r="B59" s="60" t="s">
        <v>141</v>
      </c>
      <c r="C59" s="53" t="s">
        <v>372</v>
      </c>
      <c r="D59" s="54"/>
      <c r="E59" s="109" t="s">
        <v>388</v>
      </c>
      <c r="F59" s="109">
        <v>7.8158602997800003E-3</v>
      </c>
      <c r="G59" s="109" t="s">
        <v>388</v>
      </c>
      <c r="H59" s="109">
        <v>3.4002526671400003E-2</v>
      </c>
      <c r="I59" s="109">
        <v>5.9373229543126502E-2</v>
      </c>
      <c r="J59" s="109">
        <v>6.6971279453936272E-2</v>
      </c>
      <c r="K59" s="109">
        <v>7.4895650243813963E-2</v>
      </c>
      <c r="L59" s="109">
        <v>3.6566453140621588E-4</v>
      </c>
      <c r="M59" s="109" t="s">
        <v>388</v>
      </c>
      <c r="N59" s="109">
        <v>0.62750891694714905</v>
      </c>
      <c r="O59" s="109">
        <v>3.7159526472429052E-2</v>
      </c>
      <c r="P59" s="109">
        <v>5.7048144167143973E-4</v>
      </c>
      <c r="Q59" s="109">
        <v>6.6920661305857845E-2</v>
      </c>
      <c r="R59" s="109">
        <v>8.2843960528143704E-2</v>
      </c>
      <c r="S59" s="109">
        <v>1.3311233639000258E-3</v>
      </c>
      <c r="T59" s="109">
        <v>0.1249106354730018</v>
      </c>
      <c r="U59" s="109">
        <v>0.30990268444571722</v>
      </c>
      <c r="V59" s="109">
        <v>7.0359377806144222E-2</v>
      </c>
      <c r="W59" s="109" t="s">
        <v>385</v>
      </c>
      <c r="X59" s="109" t="s">
        <v>385</v>
      </c>
      <c r="Y59" s="109" t="s">
        <v>385</v>
      </c>
      <c r="Z59" s="109" t="s">
        <v>385</v>
      </c>
      <c r="AA59" s="109" t="s">
        <v>385</v>
      </c>
      <c r="AB59" s="109" t="s">
        <v>385</v>
      </c>
      <c r="AC59" s="109" t="s">
        <v>385</v>
      </c>
      <c r="AD59" s="109" t="s">
        <v>385</v>
      </c>
      <c r="AE59" s="110"/>
      <c r="AF59" s="109" t="s">
        <v>385</v>
      </c>
      <c r="AG59" s="109" t="s">
        <v>385</v>
      </c>
      <c r="AH59" s="109" t="s">
        <v>385</v>
      </c>
      <c r="AI59" s="109" t="s">
        <v>385</v>
      </c>
      <c r="AJ59" s="109" t="s">
        <v>385</v>
      </c>
      <c r="AK59" s="109">
        <v>304.46948055714654</v>
      </c>
      <c r="AL59" s="111" t="s">
        <v>404</v>
      </c>
    </row>
    <row r="60" spans="1:38" ht="26.25" customHeight="1" thickBot="1" x14ac:dyDescent="0.25">
      <c r="A60" s="52" t="s">
        <v>53</v>
      </c>
      <c r="B60" s="60" t="s">
        <v>142</v>
      </c>
      <c r="C60" s="53" t="s">
        <v>143</v>
      </c>
      <c r="D60" s="95"/>
      <c r="E60" s="109" t="s">
        <v>385</v>
      </c>
      <c r="F60" s="109" t="s">
        <v>385</v>
      </c>
      <c r="G60" s="109" t="s">
        <v>385</v>
      </c>
      <c r="H60" s="109" t="s">
        <v>385</v>
      </c>
      <c r="I60" s="109">
        <v>0.12195178248528731</v>
      </c>
      <c r="J60" s="109">
        <v>0.65210575948247518</v>
      </c>
      <c r="K60" s="109">
        <v>1.8663387113628409</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09" t="s">
        <v>385</v>
      </c>
      <c r="AG60" s="109" t="s">
        <v>385</v>
      </c>
      <c r="AH60" s="109" t="s">
        <v>385</v>
      </c>
      <c r="AI60" s="109" t="s">
        <v>385</v>
      </c>
      <c r="AJ60" s="109" t="s">
        <v>385</v>
      </c>
      <c r="AK60" s="109">
        <v>49.763872224000004</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0.30892877507446126</v>
      </c>
      <c r="J61" s="109">
        <v>3.0892877507446124</v>
      </c>
      <c r="K61" s="109">
        <v>10.265585177604978</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09" t="s">
        <v>385</v>
      </c>
      <c r="AG61" s="109" t="s">
        <v>385</v>
      </c>
      <c r="AH61" s="109" t="s">
        <v>385</v>
      </c>
      <c r="AI61" s="109" t="s">
        <v>385</v>
      </c>
      <c r="AJ61" s="109" t="s">
        <v>385</v>
      </c>
      <c r="AK61" s="109">
        <v>10.771948867347986</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09" t="s">
        <v>385</v>
      </c>
      <c r="AG62" s="109" t="s">
        <v>385</v>
      </c>
      <c r="AH62" s="109" t="s">
        <v>385</v>
      </c>
      <c r="AI62" s="109" t="s">
        <v>385</v>
      </c>
      <c r="AJ62" s="109" t="s">
        <v>385</v>
      </c>
      <c r="AK62" s="109"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09" t="s">
        <v>385</v>
      </c>
      <c r="AG63" s="109" t="s">
        <v>385</v>
      </c>
      <c r="AH63" s="109" t="s">
        <v>385</v>
      </c>
      <c r="AI63" s="109" t="s">
        <v>385</v>
      </c>
      <c r="AJ63" s="109" t="s">
        <v>385</v>
      </c>
      <c r="AK63" s="109" t="s">
        <v>385</v>
      </c>
      <c r="AL63" s="111" t="s">
        <v>408</v>
      </c>
    </row>
    <row r="64" spans="1:38" ht="26.25" customHeight="1" thickBot="1" x14ac:dyDescent="0.25">
      <c r="A64" s="52" t="s">
        <v>53</v>
      </c>
      <c r="B64" s="60" t="s">
        <v>150</v>
      </c>
      <c r="C64" s="53" t="s">
        <v>151</v>
      </c>
      <c r="D64" s="54"/>
      <c r="E64" s="109">
        <v>0.38901190727294999</v>
      </c>
      <c r="F64" s="109">
        <v>3.5539559999999998E-2</v>
      </c>
      <c r="G64" s="109">
        <v>2.5546873984727244E-3</v>
      </c>
      <c r="H64" s="109">
        <v>3.2365500000000004E-3</v>
      </c>
      <c r="I64" s="109" t="s">
        <v>388</v>
      </c>
      <c r="J64" s="109" t="s">
        <v>388</v>
      </c>
      <c r="K64" s="109" t="s">
        <v>388</v>
      </c>
      <c r="L64" s="109" t="s">
        <v>385</v>
      </c>
      <c r="M64" s="109">
        <v>0.17126468639355522</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09" t="s">
        <v>385</v>
      </c>
      <c r="AG64" s="109" t="s">
        <v>385</v>
      </c>
      <c r="AH64" s="109" t="s">
        <v>385</v>
      </c>
      <c r="AI64" s="109" t="s">
        <v>385</v>
      </c>
      <c r="AJ64" s="109" t="s">
        <v>385</v>
      </c>
      <c r="AK64" s="109" t="s">
        <v>401</v>
      </c>
      <c r="AL64" s="111" t="s">
        <v>409</v>
      </c>
    </row>
    <row r="65" spans="1:38" ht="26.25" customHeight="1" thickBot="1" x14ac:dyDescent="0.25">
      <c r="A65" s="52" t="s">
        <v>53</v>
      </c>
      <c r="B65" s="56" t="s">
        <v>152</v>
      </c>
      <c r="C65" s="53" t="s">
        <v>153</v>
      </c>
      <c r="D65" s="54"/>
      <c r="E65" s="109">
        <v>1.3471332669765163E-2</v>
      </c>
      <c r="F65" s="109" t="s">
        <v>385</v>
      </c>
      <c r="G65" s="109" t="s">
        <v>385</v>
      </c>
      <c r="H65" s="109">
        <v>1.5263637676660145E-3</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09" t="s">
        <v>385</v>
      </c>
      <c r="AG65" s="109" t="s">
        <v>385</v>
      </c>
      <c r="AH65" s="109" t="s">
        <v>385</v>
      </c>
      <c r="AI65" s="109" t="s">
        <v>385</v>
      </c>
      <c r="AJ65" s="109" t="s">
        <v>385</v>
      </c>
      <c r="AK65" s="109">
        <v>785.90800000000002</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09" t="s">
        <v>385</v>
      </c>
      <c r="AG66" s="109" t="s">
        <v>385</v>
      </c>
      <c r="AH66" s="109" t="s">
        <v>385</v>
      </c>
      <c r="AI66" s="109" t="s">
        <v>385</v>
      </c>
      <c r="AJ66" s="109" t="s">
        <v>385</v>
      </c>
      <c r="AK66" s="109"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09" t="s">
        <v>385</v>
      </c>
      <c r="AG67" s="109" t="s">
        <v>385</v>
      </c>
      <c r="AH67" s="109" t="s">
        <v>385</v>
      </c>
      <c r="AI67" s="109" t="s">
        <v>385</v>
      </c>
      <c r="AJ67" s="109" t="s">
        <v>385</v>
      </c>
      <c r="AK67" s="109"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09" t="s">
        <v>385</v>
      </c>
      <c r="AG68" s="109" t="s">
        <v>385</v>
      </c>
      <c r="AH68" s="109" t="s">
        <v>385</v>
      </c>
      <c r="AI68" s="109" t="s">
        <v>385</v>
      </c>
      <c r="AJ68" s="109" t="s">
        <v>385</v>
      </c>
      <c r="AK68" s="109"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09" t="s">
        <v>385</v>
      </c>
      <c r="AG69" s="109" t="s">
        <v>385</v>
      </c>
      <c r="AH69" s="109" t="s">
        <v>385</v>
      </c>
      <c r="AI69" s="109" t="s">
        <v>385</v>
      </c>
      <c r="AJ69" s="109" t="s">
        <v>385</v>
      </c>
      <c r="AK69" s="109" t="s">
        <v>389</v>
      </c>
      <c r="AL69" s="111" t="s">
        <v>414</v>
      </c>
    </row>
    <row r="70" spans="1:38" ht="26.25" customHeight="1" thickBot="1" x14ac:dyDescent="0.25">
      <c r="A70" s="52" t="s">
        <v>53</v>
      </c>
      <c r="B70" s="52" t="s">
        <v>162</v>
      </c>
      <c r="C70" s="53" t="s">
        <v>355</v>
      </c>
      <c r="D70" s="59"/>
      <c r="E70" s="109">
        <v>0.94039949802006406</v>
      </c>
      <c r="F70" s="109">
        <v>3.6554276510666588</v>
      </c>
      <c r="G70" s="109">
        <v>0.5349935125514278</v>
      </c>
      <c r="H70" s="109">
        <v>0.11782787937188</v>
      </c>
      <c r="I70" s="109">
        <v>0.15195969704613838</v>
      </c>
      <c r="J70" s="109">
        <v>0.19044345157865036</v>
      </c>
      <c r="K70" s="109">
        <v>0.29921193720766243</v>
      </c>
      <c r="L70" s="109">
        <v>4.5390377005450552E-3</v>
      </c>
      <c r="M70" s="109">
        <v>0.26381459372175042</v>
      </c>
      <c r="N70" s="109" t="s">
        <v>389</v>
      </c>
      <c r="O70" s="109" t="s">
        <v>389</v>
      </c>
      <c r="P70" s="109">
        <v>3.2001841366324439E-2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09" t="s">
        <v>385</v>
      </c>
      <c r="AG70" s="109" t="s">
        <v>385</v>
      </c>
      <c r="AH70" s="109" t="s">
        <v>385</v>
      </c>
      <c r="AI70" s="109" t="s">
        <v>385</v>
      </c>
      <c r="AJ70" s="109" t="s">
        <v>385</v>
      </c>
      <c r="AK70" s="109">
        <v>3294.5869342000001</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09" t="s">
        <v>385</v>
      </c>
      <c r="AG71" s="109" t="s">
        <v>385</v>
      </c>
      <c r="AH71" s="109" t="s">
        <v>385</v>
      </c>
      <c r="AI71" s="109" t="s">
        <v>385</v>
      </c>
      <c r="AJ71" s="109" t="s">
        <v>385</v>
      </c>
      <c r="AK71" s="109" t="s">
        <v>385</v>
      </c>
      <c r="AL71" s="111" t="s">
        <v>408</v>
      </c>
    </row>
    <row r="72" spans="1:38" ht="26.25" customHeight="1" thickBot="1" x14ac:dyDescent="0.25">
      <c r="A72" s="52" t="s">
        <v>53</v>
      </c>
      <c r="B72" s="52" t="s">
        <v>165</v>
      </c>
      <c r="C72" s="53" t="s">
        <v>166</v>
      </c>
      <c r="D72" s="54"/>
      <c r="E72" s="109" t="s">
        <v>388</v>
      </c>
      <c r="F72" s="109">
        <v>7.1638914750000005E-2</v>
      </c>
      <c r="G72" s="109" t="s">
        <v>388</v>
      </c>
      <c r="H72" s="109" t="s">
        <v>388</v>
      </c>
      <c r="I72" s="109">
        <v>0.23811924417811139</v>
      </c>
      <c r="J72" s="109">
        <v>0.30615331394328604</v>
      </c>
      <c r="K72" s="109">
        <v>0.51025552323881007</v>
      </c>
      <c r="L72" s="109">
        <v>2.4070675356E-4</v>
      </c>
      <c r="M72" s="109" t="s">
        <v>388</v>
      </c>
      <c r="N72" s="109">
        <v>1.2505078962827052</v>
      </c>
      <c r="O72" s="109">
        <v>6.3423047725991999E-2</v>
      </c>
      <c r="P72" s="109">
        <v>2.5108085041682004E-2</v>
      </c>
      <c r="Q72" s="109">
        <v>0.19103710600000001</v>
      </c>
      <c r="R72" s="109">
        <v>2.1491674425</v>
      </c>
      <c r="S72" s="109">
        <v>0.15609747756300002</v>
      </c>
      <c r="T72" s="109">
        <v>6.6862987100000007E-2</v>
      </c>
      <c r="U72" s="109">
        <v>9.551855300000002E-3</v>
      </c>
      <c r="V72" s="109">
        <v>0.28700305997465902</v>
      </c>
      <c r="W72" s="109">
        <v>2.175903408E-2</v>
      </c>
      <c r="X72" s="109" t="s">
        <v>388</v>
      </c>
      <c r="Y72" s="109" t="s">
        <v>388</v>
      </c>
      <c r="Z72" s="109" t="s">
        <v>388</v>
      </c>
      <c r="AA72" s="109" t="s">
        <v>388</v>
      </c>
      <c r="AB72" s="109">
        <v>4.0680000000000001E-2</v>
      </c>
      <c r="AC72" s="109">
        <v>1.4327782950000001E-2</v>
      </c>
      <c r="AD72" s="109">
        <v>1.1939819125000002</v>
      </c>
      <c r="AE72" s="110"/>
      <c r="AF72" s="109" t="s">
        <v>385</v>
      </c>
      <c r="AG72" s="109" t="s">
        <v>385</v>
      </c>
      <c r="AH72" s="109" t="s">
        <v>385</v>
      </c>
      <c r="AI72" s="109" t="s">
        <v>385</v>
      </c>
      <c r="AJ72" s="109" t="s">
        <v>385</v>
      </c>
      <c r="AK72" s="109">
        <v>477.59276500000004</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09" t="s">
        <v>385</v>
      </c>
      <c r="AG73" s="109" t="s">
        <v>385</v>
      </c>
      <c r="AH73" s="109" t="s">
        <v>385</v>
      </c>
      <c r="AI73" s="109" t="s">
        <v>385</v>
      </c>
      <c r="AJ73" s="109" t="s">
        <v>385</v>
      </c>
      <c r="AK73" s="109"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0.1308098</v>
      </c>
      <c r="J74" s="109">
        <v>0.33297039999999994</v>
      </c>
      <c r="K74" s="109">
        <v>0.47567199999999998</v>
      </c>
      <c r="L74" s="109">
        <v>3.0086254000000002E-3</v>
      </c>
      <c r="M74" s="109" t="s">
        <v>388</v>
      </c>
      <c r="N74" s="109" t="s">
        <v>385</v>
      </c>
      <c r="O74" s="109" t="s">
        <v>385</v>
      </c>
      <c r="P74" s="109" t="s">
        <v>385</v>
      </c>
      <c r="Q74" s="109" t="s">
        <v>385</v>
      </c>
      <c r="R74" s="109" t="s">
        <v>385</v>
      </c>
      <c r="S74" s="109" t="s">
        <v>385</v>
      </c>
      <c r="T74" s="109" t="s">
        <v>385</v>
      </c>
      <c r="U74" s="109" t="s">
        <v>385</v>
      </c>
      <c r="V74" s="109" t="s">
        <v>385</v>
      </c>
      <c r="W74" s="109">
        <v>0.27187493308324245</v>
      </c>
      <c r="X74" s="109" t="s">
        <v>389</v>
      </c>
      <c r="Y74" s="109" t="s">
        <v>389</v>
      </c>
      <c r="Z74" s="109" t="s">
        <v>389</v>
      </c>
      <c r="AA74" s="109" t="s">
        <v>389</v>
      </c>
      <c r="AB74" s="109" t="s">
        <v>389</v>
      </c>
      <c r="AC74" s="109">
        <v>0.47567200000000004</v>
      </c>
      <c r="AD74" s="109" t="s">
        <v>385</v>
      </c>
      <c r="AE74" s="110"/>
      <c r="AF74" s="109" t="s">
        <v>385</v>
      </c>
      <c r="AG74" s="109" t="s">
        <v>385</v>
      </c>
      <c r="AH74" s="109" t="s">
        <v>385</v>
      </c>
      <c r="AI74" s="109" t="s">
        <v>385</v>
      </c>
      <c r="AJ74" s="109" t="s">
        <v>385</v>
      </c>
      <c r="AK74" s="109">
        <v>237.83600000000001</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09" t="s">
        <v>385</v>
      </c>
      <c r="AG75" s="109" t="s">
        <v>385</v>
      </c>
      <c r="AH75" s="109" t="s">
        <v>385</v>
      </c>
      <c r="AI75" s="109" t="s">
        <v>385</v>
      </c>
      <c r="AJ75" s="109" t="s">
        <v>385</v>
      </c>
      <c r="AK75" s="109" t="s">
        <v>389</v>
      </c>
      <c r="AL75" s="111" t="s">
        <v>419</v>
      </c>
    </row>
    <row r="76" spans="1:38" ht="26.25" customHeight="1" thickBot="1" x14ac:dyDescent="0.25">
      <c r="A76" s="52" t="s">
        <v>53</v>
      </c>
      <c r="B76" s="52" t="s">
        <v>173</v>
      </c>
      <c r="C76" s="53" t="s">
        <v>174</v>
      </c>
      <c r="D76" s="54"/>
      <c r="E76" s="109" t="s">
        <v>390</v>
      </c>
      <c r="F76" s="109" t="s">
        <v>390</v>
      </c>
      <c r="G76" s="109">
        <v>8.7499999999999994E-2</v>
      </c>
      <c r="H76" s="109" t="s">
        <v>390</v>
      </c>
      <c r="I76" s="109">
        <v>2.4499999999999999E-4</v>
      </c>
      <c r="J76" s="109">
        <v>5.0750000000000003E-4</v>
      </c>
      <c r="K76" s="109">
        <v>6.1249999999999998E-4</v>
      </c>
      <c r="L76" s="109" t="s">
        <v>390</v>
      </c>
      <c r="M76" s="109" t="s">
        <v>390</v>
      </c>
      <c r="N76" s="109">
        <v>9.0999999999999998E-2</v>
      </c>
      <c r="O76" s="109">
        <v>1.75E-3</v>
      </c>
      <c r="P76" s="109" t="s">
        <v>390</v>
      </c>
      <c r="Q76" s="109">
        <v>8.7500000000000008E-3</v>
      </c>
      <c r="R76" s="109" t="s">
        <v>390</v>
      </c>
      <c r="S76" s="109" t="s">
        <v>390</v>
      </c>
      <c r="T76" s="109" t="s">
        <v>390</v>
      </c>
      <c r="U76" s="109" t="s">
        <v>390</v>
      </c>
      <c r="V76" s="109">
        <v>1.75E-3</v>
      </c>
      <c r="W76" s="109">
        <v>0.16800000000000001</v>
      </c>
      <c r="X76" s="109" t="s">
        <v>390</v>
      </c>
      <c r="Y76" s="109" t="s">
        <v>390</v>
      </c>
      <c r="Z76" s="109" t="s">
        <v>390</v>
      </c>
      <c r="AA76" s="109" t="s">
        <v>390</v>
      </c>
      <c r="AB76" s="109" t="s">
        <v>390</v>
      </c>
      <c r="AC76" s="109" t="s">
        <v>390</v>
      </c>
      <c r="AD76" s="109">
        <v>9.1000000000000003E-5</v>
      </c>
      <c r="AE76" s="110"/>
      <c r="AF76" s="109" t="s">
        <v>385</v>
      </c>
      <c r="AG76" s="109" t="s">
        <v>385</v>
      </c>
      <c r="AH76" s="109" t="s">
        <v>385</v>
      </c>
      <c r="AI76" s="109" t="s">
        <v>385</v>
      </c>
      <c r="AJ76" s="109" t="s">
        <v>385</v>
      </c>
      <c r="AK76" s="109">
        <v>17.5</v>
      </c>
      <c r="AL76" s="111" t="s">
        <v>420</v>
      </c>
    </row>
    <row r="77" spans="1:38" ht="26.25" customHeight="1" thickBot="1" x14ac:dyDescent="0.25">
      <c r="A77" s="52" t="s">
        <v>53</v>
      </c>
      <c r="B77" s="52" t="s">
        <v>175</v>
      </c>
      <c r="C77" s="53" t="s">
        <v>176</v>
      </c>
      <c r="D77" s="54"/>
      <c r="E77" s="109" t="s">
        <v>389</v>
      </c>
      <c r="F77" s="109" t="s">
        <v>389</v>
      </c>
      <c r="G77" s="109">
        <v>8.0999999999999996E-4</v>
      </c>
      <c r="H77" s="109" t="s">
        <v>389</v>
      </c>
      <c r="I77" s="109">
        <v>2.1060000000000002E-5</v>
      </c>
      <c r="J77" s="109">
        <v>2.349E-5</v>
      </c>
      <c r="K77" s="109">
        <v>2.5919999999999999E-5</v>
      </c>
      <c r="L77" s="109" t="s">
        <v>385</v>
      </c>
      <c r="M77" s="109" t="s">
        <v>388</v>
      </c>
      <c r="N77" s="109">
        <v>7.695E-4</v>
      </c>
      <c r="O77" s="109">
        <v>1.863E-4</v>
      </c>
      <c r="P77" s="109">
        <v>1.215E-6</v>
      </c>
      <c r="Q77" s="109">
        <v>2.4300000000000001E-5</v>
      </c>
      <c r="R77" s="109" t="s">
        <v>385</v>
      </c>
      <c r="S77" s="109" t="s">
        <v>385</v>
      </c>
      <c r="T77" s="109" t="s">
        <v>385</v>
      </c>
      <c r="U77" s="109" t="s">
        <v>385</v>
      </c>
      <c r="V77" s="109">
        <v>7.2899999999999996E-3</v>
      </c>
      <c r="W77" s="109">
        <v>4.0500000000000006E-3</v>
      </c>
      <c r="X77" s="109" t="s">
        <v>385</v>
      </c>
      <c r="Y77" s="109" t="s">
        <v>385</v>
      </c>
      <c r="Z77" s="109" t="s">
        <v>385</v>
      </c>
      <c r="AA77" s="109" t="s">
        <v>385</v>
      </c>
      <c r="AB77" s="109" t="s">
        <v>385</v>
      </c>
      <c r="AC77" s="109" t="s">
        <v>385</v>
      </c>
      <c r="AD77" s="109">
        <v>2.9159999999999999</v>
      </c>
      <c r="AE77" s="110"/>
      <c r="AF77" s="109" t="s">
        <v>385</v>
      </c>
      <c r="AG77" s="109" t="s">
        <v>385</v>
      </c>
      <c r="AH77" s="109" t="s">
        <v>385</v>
      </c>
      <c r="AI77" s="109" t="s">
        <v>385</v>
      </c>
      <c r="AJ77" s="109" t="s">
        <v>385</v>
      </c>
      <c r="AK77" s="109">
        <v>12.083</v>
      </c>
      <c r="AL77" s="111" t="s">
        <v>421</v>
      </c>
    </row>
    <row r="78" spans="1:38" ht="26.25" customHeight="1" thickBot="1" x14ac:dyDescent="0.25">
      <c r="A78" s="52" t="s">
        <v>53</v>
      </c>
      <c r="B78" s="52" t="s">
        <v>177</v>
      </c>
      <c r="C78" s="53" t="s">
        <v>178</v>
      </c>
      <c r="D78" s="54"/>
      <c r="E78" s="109" t="s">
        <v>388</v>
      </c>
      <c r="F78" s="109" t="s">
        <v>388</v>
      </c>
      <c r="G78" s="109" t="s">
        <v>388</v>
      </c>
      <c r="H78" s="109" t="s">
        <v>388</v>
      </c>
      <c r="I78" s="109">
        <v>2.1418700000000001E-3</v>
      </c>
      <c r="J78" s="109">
        <v>2.9309800000000001E-3</v>
      </c>
      <c r="K78" s="109">
        <v>3.60736E-3</v>
      </c>
      <c r="L78" s="109">
        <v>2.1418699999999998E-6</v>
      </c>
      <c r="M78" s="109" t="s">
        <v>388</v>
      </c>
      <c r="N78" s="109">
        <v>1.24003</v>
      </c>
      <c r="O78" s="109">
        <v>2.5927899999999997E-2</v>
      </c>
      <c r="P78" s="109" t="s">
        <v>385</v>
      </c>
      <c r="Q78" s="109">
        <v>1.57822E-2</v>
      </c>
      <c r="R78" s="109" t="s">
        <v>385</v>
      </c>
      <c r="S78" s="109">
        <v>0.31564399999999998</v>
      </c>
      <c r="T78" s="109">
        <v>1.4654900000000001E-3</v>
      </c>
      <c r="U78" s="109" t="s">
        <v>385</v>
      </c>
      <c r="V78" s="109" t="s">
        <v>385</v>
      </c>
      <c r="W78" s="109">
        <v>0.56364999999999998</v>
      </c>
      <c r="X78" s="109" t="s">
        <v>385</v>
      </c>
      <c r="Y78" s="109" t="s">
        <v>385</v>
      </c>
      <c r="Z78" s="109" t="s">
        <v>385</v>
      </c>
      <c r="AA78" s="109" t="s">
        <v>385</v>
      </c>
      <c r="AB78" s="109" t="s">
        <v>385</v>
      </c>
      <c r="AC78" s="109" t="s">
        <v>385</v>
      </c>
      <c r="AD78" s="109">
        <v>4.1710099999999999E-5</v>
      </c>
      <c r="AE78" s="110"/>
      <c r="AF78" s="109" t="s">
        <v>385</v>
      </c>
      <c r="AG78" s="109" t="s">
        <v>385</v>
      </c>
      <c r="AH78" s="109" t="s">
        <v>385</v>
      </c>
      <c r="AI78" s="109" t="s">
        <v>385</v>
      </c>
      <c r="AJ78" s="109" t="s">
        <v>385</v>
      </c>
      <c r="AK78" s="109"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09" t="s">
        <v>385</v>
      </c>
      <c r="AG79" s="109" t="s">
        <v>385</v>
      </c>
      <c r="AH79" s="109" t="s">
        <v>385</v>
      </c>
      <c r="AI79" s="109" t="s">
        <v>385</v>
      </c>
      <c r="AJ79" s="109" t="s">
        <v>385</v>
      </c>
      <c r="AK79" s="109"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1.4908089829674724</v>
      </c>
      <c r="W80" s="109" t="s">
        <v>389</v>
      </c>
      <c r="X80" s="109" t="s">
        <v>389</v>
      </c>
      <c r="Y80" s="109" t="s">
        <v>389</v>
      </c>
      <c r="Z80" s="109" t="s">
        <v>389</v>
      </c>
      <c r="AA80" s="109" t="s">
        <v>389</v>
      </c>
      <c r="AB80" s="109" t="s">
        <v>389</v>
      </c>
      <c r="AC80" s="109" t="s">
        <v>389</v>
      </c>
      <c r="AD80" s="109" t="s">
        <v>389</v>
      </c>
      <c r="AE80" s="110"/>
      <c r="AF80" s="109" t="s">
        <v>385</v>
      </c>
      <c r="AG80" s="109" t="s">
        <v>385</v>
      </c>
      <c r="AH80" s="109" t="s">
        <v>385</v>
      </c>
      <c r="AI80" s="109" t="s">
        <v>385</v>
      </c>
      <c r="AJ80" s="109" t="s">
        <v>385</v>
      </c>
      <c r="AK80" s="109">
        <v>99.5</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09" t="s">
        <v>385</v>
      </c>
      <c r="AG81" s="109" t="s">
        <v>385</v>
      </c>
      <c r="AH81" s="109" t="s">
        <v>385</v>
      </c>
      <c r="AI81" s="109" t="s">
        <v>385</v>
      </c>
      <c r="AJ81" s="109" t="s">
        <v>385</v>
      </c>
      <c r="AK81" s="109" t="s">
        <v>385</v>
      </c>
      <c r="AL81" s="111" t="s">
        <v>425</v>
      </c>
    </row>
    <row r="82" spans="1:38" ht="26.25" customHeight="1" thickBot="1" x14ac:dyDescent="0.25">
      <c r="A82" s="52" t="s">
        <v>185</v>
      </c>
      <c r="B82" s="56" t="s">
        <v>186</v>
      </c>
      <c r="C82" s="62" t="s">
        <v>187</v>
      </c>
      <c r="D82" s="54"/>
      <c r="E82" s="109" t="s">
        <v>385</v>
      </c>
      <c r="F82" s="109">
        <v>17.470424779077014</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09" t="s">
        <v>385</v>
      </c>
      <c r="AG82" s="109" t="s">
        <v>385</v>
      </c>
      <c r="AH82" s="109" t="s">
        <v>385</v>
      </c>
      <c r="AI82" s="109" t="s">
        <v>385</v>
      </c>
      <c r="AJ82" s="109" t="s">
        <v>385</v>
      </c>
      <c r="AK82" s="109">
        <v>9584.6270000000004</v>
      </c>
      <c r="AL82" s="111" t="s">
        <v>426</v>
      </c>
    </row>
    <row r="83" spans="1:38" ht="26.25" customHeight="1" thickBot="1" x14ac:dyDescent="0.25">
      <c r="A83" s="52" t="s">
        <v>53</v>
      </c>
      <c r="B83" s="63" t="s">
        <v>188</v>
      </c>
      <c r="C83" s="64" t="s">
        <v>189</v>
      </c>
      <c r="D83" s="54"/>
      <c r="E83" s="109" t="s">
        <v>385</v>
      </c>
      <c r="F83" s="109">
        <v>4.9424000000000003E-2</v>
      </c>
      <c r="G83" s="109" t="s">
        <v>385</v>
      </c>
      <c r="H83" s="109" t="s">
        <v>385</v>
      </c>
      <c r="I83" s="109">
        <v>3.3721597942217268E-4</v>
      </c>
      <c r="J83" s="109">
        <v>2.529119845666295E-3</v>
      </c>
      <c r="K83" s="109">
        <v>1.1802559279776045E-2</v>
      </c>
      <c r="L83" s="109">
        <v>1.9221310827063843E-5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09" t="s">
        <v>385</v>
      </c>
      <c r="AG83" s="109" t="s">
        <v>385</v>
      </c>
      <c r="AH83" s="109" t="s">
        <v>385</v>
      </c>
      <c r="AI83" s="109" t="s">
        <v>385</v>
      </c>
      <c r="AJ83" s="109" t="s">
        <v>385</v>
      </c>
      <c r="AK83" s="109">
        <v>3139</v>
      </c>
      <c r="AL83" s="111" t="s">
        <v>427</v>
      </c>
    </row>
    <row r="84" spans="1:38" ht="26.25" customHeight="1" thickBot="1" x14ac:dyDescent="0.25">
      <c r="A84" s="52" t="s">
        <v>53</v>
      </c>
      <c r="B84" s="63" t="s">
        <v>190</v>
      </c>
      <c r="C84" s="64" t="s">
        <v>191</v>
      </c>
      <c r="D84" s="54"/>
      <c r="E84" s="109" t="s">
        <v>385</v>
      </c>
      <c r="F84" s="109">
        <v>5.241639631740464E-3</v>
      </c>
      <c r="G84" s="109" t="s">
        <v>385</v>
      </c>
      <c r="H84" s="109" t="s">
        <v>385</v>
      </c>
      <c r="I84" s="109">
        <v>3.2256243887633625E-3</v>
      </c>
      <c r="J84" s="109">
        <v>1.6128121943816812E-2</v>
      </c>
      <c r="K84" s="109">
        <v>6.4512487775267247E-2</v>
      </c>
      <c r="L84" s="109">
        <v>4.193311705392371E-7</v>
      </c>
      <c r="M84" s="109">
        <v>3.8304289616564928E-4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09" t="s">
        <v>385</v>
      </c>
      <c r="AG84" s="109" t="s">
        <v>385</v>
      </c>
      <c r="AH84" s="109" t="s">
        <v>385</v>
      </c>
      <c r="AI84" s="109" t="s">
        <v>385</v>
      </c>
      <c r="AJ84" s="109" t="s">
        <v>385</v>
      </c>
      <c r="AK84" s="109" t="s">
        <v>401</v>
      </c>
      <c r="AL84" s="111" t="s">
        <v>428</v>
      </c>
    </row>
    <row r="85" spans="1:38" ht="26.25" customHeight="1" thickBot="1" x14ac:dyDescent="0.25">
      <c r="A85" s="52" t="s">
        <v>185</v>
      </c>
      <c r="B85" s="58" t="s">
        <v>192</v>
      </c>
      <c r="C85" s="64" t="s">
        <v>373</v>
      </c>
      <c r="D85" s="54"/>
      <c r="E85" s="109" t="s">
        <v>385</v>
      </c>
      <c r="F85" s="109">
        <v>4.4873310000000002</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09" t="s">
        <v>385</v>
      </c>
      <c r="AG85" s="109" t="s">
        <v>385</v>
      </c>
      <c r="AH85" s="109" t="s">
        <v>385</v>
      </c>
      <c r="AI85" s="109" t="s">
        <v>385</v>
      </c>
      <c r="AJ85" s="109" t="s">
        <v>385</v>
      </c>
      <c r="AK85" s="109">
        <v>4.4873310000000002</v>
      </c>
      <c r="AL85" s="111" t="s">
        <v>429</v>
      </c>
    </row>
    <row r="86" spans="1:38" ht="26.25" customHeight="1" thickBot="1" x14ac:dyDescent="0.25">
      <c r="A86" s="52" t="s">
        <v>185</v>
      </c>
      <c r="B86" s="58" t="s">
        <v>193</v>
      </c>
      <c r="C86" s="62" t="s">
        <v>194</v>
      </c>
      <c r="D86" s="54"/>
      <c r="E86" s="109" t="s">
        <v>389</v>
      </c>
      <c r="F86" s="109">
        <v>0.55806928</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09" t="s">
        <v>385</v>
      </c>
      <c r="AG86" s="109" t="s">
        <v>385</v>
      </c>
      <c r="AH86" s="109" t="s">
        <v>385</v>
      </c>
      <c r="AI86" s="109" t="s">
        <v>385</v>
      </c>
      <c r="AJ86" s="109" t="s">
        <v>385</v>
      </c>
      <c r="AK86" s="109">
        <v>9584.6270000000004</v>
      </c>
      <c r="AL86" s="111" t="s">
        <v>426</v>
      </c>
    </row>
    <row r="87" spans="1:38" ht="26.25" customHeight="1" thickBot="1" x14ac:dyDescent="0.25">
      <c r="A87" s="52" t="s">
        <v>185</v>
      </c>
      <c r="B87" s="58" t="s">
        <v>195</v>
      </c>
      <c r="C87" s="62" t="s">
        <v>196</v>
      </c>
      <c r="D87" s="54"/>
      <c r="E87" s="109" t="s">
        <v>385</v>
      </c>
      <c r="F87" s="109">
        <v>1.9206008165779845E-2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09" t="s">
        <v>385</v>
      </c>
      <c r="AG87" s="109" t="s">
        <v>385</v>
      </c>
      <c r="AH87" s="109" t="s">
        <v>385</v>
      </c>
      <c r="AI87" s="109" t="s">
        <v>385</v>
      </c>
      <c r="AJ87" s="109" t="s">
        <v>385</v>
      </c>
      <c r="AK87" s="109">
        <v>0.864270367460093</v>
      </c>
      <c r="AL87" s="111" t="s">
        <v>430</v>
      </c>
    </row>
    <row r="88" spans="1:38" ht="26.25" customHeight="1" thickBot="1" x14ac:dyDescent="0.25">
      <c r="A88" s="52" t="s">
        <v>185</v>
      </c>
      <c r="B88" s="58" t="s">
        <v>197</v>
      </c>
      <c r="C88" s="62" t="s">
        <v>198</v>
      </c>
      <c r="D88" s="54"/>
      <c r="E88" s="109" t="s">
        <v>385</v>
      </c>
      <c r="F88" s="109">
        <v>7.4255058875</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09" t="s">
        <v>385</v>
      </c>
      <c r="AG88" s="109" t="s">
        <v>385</v>
      </c>
      <c r="AH88" s="109" t="s">
        <v>385</v>
      </c>
      <c r="AI88" s="109" t="s">
        <v>385</v>
      </c>
      <c r="AJ88" s="109" t="s">
        <v>385</v>
      </c>
      <c r="AK88" s="109" t="s">
        <v>385</v>
      </c>
      <c r="AL88" s="111" t="s">
        <v>385</v>
      </c>
    </row>
    <row r="89" spans="1:38" ht="26.25" customHeight="1" thickBot="1" x14ac:dyDescent="0.25">
      <c r="A89" s="52" t="s">
        <v>185</v>
      </c>
      <c r="B89" s="58" t="s">
        <v>199</v>
      </c>
      <c r="C89" s="62" t="s">
        <v>200</v>
      </c>
      <c r="D89" s="54"/>
      <c r="E89" s="109" t="s">
        <v>385</v>
      </c>
      <c r="F89" s="109">
        <v>1.8834924808933386</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09" t="s">
        <v>385</v>
      </c>
      <c r="AG89" s="109" t="s">
        <v>385</v>
      </c>
      <c r="AH89" s="109" t="s">
        <v>385</v>
      </c>
      <c r="AI89" s="109" t="s">
        <v>385</v>
      </c>
      <c r="AJ89" s="109" t="s">
        <v>385</v>
      </c>
      <c r="AK89" s="109">
        <v>6.5433199999999996</v>
      </c>
      <c r="AL89" s="111" t="s">
        <v>431</v>
      </c>
    </row>
    <row r="90" spans="1:38" s="4" customFormat="1" ht="26.25" customHeight="1" thickBot="1" x14ac:dyDescent="0.25">
      <c r="A90" s="52" t="s">
        <v>185</v>
      </c>
      <c r="B90" s="58" t="s">
        <v>201</v>
      </c>
      <c r="C90" s="62" t="s">
        <v>202</v>
      </c>
      <c r="D90" s="54"/>
      <c r="E90" s="109" t="s">
        <v>389</v>
      </c>
      <c r="F90" s="109">
        <v>0.68394855803783927</v>
      </c>
      <c r="G90" s="109" t="s">
        <v>385</v>
      </c>
      <c r="H90" s="109" t="s">
        <v>385</v>
      </c>
      <c r="I90" s="109">
        <v>3.3255079661203626E-2</v>
      </c>
      <c r="J90" s="109">
        <v>4.988261949180544E-2</v>
      </c>
      <c r="K90" s="109">
        <v>6.0967646045539982E-2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09" t="s">
        <v>385</v>
      </c>
      <c r="AG90" s="109" t="s">
        <v>385</v>
      </c>
      <c r="AH90" s="109" t="s">
        <v>385</v>
      </c>
      <c r="AI90" s="109" t="s">
        <v>385</v>
      </c>
      <c r="AJ90" s="109" t="s">
        <v>385</v>
      </c>
      <c r="AK90" s="109">
        <v>2322</v>
      </c>
      <c r="AL90" s="111" t="s">
        <v>432</v>
      </c>
    </row>
    <row r="91" spans="1:38" ht="26.25" customHeight="1" thickBot="1" x14ac:dyDescent="0.25">
      <c r="A91" s="52" t="s">
        <v>185</v>
      </c>
      <c r="B91" s="56" t="s">
        <v>374</v>
      </c>
      <c r="C91" s="58" t="s">
        <v>203</v>
      </c>
      <c r="D91" s="54"/>
      <c r="E91" s="109">
        <v>3.6032248902E-3</v>
      </c>
      <c r="F91" s="109">
        <v>9.5323251337599991E-3</v>
      </c>
      <c r="G91" s="109">
        <v>7.5188412050440862E-4</v>
      </c>
      <c r="H91" s="109">
        <v>8.1733779555999992E-3</v>
      </c>
      <c r="I91" s="109">
        <v>6.4791834782999991E-2</v>
      </c>
      <c r="J91" s="109">
        <v>7.5521878067999995E-2</v>
      </c>
      <c r="K91" s="109">
        <v>7.773810835049999E-2</v>
      </c>
      <c r="L91" s="109">
        <v>2.3929287267600002E-2</v>
      </c>
      <c r="M91" s="109">
        <v>0.1101178209989</v>
      </c>
      <c r="N91" s="109">
        <v>0.17564792024534329</v>
      </c>
      <c r="O91" s="109">
        <v>5.4573588333112849E-2</v>
      </c>
      <c r="P91" s="109">
        <v>1.2747237749999999E-5</v>
      </c>
      <c r="Q91" s="109">
        <v>2.9743554750000001E-4</v>
      </c>
      <c r="R91" s="109">
        <v>0.18709869091058048</v>
      </c>
      <c r="S91" s="109">
        <v>7.5499586345893359</v>
      </c>
      <c r="T91" s="109">
        <v>0.31699138177224878</v>
      </c>
      <c r="U91" s="109">
        <v>4.3416108248751875E-2</v>
      </c>
      <c r="V91" s="109">
        <v>4.3687342654033916</v>
      </c>
      <c r="W91" s="109">
        <v>1.9694886640000001E-4</v>
      </c>
      <c r="X91" s="109">
        <v>2.1861324170400001E-4</v>
      </c>
      <c r="Y91" s="109">
        <v>8.8626989879999992E-5</v>
      </c>
      <c r="Z91" s="109">
        <v>8.8626989879999992E-5</v>
      </c>
      <c r="AA91" s="109">
        <v>8.8626989879999992E-5</v>
      </c>
      <c r="AB91" s="109">
        <v>4.8449421134399994E-4</v>
      </c>
      <c r="AC91" s="109" t="s">
        <v>385</v>
      </c>
      <c r="AD91" s="109" t="s">
        <v>385</v>
      </c>
      <c r="AE91" s="110"/>
      <c r="AF91" s="109" t="s">
        <v>385</v>
      </c>
      <c r="AG91" s="109" t="s">
        <v>385</v>
      </c>
      <c r="AH91" s="109" t="s">
        <v>385</v>
      </c>
      <c r="AI91" s="109" t="s">
        <v>385</v>
      </c>
      <c r="AJ91" s="109" t="s">
        <v>385</v>
      </c>
      <c r="AK91" s="109" t="s">
        <v>385</v>
      </c>
      <c r="AL91" s="111" t="s">
        <v>385</v>
      </c>
    </row>
    <row r="92" spans="1:38" ht="26.25" customHeight="1" thickBot="1" x14ac:dyDescent="0.25">
      <c r="A92" s="52" t="s">
        <v>53</v>
      </c>
      <c r="B92" s="52" t="s">
        <v>204</v>
      </c>
      <c r="C92" s="53" t="s">
        <v>205</v>
      </c>
      <c r="D92" s="59"/>
      <c r="E92" s="109">
        <v>4.4902218271378184E-2</v>
      </c>
      <c r="F92" s="109">
        <v>8.1301999999999999E-2</v>
      </c>
      <c r="G92" s="109" t="s">
        <v>385</v>
      </c>
      <c r="H92" s="109" t="s">
        <v>390</v>
      </c>
      <c r="I92" s="109">
        <v>2.4390599999999998E-2</v>
      </c>
      <c r="J92" s="109">
        <v>3.2520800000000002E-2</v>
      </c>
      <c r="K92" s="109">
        <v>4.0651E-2</v>
      </c>
      <c r="L92" s="109">
        <v>6.3415560000000006E-4</v>
      </c>
      <c r="M92" s="109">
        <v>7.4154837190299999E-2</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09" t="s">
        <v>385</v>
      </c>
      <c r="AG92" s="109" t="s">
        <v>385</v>
      </c>
      <c r="AH92" s="109" t="s">
        <v>385</v>
      </c>
      <c r="AI92" s="109" t="s">
        <v>385</v>
      </c>
      <c r="AJ92" s="109" t="s">
        <v>385</v>
      </c>
      <c r="AK92" s="109" t="s">
        <v>401</v>
      </c>
      <c r="AL92" s="111" t="s">
        <v>433</v>
      </c>
    </row>
    <row r="93" spans="1:38" ht="26.25" customHeight="1" thickBot="1" x14ac:dyDescent="0.25">
      <c r="A93" s="52" t="s">
        <v>53</v>
      </c>
      <c r="B93" s="56" t="s">
        <v>206</v>
      </c>
      <c r="C93" s="53" t="s">
        <v>375</v>
      </c>
      <c r="D93" s="59"/>
      <c r="E93" s="109" t="s">
        <v>385</v>
      </c>
      <c r="F93" s="109">
        <v>5.4754713500000003</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09" t="s">
        <v>385</v>
      </c>
      <c r="AG93" s="109" t="s">
        <v>385</v>
      </c>
      <c r="AH93" s="109" t="s">
        <v>385</v>
      </c>
      <c r="AI93" s="109" t="s">
        <v>385</v>
      </c>
      <c r="AJ93" s="109" t="s">
        <v>385</v>
      </c>
      <c r="AK93" s="109">
        <v>1310.6186</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09" t="s">
        <v>385</v>
      </c>
      <c r="AG94" s="109" t="s">
        <v>385</v>
      </c>
      <c r="AH94" s="109" t="s">
        <v>385</v>
      </c>
      <c r="AI94" s="109" t="s">
        <v>385</v>
      </c>
      <c r="AJ94" s="109" t="s">
        <v>385</v>
      </c>
      <c r="AK94" s="109"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0.39533986688227218</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09" t="s">
        <v>385</v>
      </c>
      <c r="AG95" s="109" t="s">
        <v>385</v>
      </c>
      <c r="AH95" s="109" t="s">
        <v>385</v>
      </c>
      <c r="AI95" s="109" t="s">
        <v>385</v>
      </c>
      <c r="AJ95" s="109" t="s">
        <v>385</v>
      </c>
      <c r="AK95" s="109">
        <v>395.33986688227219</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09" t="s">
        <v>385</v>
      </c>
      <c r="AG96" s="109" t="s">
        <v>385</v>
      </c>
      <c r="AH96" s="109" t="s">
        <v>385</v>
      </c>
      <c r="AI96" s="109" t="s">
        <v>385</v>
      </c>
      <c r="AJ96" s="109" t="s">
        <v>385</v>
      </c>
      <c r="AK96" s="109"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9.5846269999999997E-2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09" t="s">
        <v>385</v>
      </c>
      <c r="AG97" s="109" t="s">
        <v>385</v>
      </c>
      <c r="AH97" s="109" t="s">
        <v>385</v>
      </c>
      <c r="AI97" s="109" t="s">
        <v>385</v>
      </c>
      <c r="AJ97" s="109" t="s">
        <v>385</v>
      </c>
      <c r="AK97" s="109">
        <v>9584.6270000000004</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09" t="s">
        <v>389</v>
      </c>
      <c r="AG98" s="109" t="s">
        <v>389</v>
      </c>
      <c r="AH98" s="109" t="s">
        <v>389</v>
      </c>
      <c r="AI98" s="109" t="s">
        <v>389</v>
      </c>
      <c r="AJ98" s="109" t="s">
        <v>389</v>
      </c>
      <c r="AK98" s="109" t="s">
        <v>389</v>
      </c>
      <c r="AL98" s="111" t="s">
        <v>385</v>
      </c>
    </row>
    <row r="99" spans="1:38" ht="26.25" customHeight="1" thickBot="1" x14ac:dyDescent="0.25">
      <c r="A99" s="52" t="s">
        <v>216</v>
      </c>
      <c r="B99" s="52" t="s">
        <v>217</v>
      </c>
      <c r="C99" s="53" t="s">
        <v>377</v>
      </c>
      <c r="D99" s="66"/>
      <c r="E99" s="109">
        <v>0.15097195451657089</v>
      </c>
      <c r="F99" s="109">
        <v>7.6883321380026786</v>
      </c>
      <c r="G99" s="109" t="s">
        <v>385</v>
      </c>
      <c r="H99" s="109">
        <v>6.8377110497852529</v>
      </c>
      <c r="I99" s="109">
        <v>0.10462896789282708</v>
      </c>
      <c r="J99" s="109">
        <v>0.16077134090849041</v>
      </c>
      <c r="K99" s="109">
        <v>0.35216579437097895</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09" t="s">
        <v>385</v>
      </c>
      <c r="AG99" s="109" t="s">
        <v>385</v>
      </c>
      <c r="AH99" s="109" t="s">
        <v>385</v>
      </c>
      <c r="AI99" s="109" t="s">
        <v>385</v>
      </c>
      <c r="AJ99" s="109" t="s">
        <v>385</v>
      </c>
      <c r="AK99" s="109">
        <v>265.469875</v>
      </c>
      <c r="AL99" s="111" t="s">
        <v>436</v>
      </c>
    </row>
    <row r="100" spans="1:38" ht="26.25" customHeight="1" thickBot="1" x14ac:dyDescent="0.25">
      <c r="A100" s="52" t="s">
        <v>216</v>
      </c>
      <c r="B100" s="52" t="s">
        <v>218</v>
      </c>
      <c r="C100" s="53" t="s">
        <v>378</v>
      </c>
      <c r="D100" s="66"/>
      <c r="E100" s="109">
        <v>0.12772764837322026</v>
      </c>
      <c r="F100" s="109">
        <v>7.6606839546209162</v>
      </c>
      <c r="G100" s="109" t="s">
        <v>385</v>
      </c>
      <c r="H100" s="109">
        <v>6.6666584625613758</v>
      </c>
      <c r="I100" s="109">
        <v>7.4033788398347428E-2</v>
      </c>
      <c r="J100" s="109">
        <v>0.11333508977337473</v>
      </c>
      <c r="K100" s="109">
        <v>0.24545835963173762</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09" t="s">
        <v>385</v>
      </c>
      <c r="AG100" s="109" t="s">
        <v>385</v>
      </c>
      <c r="AH100" s="109" t="s">
        <v>385</v>
      </c>
      <c r="AI100" s="109" t="s">
        <v>385</v>
      </c>
      <c r="AJ100" s="109" t="s">
        <v>385</v>
      </c>
      <c r="AK100" s="109">
        <v>608.73012499999993</v>
      </c>
      <c r="AL100" s="111" t="s">
        <v>436</v>
      </c>
    </row>
    <row r="101" spans="1:38" ht="26.25" customHeight="1" thickBot="1" x14ac:dyDescent="0.25">
      <c r="A101" s="52" t="s">
        <v>216</v>
      </c>
      <c r="B101" s="52" t="s">
        <v>219</v>
      </c>
      <c r="C101" s="53" t="s">
        <v>220</v>
      </c>
      <c r="D101" s="66"/>
      <c r="E101" s="109">
        <v>1.08708E-2</v>
      </c>
      <c r="F101" s="109">
        <v>0.1926836890410959</v>
      </c>
      <c r="G101" s="109" t="s">
        <v>385</v>
      </c>
      <c r="H101" s="109">
        <v>1.474840200093571</v>
      </c>
      <c r="I101" s="109">
        <v>1.1031799633221106E-2</v>
      </c>
      <c r="J101" s="109">
        <v>3.3095398899663314E-2</v>
      </c>
      <c r="K101" s="109">
        <v>7.7222597432547752E-2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09" t="s">
        <v>385</v>
      </c>
      <c r="AG101" s="109" t="s">
        <v>385</v>
      </c>
      <c r="AH101" s="109" t="s">
        <v>385</v>
      </c>
      <c r="AI101" s="109" t="s">
        <v>385</v>
      </c>
      <c r="AJ101" s="109" t="s">
        <v>385</v>
      </c>
      <c r="AK101" s="109">
        <v>905.9</v>
      </c>
      <c r="AL101" s="111" t="s">
        <v>436</v>
      </c>
    </row>
    <row r="102" spans="1:38" ht="26.25" customHeight="1" thickBot="1" x14ac:dyDescent="0.25">
      <c r="A102" s="52" t="s">
        <v>216</v>
      </c>
      <c r="B102" s="52" t="s">
        <v>221</v>
      </c>
      <c r="C102" s="53" t="s">
        <v>356</v>
      </c>
      <c r="D102" s="66"/>
      <c r="E102" s="109">
        <v>2.8075704102783934E-2</v>
      </c>
      <c r="F102" s="109">
        <v>1.3872490943548388</v>
      </c>
      <c r="G102" s="109" t="s">
        <v>385</v>
      </c>
      <c r="H102" s="109">
        <v>6.6681866252466833</v>
      </c>
      <c r="I102" s="109">
        <v>1.4545903225806451E-2</v>
      </c>
      <c r="J102" s="109">
        <v>0.33111807258064518</v>
      </c>
      <c r="K102" s="109">
        <v>2.3473688790322575</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09" t="s">
        <v>385</v>
      </c>
      <c r="AG102" s="109" t="s">
        <v>385</v>
      </c>
      <c r="AH102" s="109" t="s">
        <v>385</v>
      </c>
      <c r="AI102" s="109" t="s">
        <v>385</v>
      </c>
      <c r="AJ102" s="109" t="s">
        <v>385</v>
      </c>
      <c r="AK102" s="109">
        <v>2564.9499999999998</v>
      </c>
      <c r="AL102" s="111" t="s">
        <v>436</v>
      </c>
    </row>
    <row r="103" spans="1:38" ht="26.25" customHeight="1" thickBot="1" x14ac:dyDescent="0.25">
      <c r="A103" s="52" t="s">
        <v>216</v>
      </c>
      <c r="B103" s="52" t="s">
        <v>222</v>
      </c>
      <c r="C103" s="53" t="s">
        <v>223</v>
      </c>
      <c r="D103" s="66"/>
      <c r="E103" s="109">
        <v>7.0757500000000011E-4</v>
      </c>
      <c r="F103" s="109">
        <v>5.3169724315068501E-2</v>
      </c>
      <c r="G103" s="109" t="s">
        <v>385</v>
      </c>
      <c r="H103" s="109">
        <v>3.6657499999999996E-2</v>
      </c>
      <c r="I103" s="109">
        <v>2.2506000000000002E-3</v>
      </c>
      <c r="J103" s="109">
        <v>3.4270500000000005E-3</v>
      </c>
      <c r="K103" s="109">
        <v>7.4167500000000006E-3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09" t="s">
        <v>385</v>
      </c>
      <c r="AG103" s="109" t="s">
        <v>385</v>
      </c>
      <c r="AH103" s="109" t="s">
        <v>385</v>
      </c>
      <c r="AI103" s="109" t="s">
        <v>385</v>
      </c>
      <c r="AJ103" s="109" t="s">
        <v>385</v>
      </c>
      <c r="AK103" s="109">
        <v>8.5250000000000004</v>
      </c>
      <c r="AL103" s="111" t="s">
        <v>436</v>
      </c>
    </row>
    <row r="104" spans="1:38" ht="26.25" customHeight="1" thickBot="1" x14ac:dyDescent="0.25">
      <c r="A104" s="52" t="s">
        <v>216</v>
      </c>
      <c r="B104" s="52" t="s">
        <v>224</v>
      </c>
      <c r="C104" s="53" t="s">
        <v>225</v>
      </c>
      <c r="D104" s="66"/>
      <c r="E104" s="109">
        <v>4.617E-4</v>
      </c>
      <c r="F104" s="109">
        <v>2.2106786301369866E-2</v>
      </c>
      <c r="G104" s="109" t="s">
        <v>385</v>
      </c>
      <c r="H104" s="109">
        <v>1.5389999999999999E-2</v>
      </c>
      <c r="I104" s="109">
        <v>4.7274446774216833E-4</v>
      </c>
      <c r="J104" s="109">
        <v>1.418233403226505E-3</v>
      </c>
      <c r="K104" s="109">
        <v>3.309211274195179E-3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09" t="s">
        <v>385</v>
      </c>
      <c r="AG104" s="109" t="s">
        <v>385</v>
      </c>
      <c r="AH104" s="109" t="s">
        <v>385</v>
      </c>
      <c r="AI104" s="109" t="s">
        <v>385</v>
      </c>
      <c r="AJ104" s="109" t="s">
        <v>385</v>
      </c>
      <c r="AK104" s="109">
        <v>38.475000000000001</v>
      </c>
      <c r="AL104" s="111" t="s">
        <v>436</v>
      </c>
    </row>
    <row r="105" spans="1:38" ht="26.25" customHeight="1" thickBot="1" x14ac:dyDescent="0.25">
      <c r="A105" s="52" t="s">
        <v>216</v>
      </c>
      <c r="B105" s="52" t="s">
        <v>226</v>
      </c>
      <c r="C105" s="53" t="s">
        <v>227</v>
      </c>
      <c r="D105" s="66"/>
      <c r="E105" s="109">
        <v>1.1671875E-3</v>
      </c>
      <c r="F105" s="109">
        <v>0.26461515667808222</v>
      </c>
      <c r="G105" s="109" t="s">
        <v>385</v>
      </c>
      <c r="H105" s="109">
        <v>0.32681250000000001</v>
      </c>
      <c r="I105" s="109">
        <v>3.9387650000000003E-3</v>
      </c>
      <c r="J105" s="109">
        <v>6.1894878571428572E-3</v>
      </c>
      <c r="K105" s="109">
        <v>1.3504337142857141E-2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09" t="s">
        <v>385</v>
      </c>
      <c r="AG105" s="109" t="s">
        <v>385</v>
      </c>
      <c r="AH105" s="109" t="s">
        <v>385</v>
      </c>
      <c r="AI105" s="109" t="s">
        <v>385</v>
      </c>
      <c r="AJ105" s="109" t="s">
        <v>385</v>
      </c>
      <c r="AK105" s="109">
        <v>46.6875</v>
      </c>
      <c r="AL105" s="111" t="s">
        <v>436</v>
      </c>
    </row>
    <row r="106" spans="1:38" ht="26.25" customHeight="1" thickBot="1" x14ac:dyDescent="0.25">
      <c r="A106" s="52" t="s">
        <v>216</v>
      </c>
      <c r="B106" s="52" t="s">
        <v>228</v>
      </c>
      <c r="C106" s="53" t="s">
        <v>229</v>
      </c>
      <c r="D106" s="66"/>
      <c r="E106" s="109">
        <v>3.0174999999999998E-5</v>
      </c>
      <c r="F106" s="109">
        <v>8.4180215753424641E-3</v>
      </c>
      <c r="G106" s="109" t="s">
        <v>385</v>
      </c>
      <c r="H106" s="109">
        <v>8.4698249999999985E-3</v>
      </c>
      <c r="I106" s="109">
        <v>2.4225000000000001E-4</v>
      </c>
      <c r="J106" s="109">
        <v>3.8759999999999999E-4</v>
      </c>
      <c r="K106" s="109">
        <v>8.2364999999999999E-4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09" t="s">
        <v>385</v>
      </c>
      <c r="AG106" s="109" t="s">
        <v>385</v>
      </c>
      <c r="AH106" s="109" t="s">
        <v>385</v>
      </c>
      <c r="AI106" s="109" t="s">
        <v>385</v>
      </c>
      <c r="AJ106" s="109" t="s">
        <v>385</v>
      </c>
      <c r="AK106" s="109">
        <v>4.0374999999999996</v>
      </c>
      <c r="AL106" s="111" t="s">
        <v>436</v>
      </c>
    </row>
    <row r="107" spans="1:38" ht="26.25" customHeight="1" thickBot="1" x14ac:dyDescent="0.25">
      <c r="A107" s="52" t="s">
        <v>216</v>
      </c>
      <c r="B107" s="52" t="s">
        <v>230</v>
      </c>
      <c r="C107" s="53" t="s">
        <v>349</v>
      </c>
      <c r="D107" s="66"/>
      <c r="E107" s="109">
        <v>0.1124522</v>
      </c>
      <c r="F107" s="109">
        <v>1.3253295</v>
      </c>
      <c r="G107" s="109" t="s">
        <v>385</v>
      </c>
      <c r="H107" s="109">
        <v>1.1564383034797143</v>
      </c>
      <c r="I107" s="109">
        <v>2.4096900000000001E-2</v>
      </c>
      <c r="J107" s="109">
        <v>0.32129200000000002</v>
      </c>
      <c r="K107" s="109">
        <v>1.5261370000000001</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09" t="s">
        <v>385</v>
      </c>
      <c r="AG107" s="109" t="s">
        <v>385</v>
      </c>
      <c r="AH107" s="109" t="s">
        <v>385</v>
      </c>
      <c r="AI107" s="109" t="s">
        <v>385</v>
      </c>
      <c r="AJ107" s="109" t="s">
        <v>385</v>
      </c>
      <c r="AK107" s="109">
        <v>8032.3</v>
      </c>
      <c r="AL107" s="111" t="s">
        <v>436</v>
      </c>
    </row>
    <row r="108" spans="1:38" ht="26.25" customHeight="1" thickBot="1" x14ac:dyDescent="0.25">
      <c r="A108" s="52" t="s">
        <v>216</v>
      </c>
      <c r="B108" s="52" t="s">
        <v>231</v>
      </c>
      <c r="C108" s="53" t="s">
        <v>350</v>
      </c>
      <c r="D108" s="66"/>
      <c r="E108" s="109">
        <v>0.59632132500000001</v>
      </c>
      <c r="F108" s="109">
        <v>2.3852853000000001</v>
      </c>
      <c r="G108" s="109" t="s">
        <v>385</v>
      </c>
      <c r="H108" s="109">
        <v>3.4638063794733034</v>
      </c>
      <c r="I108" s="109">
        <v>4.4171950000000001E-2</v>
      </c>
      <c r="J108" s="109">
        <v>0.44171950000000004</v>
      </c>
      <c r="K108" s="109">
        <v>0.88343900000000009</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09" t="s">
        <v>385</v>
      </c>
      <c r="AG108" s="109" t="s">
        <v>385</v>
      </c>
      <c r="AH108" s="109" t="s">
        <v>385</v>
      </c>
      <c r="AI108" s="109" t="s">
        <v>385</v>
      </c>
      <c r="AJ108" s="109" t="s">
        <v>385</v>
      </c>
      <c r="AK108" s="109">
        <v>22085.975000000002</v>
      </c>
      <c r="AL108" s="111" t="s">
        <v>436</v>
      </c>
    </row>
    <row r="109" spans="1:38" ht="26.25" customHeight="1" thickBot="1" x14ac:dyDescent="0.25">
      <c r="A109" s="52" t="s">
        <v>216</v>
      </c>
      <c r="B109" s="52" t="s">
        <v>232</v>
      </c>
      <c r="C109" s="53" t="s">
        <v>351</v>
      </c>
      <c r="D109" s="66"/>
      <c r="E109" s="109">
        <v>6.3751050000000004E-2</v>
      </c>
      <c r="F109" s="109">
        <v>1.1546023500000002</v>
      </c>
      <c r="G109" s="109" t="s">
        <v>385</v>
      </c>
      <c r="H109" s="109">
        <v>1.3222440000000002</v>
      </c>
      <c r="I109" s="109">
        <v>4.7223000000000008E-2</v>
      </c>
      <c r="J109" s="109">
        <v>0.25972649999999997</v>
      </c>
      <c r="K109" s="109">
        <v>0.25972649999999997</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09" t="s">
        <v>385</v>
      </c>
      <c r="AG109" s="109" t="s">
        <v>385</v>
      </c>
      <c r="AH109" s="109" t="s">
        <v>385</v>
      </c>
      <c r="AI109" s="109" t="s">
        <v>385</v>
      </c>
      <c r="AJ109" s="109" t="s">
        <v>385</v>
      </c>
      <c r="AK109" s="109">
        <v>2361.15</v>
      </c>
      <c r="AL109" s="111" t="s">
        <v>436</v>
      </c>
    </row>
    <row r="110" spans="1:38" ht="26.25" customHeight="1" thickBot="1" x14ac:dyDescent="0.25">
      <c r="A110" s="52" t="s">
        <v>216</v>
      </c>
      <c r="B110" s="52" t="s">
        <v>233</v>
      </c>
      <c r="C110" s="53" t="s">
        <v>352</v>
      </c>
      <c r="D110" s="66"/>
      <c r="E110" s="109">
        <v>7.6561375000000015E-2</v>
      </c>
      <c r="F110" s="109">
        <v>0.98622662813912521</v>
      </c>
      <c r="G110" s="109" t="s">
        <v>385</v>
      </c>
      <c r="H110" s="109">
        <v>1.8292695000000003</v>
      </c>
      <c r="I110" s="109">
        <v>0.10468637464585875</v>
      </c>
      <c r="J110" s="109">
        <v>0.77551059716686999</v>
      </c>
      <c r="K110" s="109">
        <v>0.77633109716686999</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09" t="s">
        <v>385</v>
      </c>
      <c r="AG110" s="109" t="s">
        <v>385</v>
      </c>
      <c r="AH110" s="109" t="s">
        <v>385</v>
      </c>
      <c r="AI110" s="109" t="s">
        <v>385</v>
      </c>
      <c r="AJ110" s="109" t="s">
        <v>385</v>
      </c>
      <c r="AK110" s="109">
        <v>4567.2000000000007</v>
      </c>
      <c r="AL110" s="111" t="s">
        <v>436</v>
      </c>
    </row>
    <row r="111" spans="1:38" ht="26.25" customHeight="1" thickBot="1" x14ac:dyDescent="0.25">
      <c r="A111" s="52" t="s">
        <v>216</v>
      </c>
      <c r="B111" s="52" t="s">
        <v>234</v>
      </c>
      <c r="C111" s="53" t="s">
        <v>346</v>
      </c>
      <c r="D111" s="66"/>
      <c r="E111" s="109">
        <v>1.07025E-3</v>
      </c>
      <c r="F111" s="109">
        <v>6.3144749999999999E-2</v>
      </c>
      <c r="G111" s="109" t="s">
        <v>385</v>
      </c>
      <c r="H111" s="109">
        <v>0.50301750000000001</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09" t="s">
        <v>385</v>
      </c>
      <c r="AG111" s="109" t="s">
        <v>385</v>
      </c>
      <c r="AH111" s="109" t="s">
        <v>385</v>
      </c>
      <c r="AI111" s="109" t="s">
        <v>385</v>
      </c>
      <c r="AJ111" s="109" t="s">
        <v>385</v>
      </c>
      <c r="AK111" s="109">
        <v>1070.25</v>
      </c>
      <c r="AL111" s="111" t="s">
        <v>436</v>
      </c>
    </row>
    <row r="112" spans="1:38" ht="26.25" customHeight="1" thickBot="1" x14ac:dyDescent="0.25">
      <c r="A112" s="52" t="s">
        <v>235</v>
      </c>
      <c r="B112" s="52" t="s">
        <v>236</v>
      </c>
      <c r="C112" s="53" t="s">
        <v>237</v>
      </c>
      <c r="D112" s="54"/>
      <c r="E112" s="109">
        <v>10.621176</v>
      </c>
      <c r="F112" s="109" t="s">
        <v>385</v>
      </c>
      <c r="G112" s="109" t="s">
        <v>385</v>
      </c>
      <c r="H112" s="109">
        <v>25.505614108823892</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09" t="s">
        <v>385</v>
      </c>
      <c r="AG112" s="109" t="s">
        <v>385</v>
      </c>
      <c r="AH112" s="109" t="s">
        <v>385</v>
      </c>
      <c r="AI112" s="109" t="s">
        <v>385</v>
      </c>
      <c r="AJ112" s="109" t="s">
        <v>385</v>
      </c>
      <c r="AK112" s="109">
        <v>265.52940000000001</v>
      </c>
      <c r="AL112" s="111" t="s">
        <v>437</v>
      </c>
    </row>
    <row r="113" spans="1:38" ht="26.25" customHeight="1" thickBot="1" x14ac:dyDescent="0.25">
      <c r="A113" s="52" t="s">
        <v>235</v>
      </c>
      <c r="B113" s="67" t="s">
        <v>238</v>
      </c>
      <c r="C113" s="68" t="s">
        <v>239</v>
      </c>
      <c r="D113" s="54"/>
      <c r="E113" s="109">
        <v>3.4890534868678653</v>
      </c>
      <c r="F113" s="109" t="s">
        <v>388</v>
      </c>
      <c r="G113" s="109" t="s">
        <v>385</v>
      </c>
      <c r="H113" s="109">
        <v>8.8839369487158404</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09" t="s">
        <v>385</v>
      </c>
      <c r="AG113" s="109" t="s">
        <v>385</v>
      </c>
      <c r="AH113" s="109" t="s">
        <v>385</v>
      </c>
      <c r="AI113" s="109" t="s">
        <v>385</v>
      </c>
      <c r="AJ113" s="109" t="s">
        <v>385</v>
      </c>
      <c r="AK113" s="109">
        <v>88597605.083938628</v>
      </c>
      <c r="AL113" s="111" t="s">
        <v>438</v>
      </c>
    </row>
    <row r="114" spans="1:38" ht="26.25" customHeight="1" thickBot="1" x14ac:dyDescent="0.25">
      <c r="A114" s="52" t="s">
        <v>235</v>
      </c>
      <c r="B114" s="67" t="s">
        <v>240</v>
      </c>
      <c r="C114" s="68" t="s">
        <v>357</v>
      </c>
      <c r="D114" s="54"/>
      <c r="E114" s="109">
        <v>5.5945680000000005E-2</v>
      </c>
      <c r="F114" s="109" t="s">
        <v>385</v>
      </c>
      <c r="G114" s="109" t="s">
        <v>385</v>
      </c>
      <c r="H114" s="109">
        <v>7.8812549179382047E-2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09" t="s">
        <v>385</v>
      </c>
      <c r="AG114" s="109" t="s">
        <v>385</v>
      </c>
      <c r="AH114" s="109" t="s">
        <v>385</v>
      </c>
      <c r="AI114" s="109" t="s">
        <v>385</v>
      </c>
      <c r="AJ114" s="109" t="s">
        <v>385</v>
      </c>
      <c r="AK114" s="109">
        <v>1398642.0000000002</v>
      </c>
      <c r="AL114" s="111" t="s">
        <v>438</v>
      </c>
    </row>
    <row r="115" spans="1:38" ht="26.25" customHeight="1" thickBot="1" x14ac:dyDescent="0.25">
      <c r="A115" s="52" t="s">
        <v>235</v>
      </c>
      <c r="B115" s="67" t="s">
        <v>241</v>
      </c>
      <c r="C115" s="68" t="s">
        <v>242</v>
      </c>
      <c r="D115" s="54"/>
      <c r="E115" s="109">
        <v>0.23311418769169159</v>
      </c>
      <c r="F115" s="109" t="s">
        <v>385</v>
      </c>
      <c r="G115" s="109" t="s">
        <v>385</v>
      </c>
      <c r="H115" s="109">
        <v>0.46622837538338313</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09" t="s">
        <v>385</v>
      </c>
      <c r="AG115" s="109" t="s">
        <v>385</v>
      </c>
      <c r="AH115" s="109" t="s">
        <v>385</v>
      </c>
      <c r="AI115" s="109" t="s">
        <v>385</v>
      </c>
      <c r="AJ115" s="109" t="s">
        <v>385</v>
      </c>
      <c r="AK115" s="109">
        <v>5715052.8436922897</v>
      </c>
      <c r="AL115" s="111" t="s">
        <v>438</v>
      </c>
    </row>
    <row r="116" spans="1:38" ht="26.25" customHeight="1" thickBot="1" x14ac:dyDescent="0.25">
      <c r="A116" s="52" t="s">
        <v>235</v>
      </c>
      <c r="B116" s="52" t="s">
        <v>243</v>
      </c>
      <c r="C116" s="58" t="s">
        <v>379</v>
      </c>
      <c r="D116" s="54"/>
      <c r="E116" s="109">
        <v>0.58864410809419132</v>
      </c>
      <c r="F116" s="109" t="s">
        <v>388</v>
      </c>
      <c r="G116" s="109" t="s">
        <v>385</v>
      </c>
      <c r="H116" s="109">
        <v>1.611982689616607</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09" t="s">
        <v>385</v>
      </c>
      <c r="AG116" s="109" t="s">
        <v>385</v>
      </c>
      <c r="AH116" s="109" t="s">
        <v>385</v>
      </c>
      <c r="AI116" s="109" t="s">
        <v>385</v>
      </c>
      <c r="AJ116" s="109" t="s">
        <v>385</v>
      </c>
      <c r="AK116" s="109">
        <v>14727171.124348238</v>
      </c>
      <c r="AL116" s="111" t="s">
        <v>438</v>
      </c>
    </row>
    <row r="117" spans="1:38" ht="26.25" customHeight="1" thickBot="1" x14ac:dyDescent="0.25">
      <c r="A117" s="52" t="s">
        <v>235</v>
      </c>
      <c r="B117" s="52" t="s">
        <v>244</v>
      </c>
      <c r="C117" s="58" t="s">
        <v>245</v>
      </c>
      <c r="D117" s="54"/>
      <c r="E117" s="109" t="s">
        <v>385</v>
      </c>
      <c r="F117" s="109" t="s">
        <v>385</v>
      </c>
      <c r="G117" s="109" t="s">
        <v>385</v>
      </c>
      <c r="H117" s="109">
        <v>2.538538275627129E-2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09" t="s">
        <v>385</v>
      </c>
      <c r="AG117" s="109" t="s">
        <v>385</v>
      </c>
      <c r="AH117" s="109" t="s">
        <v>385</v>
      </c>
      <c r="AI117" s="109" t="s">
        <v>385</v>
      </c>
      <c r="AJ117" s="109" t="s">
        <v>385</v>
      </c>
      <c r="AK117" s="109">
        <v>842455</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09" t="s">
        <v>385</v>
      </c>
      <c r="AG118" s="109" t="s">
        <v>385</v>
      </c>
      <c r="AH118" s="109" t="s">
        <v>385</v>
      </c>
      <c r="AI118" s="109" t="s">
        <v>385</v>
      </c>
      <c r="AJ118" s="109" t="s">
        <v>385</v>
      </c>
      <c r="AK118" s="109"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0.24417203999999998</v>
      </c>
      <c r="J119" s="109">
        <v>6.34847304</v>
      </c>
      <c r="K119" s="109">
        <v>6.34847304</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09" t="s">
        <v>385</v>
      </c>
      <c r="AG119" s="109" t="s">
        <v>385</v>
      </c>
      <c r="AH119" s="109" t="s">
        <v>385</v>
      </c>
      <c r="AI119" s="109" t="s">
        <v>385</v>
      </c>
      <c r="AJ119" s="109" t="s">
        <v>385</v>
      </c>
      <c r="AK119" s="109">
        <v>4069534</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09" t="s">
        <v>385</v>
      </c>
      <c r="AG120" s="109" t="s">
        <v>385</v>
      </c>
      <c r="AH120" s="109" t="s">
        <v>385</v>
      </c>
      <c r="AI120" s="109" t="s">
        <v>385</v>
      </c>
      <c r="AJ120" s="109" t="s">
        <v>385</v>
      </c>
      <c r="AK120" s="109" t="s">
        <v>385</v>
      </c>
      <c r="AL120" s="111" t="s">
        <v>385</v>
      </c>
    </row>
    <row r="121" spans="1:38" ht="26.25" customHeight="1" thickBot="1" x14ac:dyDescent="0.25">
      <c r="A121" s="52" t="s">
        <v>235</v>
      </c>
      <c r="B121" s="52" t="s">
        <v>251</v>
      </c>
      <c r="C121" s="58" t="s">
        <v>252</v>
      </c>
      <c r="D121" s="55"/>
      <c r="E121" s="109" t="s">
        <v>385</v>
      </c>
      <c r="F121" s="109">
        <v>2.6189062580303117</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09" t="s">
        <v>385</v>
      </c>
      <c r="AG121" s="109" t="s">
        <v>385</v>
      </c>
      <c r="AH121" s="109" t="s">
        <v>385</v>
      </c>
      <c r="AI121" s="109" t="s">
        <v>385</v>
      </c>
      <c r="AJ121" s="109" t="s">
        <v>385</v>
      </c>
      <c r="AK121" s="109">
        <v>4069534</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0.15217001250000001</v>
      </c>
      <c r="AD122" s="109" t="s">
        <v>385</v>
      </c>
      <c r="AE122" s="110"/>
      <c r="AF122" s="109" t="s">
        <v>385</v>
      </c>
      <c r="AG122" s="109" t="s">
        <v>385</v>
      </c>
      <c r="AH122" s="109" t="s">
        <v>385</v>
      </c>
      <c r="AI122" s="109" t="s">
        <v>385</v>
      </c>
      <c r="AJ122" s="109" t="s">
        <v>385</v>
      </c>
      <c r="AK122" s="109">
        <v>13191.97</v>
      </c>
      <c r="AL122" s="111" t="s">
        <v>48</v>
      </c>
    </row>
    <row r="123" spans="1:38" ht="26.25" customHeight="1" thickBot="1" x14ac:dyDescent="0.25">
      <c r="A123" s="52" t="s">
        <v>235</v>
      </c>
      <c r="B123" s="52" t="s">
        <v>256</v>
      </c>
      <c r="C123" s="53" t="s">
        <v>257</v>
      </c>
      <c r="D123" s="54"/>
      <c r="E123" s="109">
        <v>6.307840763588448E-3</v>
      </c>
      <c r="F123" s="109">
        <v>1.6558082004419682E-2</v>
      </c>
      <c r="G123" s="109">
        <v>7.88480095448556E-4</v>
      </c>
      <c r="H123" s="109">
        <v>6.307840763588448E-3</v>
      </c>
      <c r="I123" s="109">
        <v>1.4455468416556861E-2</v>
      </c>
      <c r="J123" s="109">
        <v>1.5243948512005417E-2</v>
      </c>
      <c r="K123" s="109">
        <v>1.5243948512005417E-2</v>
      </c>
      <c r="L123" s="109">
        <v>1.3141334924142603E-3</v>
      </c>
      <c r="M123" s="109">
        <v>0.15480492540639984</v>
      </c>
      <c r="N123" s="109">
        <v>1.8923522290765346E-4</v>
      </c>
      <c r="O123" s="109">
        <v>4.2052271757256338E-4</v>
      </c>
      <c r="P123" s="109">
        <v>8.6732810499341194E-5</v>
      </c>
      <c r="Q123" s="109">
        <v>2.3917229561939537E-4</v>
      </c>
      <c r="R123" s="109">
        <v>2.6282669848285209E-4</v>
      </c>
      <c r="S123" s="109">
        <v>2.3128749466490981E-4</v>
      </c>
      <c r="T123" s="109">
        <v>1.1827201431728342E-4</v>
      </c>
      <c r="U123" s="109">
        <v>1.26156815271769E-4</v>
      </c>
      <c r="V123" s="109">
        <v>2.4180056260422389E-3</v>
      </c>
      <c r="W123" s="109" t="s">
        <v>385</v>
      </c>
      <c r="X123" s="109">
        <v>1.8923522290765346E-4</v>
      </c>
      <c r="Y123" s="109">
        <v>3.1539203817942247E-4</v>
      </c>
      <c r="Z123" s="109">
        <v>2.3128749466490981E-4</v>
      </c>
      <c r="AA123" s="109">
        <v>1.4455468416556865E-4</v>
      </c>
      <c r="AB123" s="109">
        <v>8.8046943991755436E-4</v>
      </c>
      <c r="AC123" s="109" t="s">
        <v>385</v>
      </c>
      <c r="AD123" s="109" t="s">
        <v>385</v>
      </c>
      <c r="AE123" s="110"/>
      <c r="AF123" s="109" t="s">
        <v>385</v>
      </c>
      <c r="AG123" s="109" t="s">
        <v>385</v>
      </c>
      <c r="AH123" s="109" t="s">
        <v>385</v>
      </c>
      <c r="AI123" s="109" t="s">
        <v>385</v>
      </c>
      <c r="AJ123" s="109" t="s">
        <v>385</v>
      </c>
      <c r="AK123" s="109">
        <v>0.77550130559806685</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09" t="s">
        <v>385</v>
      </c>
      <c r="AG124" s="109" t="s">
        <v>385</v>
      </c>
      <c r="AH124" s="109" t="s">
        <v>385</v>
      </c>
      <c r="AI124" s="109" t="s">
        <v>385</v>
      </c>
      <c r="AJ124" s="109" t="s">
        <v>385</v>
      </c>
      <c r="AK124" s="109" t="s">
        <v>389</v>
      </c>
      <c r="AL124" s="111" t="s">
        <v>385</v>
      </c>
    </row>
    <row r="125" spans="1:38" ht="26.25" customHeight="1" thickBot="1" x14ac:dyDescent="0.25">
      <c r="A125" s="52" t="s">
        <v>260</v>
      </c>
      <c r="B125" s="52" t="s">
        <v>261</v>
      </c>
      <c r="C125" s="53" t="s">
        <v>262</v>
      </c>
      <c r="D125" s="54"/>
      <c r="E125" s="109" t="s">
        <v>385</v>
      </c>
      <c r="F125" s="109">
        <v>0.42192691393594983</v>
      </c>
      <c r="G125" s="109" t="s">
        <v>385</v>
      </c>
      <c r="H125" s="109" t="s">
        <v>390</v>
      </c>
      <c r="I125" s="109">
        <v>2.6084767500000005E-4</v>
      </c>
      <c r="J125" s="109">
        <v>1.731080025E-3</v>
      </c>
      <c r="K125" s="109">
        <v>3.6597719250000007E-3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09" t="s">
        <v>385</v>
      </c>
      <c r="AG125" s="109" t="s">
        <v>385</v>
      </c>
      <c r="AH125" s="109" t="s">
        <v>385</v>
      </c>
      <c r="AI125" s="109" t="s">
        <v>385</v>
      </c>
      <c r="AJ125" s="109" t="s">
        <v>385</v>
      </c>
      <c r="AK125" s="109">
        <v>3753.0950419999999</v>
      </c>
      <c r="AL125" s="111" t="s">
        <v>441</v>
      </c>
    </row>
    <row r="126" spans="1:38" ht="26.25" customHeight="1" thickBot="1" x14ac:dyDescent="0.25">
      <c r="A126" s="52" t="s">
        <v>260</v>
      </c>
      <c r="B126" s="52" t="s">
        <v>263</v>
      </c>
      <c r="C126" s="53" t="s">
        <v>264</v>
      </c>
      <c r="D126" s="54"/>
      <c r="E126" s="109" t="s">
        <v>390</v>
      </c>
      <c r="F126" s="109" t="s">
        <v>390</v>
      </c>
      <c r="G126" s="109" t="s">
        <v>390</v>
      </c>
      <c r="H126" s="109">
        <v>0.20328515999999999</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09" t="s">
        <v>385</v>
      </c>
      <c r="AG126" s="109" t="s">
        <v>385</v>
      </c>
      <c r="AH126" s="109" t="s">
        <v>385</v>
      </c>
      <c r="AI126" s="109" t="s">
        <v>385</v>
      </c>
      <c r="AJ126" s="109" t="s">
        <v>385</v>
      </c>
      <c r="AK126" s="109">
        <v>370.33199999999999</v>
      </c>
      <c r="AL126" s="111" t="s">
        <v>442</v>
      </c>
    </row>
    <row r="127" spans="1:38" ht="26.25" customHeight="1" thickBot="1" x14ac:dyDescent="0.25">
      <c r="A127" s="52" t="s">
        <v>260</v>
      </c>
      <c r="B127" s="52" t="s">
        <v>265</v>
      </c>
      <c r="C127" s="53" t="s">
        <v>266</v>
      </c>
      <c r="D127" s="54"/>
      <c r="E127" s="109" t="s">
        <v>390</v>
      </c>
      <c r="F127" s="109" t="s">
        <v>390</v>
      </c>
      <c r="G127" s="109" t="s">
        <v>390</v>
      </c>
      <c r="H127" s="109">
        <v>0.45730630896873126</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09" t="s">
        <v>385</v>
      </c>
      <c r="AG127" s="109" t="s">
        <v>385</v>
      </c>
      <c r="AH127" s="109" t="s">
        <v>385</v>
      </c>
      <c r="AI127" s="109" t="s">
        <v>385</v>
      </c>
      <c r="AJ127" s="109" t="s">
        <v>385</v>
      </c>
      <c r="AK127" s="109">
        <v>397.38653331210605</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09" t="s">
        <v>385</v>
      </c>
      <c r="AG128" s="109" t="s">
        <v>385</v>
      </c>
      <c r="AH128" s="109" t="s">
        <v>385</v>
      </c>
      <c r="AI128" s="109" t="s">
        <v>385</v>
      </c>
      <c r="AJ128" s="109" t="s">
        <v>385</v>
      </c>
      <c r="AK128" s="109" t="s">
        <v>389</v>
      </c>
      <c r="AL128" s="111" t="s">
        <v>444</v>
      </c>
    </row>
    <row r="129" spans="1:38" ht="26.25" customHeight="1" thickBot="1" x14ac:dyDescent="0.25">
      <c r="A129" s="52" t="s">
        <v>260</v>
      </c>
      <c r="B129" s="56" t="s">
        <v>270</v>
      </c>
      <c r="C129" s="64" t="s">
        <v>271</v>
      </c>
      <c r="D129" s="54"/>
      <c r="E129" s="109">
        <v>7.3302719999999587E-4</v>
      </c>
      <c r="F129" s="109">
        <v>6.2349439999999662E-3</v>
      </c>
      <c r="G129" s="109">
        <v>3.9600319999999779E-5</v>
      </c>
      <c r="H129" s="109" t="s">
        <v>390</v>
      </c>
      <c r="I129" s="109">
        <v>1.3480959999999926E-5</v>
      </c>
      <c r="J129" s="109">
        <v>2.3591679999999866E-5</v>
      </c>
      <c r="K129" s="109">
        <v>3.3702399999999815E-5</v>
      </c>
      <c r="L129" s="109">
        <v>4.7183359999999745E-7</v>
      </c>
      <c r="M129" s="109">
        <v>5.8979199999999674E-5</v>
      </c>
      <c r="N129" s="109">
        <v>1.0953279999999939E-3</v>
      </c>
      <c r="O129" s="109">
        <v>8.425599999999954E-5</v>
      </c>
      <c r="P129" s="109">
        <v>4.7183359999999739E-5</v>
      </c>
      <c r="Q129" s="109">
        <v>1.3480959999999926E-5</v>
      </c>
      <c r="R129" s="109" t="s">
        <v>390</v>
      </c>
      <c r="S129" s="109" t="s">
        <v>390</v>
      </c>
      <c r="T129" s="109">
        <v>1.1795839999999935E-4</v>
      </c>
      <c r="U129" s="109" t="s">
        <v>390</v>
      </c>
      <c r="V129" s="109" t="s">
        <v>390</v>
      </c>
      <c r="W129" s="109">
        <v>4.6340799999999746E-4</v>
      </c>
      <c r="X129" s="109">
        <v>1.6851199999999907E-5</v>
      </c>
      <c r="Y129" s="109" t="s">
        <v>388</v>
      </c>
      <c r="Z129" s="109" t="s">
        <v>388</v>
      </c>
      <c r="AA129" s="109" t="s">
        <v>388</v>
      </c>
      <c r="AB129" s="109">
        <v>1.6851199999999907E-5</v>
      </c>
      <c r="AC129" s="109">
        <v>8.4255999999990257E-5</v>
      </c>
      <c r="AD129" s="109" t="s">
        <v>385</v>
      </c>
      <c r="AE129" s="110"/>
      <c r="AF129" s="109" t="s">
        <v>385</v>
      </c>
      <c r="AG129" s="109" t="s">
        <v>385</v>
      </c>
      <c r="AH129" s="109" t="s">
        <v>385</v>
      </c>
      <c r="AI129" s="109" t="s">
        <v>385</v>
      </c>
      <c r="AJ129" s="109" t="s">
        <v>385</v>
      </c>
      <c r="AK129" s="109">
        <v>0.84255999999999531</v>
      </c>
      <c r="AL129" s="111" t="s">
        <v>445</v>
      </c>
    </row>
    <row r="130" spans="1:38" ht="26.25" customHeight="1" thickBot="1" x14ac:dyDescent="0.25">
      <c r="A130" s="52" t="s">
        <v>260</v>
      </c>
      <c r="B130" s="56" t="s">
        <v>272</v>
      </c>
      <c r="C130" s="70" t="s">
        <v>273</v>
      </c>
      <c r="D130" s="54"/>
      <c r="E130" s="109">
        <v>8.6037144900000008E-3</v>
      </c>
      <c r="F130" s="109">
        <v>7.3181019800000011E-2</v>
      </c>
      <c r="G130" s="109">
        <v>4.6479836900000009E-4</v>
      </c>
      <c r="H130" s="109" t="s">
        <v>390</v>
      </c>
      <c r="I130" s="109">
        <v>1.5822923200000001E-4</v>
      </c>
      <c r="J130" s="109">
        <v>2.7690115600000005E-4</v>
      </c>
      <c r="K130" s="109">
        <v>3.9557308000000009E-4</v>
      </c>
      <c r="L130" s="109">
        <v>5.5380231200000019E-6</v>
      </c>
      <c r="M130" s="109">
        <v>6.922528900000001E-4</v>
      </c>
      <c r="N130" s="109">
        <v>1.2856125100000001E-2</v>
      </c>
      <c r="O130" s="109">
        <v>9.8893270000000011E-4</v>
      </c>
      <c r="P130" s="109">
        <v>5.538023120000001E-4</v>
      </c>
      <c r="Q130" s="109">
        <v>1.5822923200000001E-4</v>
      </c>
      <c r="R130" s="109" t="s">
        <v>390</v>
      </c>
      <c r="S130" s="109" t="s">
        <v>390</v>
      </c>
      <c r="T130" s="109">
        <v>1.3845057800000002E-3</v>
      </c>
      <c r="U130" s="109" t="s">
        <v>390</v>
      </c>
      <c r="V130" s="109" t="s">
        <v>390</v>
      </c>
      <c r="W130" s="109">
        <v>5.439129850000001E-3</v>
      </c>
      <c r="X130" s="109">
        <v>1.9778654000000004E-4</v>
      </c>
      <c r="Y130" s="109" t="s">
        <v>388</v>
      </c>
      <c r="Z130" s="109" t="s">
        <v>388</v>
      </c>
      <c r="AA130" s="109" t="s">
        <v>388</v>
      </c>
      <c r="AB130" s="109">
        <v>1.9778654000000004E-4</v>
      </c>
      <c r="AC130" s="109">
        <v>9.8893269999989126E-4</v>
      </c>
      <c r="AD130" s="109" t="s">
        <v>385</v>
      </c>
      <c r="AE130" s="110"/>
      <c r="AF130" s="109" t="s">
        <v>385</v>
      </c>
      <c r="AG130" s="109" t="s">
        <v>385</v>
      </c>
      <c r="AH130" s="109" t="s">
        <v>385</v>
      </c>
      <c r="AI130" s="109" t="s">
        <v>385</v>
      </c>
      <c r="AJ130" s="109" t="s">
        <v>385</v>
      </c>
      <c r="AK130" s="109">
        <v>9.8893270000000015</v>
      </c>
      <c r="AL130" s="111" t="s">
        <v>445</v>
      </c>
    </row>
    <row r="131" spans="1:38" ht="26.25" customHeight="1" thickBot="1" x14ac:dyDescent="0.25">
      <c r="A131" s="52" t="s">
        <v>260</v>
      </c>
      <c r="B131" s="56" t="s">
        <v>274</v>
      </c>
      <c r="C131" s="64" t="s">
        <v>275</v>
      </c>
      <c r="D131" s="54"/>
      <c r="E131" s="109">
        <v>1.1917100000000018E-4</v>
      </c>
      <c r="F131" s="109">
        <v>6.4169000000000097E-5</v>
      </c>
      <c r="G131" s="109">
        <v>3.0709450000000045E-5</v>
      </c>
      <c r="H131" s="109" t="s">
        <v>390</v>
      </c>
      <c r="I131" s="109" t="s">
        <v>390</v>
      </c>
      <c r="J131" s="109" t="s">
        <v>390</v>
      </c>
      <c r="K131" s="109">
        <v>4.1251500000000066E-6</v>
      </c>
      <c r="L131" s="109">
        <v>8.4336400000000136E-8</v>
      </c>
      <c r="M131" s="109">
        <v>6.4169000000000105E-6</v>
      </c>
      <c r="N131" s="109">
        <v>1.1917100000000018E-4</v>
      </c>
      <c r="O131" s="109">
        <v>9.167000000000014E-6</v>
      </c>
      <c r="P131" s="109">
        <v>5.1335200000000074E-6</v>
      </c>
      <c r="Q131" s="109">
        <v>2.7501000000000045E-7</v>
      </c>
      <c r="R131" s="109">
        <v>3.025110000000005E-6</v>
      </c>
      <c r="S131" s="109">
        <v>1.4933043000000024E-4</v>
      </c>
      <c r="T131" s="109">
        <v>3.025110000000005E-6</v>
      </c>
      <c r="U131" s="109" t="s">
        <v>390</v>
      </c>
      <c r="V131" s="109" t="s">
        <v>390</v>
      </c>
      <c r="W131" s="109">
        <v>2.016740000000003E-5</v>
      </c>
      <c r="X131" s="109">
        <v>3.6668000000000056E-9</v>
      </c>
      <c r="Y131" s="109" t="s">
        <v>388</v>
      </c>
      <c r="Z131" s="109" t="s">
        <v>388</v>
      </c>
      <c r="AA131" s="109" t="s">
        <v>388</v>
      </c>
      <c r="AB131" s="109">
        <v>3.6668000000000056E-9</v>
      </c>
      <c r="AC131" s="109">
        <v>9.1669999999990044E-6</v>
      </c>
      <c r="AD131" s="109">
        <v>1.8334000000000028E-3</v>
      </c>
      <c r="AE131" s="110"/>
      <c r="AF131" s="109" t="s">
        <v>385</v>
      </c>
      <c r="AG131" s="109" t="s">
        <v>385</v>
      </c>
      <c r="AH131" s="109" t="s">
        <v>385</v>
      </c>
      <c r="AI131" s="109" t="s">
        <v>385</v>
      </c>
      <c r="AJ131" s="109" t="s">
        <v>385</v>
      </c>
      <c r="AK131" s="109">
        <v>9.167000000000014E-2</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09" t="s">
        <v>385</v>
      </c>
      <c r="AG132" s="109" t="s">
        <v>385</v>
      </c>
      <c r="AH132" s="109" t="s">
        <v>385</v>
      </c>
      <c r="AI132" s="109" t="s">
        <v>385</v>
      </c>
      <c r="AJ132" s="109" t="s">
        <v>385</v>
      </c>
      <c r="AK132" s="109" t="s">
        <v>389</v>
      </c>
      <c r="AL132" s="111" t="s">
        <v>446</v>
      </c>
    </row>
    <row r="133" spans="1:38" ht="26.25" customHeight="1" thickBot="1" x14ac:dyDescent="0.25">
      <c r="A133" s="52" t="s">
        <v>260</v>
      </c>
      <c r="B133" s="56" t="s">
        <v>278</v>
      </c>
      <c r="C133" s="64" t="s">
        <v>279</v>
      </c>
      <c r="D133" s="54"/>
      <c r="E133" s="109">
        <v>6.8099624999999997E-2</v>
      </c>
      <c r="F133" s="109">
        <v>1.0730850000000001E-3</v>
      </c>
      <c r="G133" s="109">
        <v>9.3275850000000011E-3</v>
      </c>
      <c r="H133" s="109" t="s">
        <v>385</v>
      </c>
      <c r="I133" s="109">
        <v>2.8643115000000002E-3</v>
      </c>
      <c r="J133" s="109">
        <v>2.8643115000000002E-3</v>
      </c>
      <c r="K133" s="109">
        <v>3.1829352000000005E-3</v>
      </c>
      <c r="L133" s="109" t="s">
        <v>390</v>
      </c>
      <c r="M133" s="109">
        <v>1.15563E-2</v>
      </c>
      <c r="N133" s="109">
        <v>2.4788263500000003E-3</v>
      </c>
      <c r="O133" s="109">
        <v>4.1520135000000004E-4</v>
      </c>
      <c r="P133" s="109">
        <v>0.12299205000000001</v>
      </c>
      <c r="Q133" s="109">
        <v>1.1234374499999999E-3</v>
      </c>
      <c r="R133" s="109">
        <v>1.1193102000000002E-3</v>
      </c>
      <c r="S133" s="109">
        <v>1.02603435E-3</v>
      </c>
      <c r="T133" s="109">
        <v>1.4305048499999998E-3</v>
      </c>
      <c r="U133" s="109">
        <v>1.6327401000000002E-3</v>
      </c>
      <c r="V133" s="109">
        <v>1.32171054E-2</v>
      </c>
      <c r="W133" s="109">
        <v>2.228715E-3</v>
      </c>
      <c r="X133" s="109">
        <v>1.089594E-6</v>
      </c>
      <c r="Y133" s="109">
        <v>5.9514944999999994E-7</v>
      </c>
      <c r="Z133" s="109">
        <v>5.3158979999999997E-7</v>
      </c>
      <c r="AA133" s="109">
        <v>5.7698954999999994E-7</v>
      </c>
      <c r="AB133" s="109">
        <v>2.7933227999999997E-6</v>
      </c>
      <c r="AC133" s="109">
        <v>1.238175E-2</v>
      </c>
      <c r="AD133" s="109">
        <v>3.3843449999999997E-2</v>
      </c>
      <c r="AE133" s="110"/>
      <c r="AF133" s="109" t="s">
        <v>385</v>
      </c>
      <c r="AG133" s="109" t="s">
        <v>385</v>
      </c>
      <c r="AH133" s="109" t="s">
        <v>385</v>
      </c>
      <c r="AI133" s="109" t="s">
        <v>385</v>
      </c>
      <c r="AJ133" s="109" t="s">
        <v>385</v>
      </c>
      <c r="AK133" s="109">
        <v>128176</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09" t="s">
        <v>385</v>
      </c>
      <c r="AG134" s="109" t="s">
        <v>385</v>
      </c>
      <c r="AH134" s="109" t="s">
        <v>385</v>
      </c>
      <c r="AI134" s="109" t="s">
        <v>385</v>
      </c>
      <c r="AJ134" s="109" t="s">
        <v>385</v>
      </c>
      <c r="AK134" s="109" t="s">
        <v>389</v>
      </c>
      <c r="AL134" s="111" t="s">
        <v>385</v>
      </c>
    </row>
    <row r="135" spans="1:38" ht="26.25" customHeight="1" thickBot="1" x14ac:dyDescent="0.25">
      <c r="A135" s="52" t="s">
        <v>260</v>
      </c>
      <c r="B135" s="52" t="s">
        <v>282</v>
      </c>
      <c r="C135" s="53" t="s">
        <v>283</v>
      </c>
      <c r="D135" s="54"/>
      <c r="E135" s="109">
        <v>0.49010748139481197</v>
      </c>
      <c r="F135" s="109">
        <v>0.22311029238129715</v>
      </c>
      <c r="G135" s="109">
        <v>1.630981796140156E-2</v>
      </c>
      <c r="H135" s="109">
        <v>0.4960103039119354</v>
      </c>
      <c r="I135" s="109">
        <v>1.0776579865942852</v>
      </c>
      <c r="J135" s="109">
        <v>1.3089261468405198</v>
      </c>
      <c r="K135" s="109">
        <v>0.4749267550073068</v>
      </c>
      <c r="L135" s="109">
        <v>0.43849806821000298</v>
      </c>
      <c r="M135" s="109">
        <v>9.4729087629030069</v>
      </c>
      <c r="N135" s="109">
        <v>7.9642546174239354E-2</v>
      </c>
      <c r="O135" s="109">
        <v>1.8483318406654868E-2</v>
      </c>
      <c r="P135" s="109" t="s">
        <v>385</v>
      </c>
      <c r="Q135" s="109">
        <v>8.5285375803936594E-2</v>
      </c>
      <c r="R135" s="109">
        <v>1.0288719267057666E-3</v>
      </c>
      <c r="S135" s="109">
        <v>3.6253951207825742E-2</v>
      </c>
      <c r="T135" s="109" t="s">
        <v>385</v>
      </c>
      <c r="U135" s="109">
        <v>1.2901874566187303E-2</v>
      </c>
      <c r="V135" s="109">
        <v>3.0337301215207186</v>
      </c>
      <c r="W135" s="109">
        <v>1.7415575321897665</v>
      </c>
      <c r="X135" s="109">
        <v>0.43461111140634751</v>
      </c>
      <c r="Y135" s="109">
        <v>0.87076077996856716</v>
      </c>
      <c r="Z135" s="109">
        <v>0.96998444587584531</v>
      </c>
      <c r="AA135" s="109" t="s">
        <v>385</v>
      </c>
      <c r="AB135" s="109">
        <v>2.2753563372507601</v>
      </c>
      <c r="AC135" s="109" t="s">
        <v>385</v>
      </c>
      <c r="AD135" s="109" t="s">
        <v>385</v>
      </c>
      <c r="AE135" s="110"/>
      <c r="AF135" s="109" t="s">
        <v>385</v>
      </c>
      <c r="AG135" s="109" t="s">
        <v>385</v>
      </c>
      <c r="AH135" s="109" t="s">
        <v>385</v>
      </c>
      <c r="AI135" s="109" t="s">
        <v>385</v>
      </c>
      <c r="AJ135" s="109" t="s">
        <v>385</v>
      </c>
      <c r="AK135" s="109">
        <v>71268.560548399997</v>
      </c>
      <c r="AL135" s="111" t="s">
        <v>448</v>
      </c>
    </row>
    <row r="136" spans="1:38" ht="26.25" customHeight="1" thickBot="1" x14ac:dyDescent="0.25">
      <c r="A136" s="52" t="s">
        <v>260</v>
      </c>
      <c r="B136" s="52" t="s">
        <v>284</v>
      </c>
      <c r="C136" s="53" t="s">
        <v>285</v>
      </c>
      <c r="D136" s="54"/>
      <c r="E136" s="109" t="s">
        <v>385</v>
      </c>
      <c r="F136" s="109">
        <v>8.5812270000000003E-3</v>
      </c>
      <c r="G136" s="109" t="s">
        <v>385</v>
      </c>
      <c r="H136" s="109">
        <v>0.38368744000000005</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09" t="s">
        <v>385</v>
      </c>
      <c r="AG136" s="109" t="s">
        <v>385</v>
      </c>
      <c r="AH136" s="109" t="s">
        <v>385</v>
      </c>
      <c r="AI136" s="109" t="s">
        <v>385</v>
      </c>
      <c r="AJ136" s="109" t="s">
        <v>385</v>
      </c>
      <c r="AK136" s="109">
        <v>270.97444538136995</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09" t="s">
        <v>385</v>
      </c>
      <c r="AG137" s="109" t="s">
        <v>385</v>
      </c>
      <c r="AH137" s="109" t="s">
        <v>385</v>
      </c>
      <c r="AI137" s="109" t="s">
        <v>385</v>
      </c>
      <c r="AJ137" s="109" t="s">
        <v>385</v>
      </c>
      <c r="AK137" s="109"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09" t="s">
        <v>385</v>
      </c>
      <c r="AG138" s="109" t="s">
        <v>385</v>
      </c>
      <c r="AH138" s="109" t="s">
        <v>385</v>
      </c>
      <c r="AI138" s="109" t="s">
        <v>385</v>
      </c>
      <c r="AJ138" s="109" t="s">
        <v>385</v>
      </c>
      <c r="AK138" s="109"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0.85820939399999996</v>
      </c>
      <c r="J139" s="109">
        <v>0.85820939399999996</v>
      </c>
      <c r="K139" s="109">
        <v>0.93066994933333314</v>
      </c>
      <c r="L139" s="109" t="s">
        <v>390</v>
      </c>
      <c r="M139" s="109" t="s">
        <v>390</v>
      </c>
      <c r="N139" s="109">
        <v>2.5061439999999996E-3</v>
      </c>
      <c r="O139" s="109">
        <v>5.0607739999999997E-3</v>
      </c>
      <c r="P139" s="109">
        <v>5.0607739999999997E-3</v>
      </c>
      <c r="Q139" s="109">
        <v>8.0256440000000019E-3</v>
      </c>
      <c r="R139" s="109">
        <v>7.6638900000000013E-3</v>
      </c>
      <c r="S139" s="109">
        <v>1.7791628E-2</v>
      </c>
      <c r="T139" s="109" t="s">
        <v>390</v>
      </c>
      <c r="U139" s="109" t="s">
        <v>390</v>
      </c>
      <c r="V139" s="109" t="s">
        <v>390</v>
      </c>
      <c r="W139" s="109">
        <v>0</v>
      </c>
      <c r="X139" s="109" t="s">
        <v>390</v>
      </c>
      <c r="Y139" s="109" t="s">
        <v>390</v>
      </c>
      <c r="Z139" s="109" t="s">
        <v>390</v>
      </c>
      <c r="AA139" s="109" t="s">
        <v>390</v>
      </c>
      <c r="AB139" s="109" t="s">
        <v>385</v>
      </c>
      <c r="AC139" s="109" t="s">
        <v>390</v>
      </c>
      <c r="AD139" s="109" t="s">
        <v>390</v>
      </c>
      <c r="AE139" s="110"/>
      <c r="AF139" s="109" t="s">
        <v>385</v>
      </c>
      <c r="AG139" s="109" t="s">
        <v>385</v>
      </c>
      <c r="AH139" s="109" t="s">
        <v>385</v>
      </c>
      <c r="AI139" s="109" t="s">
        <v>385</v>
      </c>
      <c r="AJ139" s="109" t="s">
        <v>385</v>
      </c>
      <c r="AK139" s="109">
        <v>8081</v>
      </c>
      <c r="AL139" s="111" t="s">
        <v>450</v>
      </c>
    </row>
    <row r="140" spans="1:38" ht="26.25" customHeight="1" thickBot="1" x14ac:dyDescent="0.25">
      <c r="A140" s="52" t="s">
        <v>292</v>
      </c>
      <c r="B140" s="56" t="s">
        <v>293</v>
      </c>
      <c r="C140" s="53" t="s">
        <v>348</v>
      </c>
      <c r="D140" s="54"/>
      <c r="E140" s="109" t="s">
        <v>389</v>
      </c>
      <c r="F140" s="109" t="s">
        <v>389</v>
      </c>
      <c r="G140" s="109" t="s">
        <v>389</v>
      </c>
      <c r="H140" s="109">
        <v>1.9166399999999997</v>
      </c>
      <c r="I140" s="109" t="s">
        <v>389</v>
      </c>
      <c r="J140" s="109" t="s">
        <v>389</v>
      </c>
      <c r="K140" s="109" t="s">
        <v>389</v>
      </c>
      <c r="L140" s="109" t="s">
        <v>389</v>
      </c>
      <c r="M140" s="109" t="s">
        <v>389</v>
      </c>
      <c r="N140" s="109" t="s">
        <v>389</v>
      </c>
      <c r="O140" s="109">
        <v>0</v>
      </c>
      <c r="P140" s="109">
        <v>0</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09" t="s">
        <v>385</v>
      </c>
      <c r="AG140" s="109" t="s">
        <v>385</v>
      </c>
      <c r="AH140" s="109" t="s">
        <v>385</v>
      </c>
      <c r="AI140" s="109" t="s">
        <v>385</v>
      </c>
      <c r="AJ140" s="109" t="s">
        <v>385</v>
      </c>
      <c r="AK140" s="109" t="s">
        <v>385</v>
      </c>
      <c r="AL140" s="111" t="s">
        <v>385</v>
      </c>
    </row>
    <row r="141" spans="1:38" s="5" customFormat="1" ht="37.5" customHeight="1" thickBot="1" x14ac:dyDescent="0.25">
      <c r="A141" s="71"/>
      <c r="B141" s="72" t="s">
        <v>294</v>
      </c>
      <c r="C141" s="73" t="s">
        <v>358</v>
      </c>
      <c r="D141" s="71" t="s">
        <v>136</v>
      </c>
      <c r="E141" s="15">
        <f>SUM(E14:E140)</f>
        <v>90.899507447326428</v>
      </c>
      <c r="F141" s="15">
        <f t="shared" ref="F141:AD141" si="0">SUM(F14:F140)</f>
        <v>114.4640156962743</v>
      </c>
      <c r="G141" s="15">
        <f t="shared" si="0"/>
        <v>11.23967748690135</v>
      </c>
      <c r="H141" s="15">
        <f t="shared" si="0"/>
        <v>72.174989154401274</v>
      </c>
      <c r="I141" s="15">
        <f t="shared" si="0"/>
        <v>32.793432622997798</v>
      </c>
      <c r="J141" s="15">
        <f t="shared" si="0"/>
        <v>46.887055355783168</v>
      </c>
      <c r="K141" s="15">
        <f t="shared" si="0"/>
        <v>62.293952015430428</v>
      </c>
      <c r="L141" s="15">
        <f t="shared" si="0"/>
        <v>5.1570716115518316</v>
      </c>
      <c r="M141" s="15">
        <f t="shared" si="0"/>
        <v>298.75796383522624</v>
      </c>
      <c r="N141" s="15">
        <f t="shared" si="0"/>
        <v>12.731064410533467</v>
      </c>
      <c r="O141" s="15">
        <f t="shared" si="0"/>
        <v>1.1996768741673625</v>
      </c>
      <c r="P141" s="15">
        <f t="shared" si="0"/>
        <v>0.61078787067593943</v>
      </c>
      <c r="Q141" s="15">
        <f t="shared" si="0"/>
        <v>1.0984983993735389</v>
      </c>
      <c r="R141" s="15">
        <f>SUM(R14:R140)</f>
        <v>6.7841404302375468</v>
      </c>
      <c r="S141" s="15">
        <f t="shared" si="0"/>
        <v>59.84563261893495</v>
      </c>
      <c r="T141" s="15">
        <f t="shared" si="0"/>
        <v>1.917033939870874</v>
      </c>
      <c r="U141" s="15">
        <f t="shared" si="0"/>
        <v>1.7416973452461404</v>
      </c>
      <c r="V141" s="15">
        <f t="shared" si="0"/>
        <v>63.915244402501735</v>
      </c>
      <c r="W141" s="15">
        <f t="shared" si="0"/>
        <v>35.393273314210724</v>
      </c>
      <c r="X141" s="15">
        <f t="shared" si="0"/>
        <v>6.7320842786677364</v>
      </c>
      <c r="Y141" s="15">
        <f t="shared" si="0"/>
        <v>6.9447650274846016</v>
      </c>
      <c r="Z141" s="15">
        <f t="shared" si="0"/>
        <v>3.2718343292242986</v>
      </c>
      <c r="AA141" s="15">
        <f t="shared" si="0"/>
        <v>3.5597062098562344</v>
      </c>
      <c r="AB141" s="15">
        <f t="shared" si="0"/>
        <v>20.549069845232864</v>
      </c>
      <c r="AC141" s="15">
        <f t="shared" si="0"/>
        <v>1.2494909715646301</v>
      </c>
      <c r="AD141" s="15">
        <f t="shared" si="0"/>
        <v>4.8002188341483887</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90.899507447326428</v>
      </c>
      <c r="F152" s="10">
        <f t="shared" ref="F152:AD152" si="1">F141 + F151 + IF(AND(OR($B$4="AT",$B$4="BE",$B$4="CH",$B$4="GB",$B$4="IE",$B$4="LT",$B$4="LU",$B$4="NL"),SUM(F143:F149)&gt;0),SUM(F143:F149)-SUM(F27:F33),0)</f>
        <v>114.4640156962743</v>
      </c>
      <c r="G152" s="10">
        <f t="shared" si="1"/>
        <v>11.23967748690135</v>
      </c>
      <c r="H152" s="10">
        <f t="shared" si="1"/>
        <v>72.174989154401274</v>
      </c>
      <c r="I152" s="10">
        <f t="shared" si="1"/>
        <v>32.793432622997798</v>
      </c>
      <c r="J152" s="10">
        <f t="shared" si="1"/>
        <v>46.887055355783168</v>
      </c>
      <c r="K152" s="10">
        <f t="shared" si="1"/>
        <v>62.293952015430428</v>
      </c>
      <c r="L152" s="10">
        <f t="shared" si="1"/>
        <v>5.1570716115518316</v>
      </c>
      <c r="M152" s="10">
        <f t="shared" si="1"/>
        <v>298.75796383522624</v>
      </c>
      <c r="N152" s="10">
        <f t="shared" si="1"/>
        <v>12.731064410533467</v>
      </c>
      <c r="O152" s="10">
        <f t="shared" si="1"/>
        <v>1.1996768741673625</v>
      </c>
      <c r="P152" s="10">
        <f t="shared" si="1"/>
        <v>0.61078787067593943</v>
      </c>
      <c r="Q152" s="10">
        <f t="shared" si="1"/>
        <v>1.0984983993735389</v>
      </c>
      <c r="R152" s="10">
        <f t="shared" si="1"/>
        <v>6.7841404302375468</v>
      </c>
      <c r="S152" s="10">
        <f t="shared" si="1"/>
        <v>59.84563261893495</v>
      </c>
      <c r="T152" s="10">
        <f t="shared" si="1"/>
        <v>1.917033939870874</v>
      </c>
      <c r="U152" s="10">
        <f t="shared" si="1"/>
        <v>1.7416973452461404</v>
      </c>
      <c r="V152" s="10">
        <f t="shared" si="1"/>
        <v>63.915244402501735</v>
      </c>
      <c r="W152" s="10">
        <f t="shared" si="1"/>
        <v>35.393273314210724</v>
      </c>
      <c r="X152" s="10">
        <f t="shared" si="1"/>
        <v>6.7320842786677364</v>
      </c>
      <c r="Y152" s="10">
        <f t="shared" si="1"/>
        <v>6.9447650274846016</v>
      </c>
      <c r="Z152" s="10">
        <f t="shared" si="1"/>
        <v>3.2718343292242986</v>
      </c>
      <c r="AA152" s="10">
        <f t="shared" si="1"/>
        <v>3.5597062098562344</v>
      </c>
      <c r="AB152" s="10">
        <f t="shared" si="1"/>
        <v>20.549069845232864</v>
      </c>
      <c r="AC152" s="10">
        <f t="shared" si="1"/>
        <v>1.2494909715646301</v>
      </c>
      <c r="AD152" s="10">
        <f t="shared" si="1"/>
        <v>4.8002188341483887</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74.741405040180098</v>
      </c>
      <c r="F154" s="10">
        <f>F141 + F153 - IF(OR($B$6=2005,$B$6&gt;=2020),SUM(F99:F122),0) + IF(AND(OR($B$4="AT",$B$4="BE",$B$4="CH",$B$4="GB",$B$4="IE",$B$4="LT",$B$4="LU",$B$4="NL"),SUM(F143:F149)&gt;0),SUM(F143:F149)-SUM(F27:F33),0)</f>
        <v>88.653262345215467</v>
      </c>
      <c r="G154" s="10">
        <f>G141 + G153 + IF(AND(OR($B$4="AT",$B$4="BE",$B$4="CH",$B$4="GB",$B$4="IE",$B$4="LT",$B$4="LU",$B$4="NL"),SUM(G143:G149)&gt;0),SUM(G143:G149)-SUM(G27:G33),0)</f>
        <v>11.23967748690135</v>
      </c>
      <c r="H154" s="10">
        <f t="shared" ref="H154:AD154" si="2">H141 + H153 + IF(AND(OR($B$4="AT",$B$4="BE",$B$4="CH",$B$4="GB",$B$4="IE",$B$4="LT",$B$4="LU",$B$4="NL"),SUM(H143:H149)&gt;0),SUM(H143:H149)-SUM(H27:H33),0)</f>
        <v>72.174989154401274</v>
      </c>
      <c r="I154" s="10">
        <f t="shared" si="2"/>
        <v>32.793432622997798</v>
      </c>
      <c r="J154" s="10">
        <f t="shared" si="2"/>
        <v>46.887055355783168</v>
      </c>
      <c r="K154" s="10">
        <f t="shared" si="2"/>
        <v>62.293952015430428</v>
      </c>
      <c r="L154" s="10">
        <f t="shared" si="2"/>
        <v>5.1570716115518316</v>
      </c>
      <c r="M154" s="10">
        <f t="shared" si="2"/>
        <v>298.75796383522624</v>
      </c>
      <c r="N154" s="10">
        <f t="shared" si="2"/>
        <v>12.731064410533467</v>
      </c>
      <c r="O154" s="10">
        <f t="shared" si="2"/>
        <v>1.1996768741673625</v>
      </c>
      <c r="P154" s="10">
        <f t="shared" si="2"/>
        <v>0.61078787067593943</v>
      </c>
      <c r="Q154" s="10">
        <f t="shared" si="2"/>
        <v>1.0984983993735389</v>
      </c>
      <c r="R154" s="10">
        <f t="shared" si="2"/>
        <v>6.7841404302375468</v>
      </c>
      <c r="S154" s="10">
        <f t="shared" si="2"/>
        <v>59.84563261893495</v>
      </c>
      <c r="T154" s="10">
        <f t="shared" si="2"/>
        <v>1.917033939870874</v>
      </c>
      <c r="U154" s="10">
        <f t="shared" si="2"/>
        <v>1.7416973452461404</v>
      </c>
      <c r="V154" s="10">
        <f t="shared" si="2"/>
        <v>63.915244402501735</v>
      </c>
      <c r="W154" s="10">
        <f t="shared" si="2"/>
        <v>35.393273314210724</v>
      </c>
      <c r="X154" s="10">
        <f t="shared" si="2"/>
        <v>6.7320842786677364</v>
      </c>
      <c r="Y154" s="10">
        <f t="shared" si="2"/>
        <v>6.9447650274846016</v>
      </c>
      <c r="Z154" s="10">
        <f t="shared" si="2"/>
        <v>3.2718343292242986</v>
      </c>
      <c r="AA154" s="10">
        <f t="shared" si="2"/>
        <v>3.5597062098562344</v>
      </c>
      <c r="AB154" s="10">
        <f t="shared" si="2"/>
        <v>20.549069845232864</v>
      </c>
      <c r="AC154" s="10">
        <f t="shared" si="2"/>
        <v>1.2494909715646301</v>
      </c>
      <c r="AD154" s="10">
        <f t="shared" si="2"/>
        <v>4.8002188341483887</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3.7845890341109989</v>
      </c>
      <c r="F157" s="112">
        <v>6.1008179997299995E-2</v>
      </c>
      <c r="G157" s="112">
        <v>0.23861649266700005</v>
      </c>
      <c r="H157" s="112" t="s">
        <v>390</v>
      </c>
      <c r="I157" s="112">
        <v>5.3650221307000028E-2</v>
      </c>
      <c r="J157" s="112">
        <v>5.3650221307000028E-2</v>
      </c>
      <c r="K157" s="112">
        <v>5.3650221307000028E-2</v>
      </c>
      <c r="L157" s="112">
        <v>2.5752106227360013E-2</v>
      </c>
      <c r="M157" s="112">
        <v>0.79285422356900004</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12298</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1.5277918905E-2</v>
      </c>
      <c r="F158" s="112">
        <v>4.4861112105000001E-4</v>
      </c>
      <c r="G158" s="112">
        <v>9.8317039599999994E-4</v>
      </c>
      <c r="H158" s="112" t="s">
        <v>390</v>
      </c>
      <c r="I158" s="112">
        <v>3.1458600199999994E-4</v>
      </c>
      <c r="J158" s="112">
        <v>3.1458600199999994E-4</v>
      </c>
      <c r="K158" s="112">
        <v>3.1458600199999994E-4</v>
      </c>
      <c r="L158" s="112">
        <v>1.5100128095999998E-4</v>
      </c>
      <c r="M158" s="112">
        <v>1.6809288336999999E-2</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50.699824750059499</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A124" zoomScale="80" zoomScaleNormal="80" workbookViewId="0">
      <selection activeCell="AK135" sqref="AK135"/>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2" width="12.5703125" style="1" customWidth="1"/>
    <col min="33" max="33" width="10.5703125" style="1" customWidth="1"/>
    <col min="34" max="34" width="12.140625" style="1" customWidth="1"/>
    <col min="35" max="35" width="10.85546875" style="1" customWidth="1"/>
    <col min="36" max="36" width="10.7109375" style="1" customWidth="1"/>
    <col min="37" max="37" width="14.1406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2022</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2022</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8.172366448</v>
      </c>
      <c r="F14" s="109">
        <v>1.0714285471052354</v>
      </c>
      <c r="G14" s="109">
        <v>5.069311375999999</v>
      </c>
      <c r="H14" s="109">
        <v>1.8918768000000002E-2</v>
      </c>
      <c r="I14" s="109">
        <v>0.17956296410527572</v>
      </c>
      <c r="J14" s="109">
        <v>0.37425792957895992</v>
      </c>
      <c r="K14" s="109">
        <v>0.54178615568422306</v>
      </c>
      <c r="L14" s="109">
        <v>3.3867868412631574E-3</v>
      </c>
      <c r="M14" s="109">
        <v>7.6069719485555565</v>
      </c>
      <c r="N14" s="109">
        <v>1.0083924289305317</v>
      </c>
      <c r="O14" s="109">
        <v>0.11105247015038439</v>
      </c>
      <c r="P14" s="109">
        <v>0.14130375345765364</v>
      </c>
      <c r="Q14" s="109">
        <v>0.6972497189766611</v>
      </c>
      <c r="R14" s="109">
        <v>0.52443493468001756</v>
      </c>
      <c r="S14" s="109">
        <v>0.54366156001802524</v>
      </c>
      <c r="T14" s="109">
        <v>0.74747497403494711</v>
      </c>
      <c r="U14" s="109">
        <v>1.4524323546413076</v>
      </c>
      <c r="V14" s="109">
        <v>4.5719872714880543</v>
      </c>
      <c r="W14" s="109">
        <v>1.5026534975061474</v>
      </c>
      <c r="X14" s="109">
        <v>2.641108594760766E-2</v>
      </c>
      <c r="Y14" s="109">
        <v>2.2499463227153146E-3</v>
      </c>
      <c r="Z14" s="109">
        <v>1.2948084785324022E-3</v>
      </c>
      <c r="AA14" s="109">
        <v>9.6751762499784394E-4</v>
      </c>
      <c r="AB14" s="109">
        <v>3.0923358373853221E-2</v>
      </c>
      <c r="AC14" s="109">
        <v>0.34542783787861475</v>
      </c>
      <c r="AD14" s="109">
        <v>8.2474893939328331E-2</v>
      </c>
      <c r="AE14" s="33"/>
      <c r="AF14" s="109">
        <v>555.1</v>
      </c>
      <c r="AG14" s="109">
        <v>34852</v>
      </c>
      <c r="AH14" s="109">
        <v>85876</v>
      </c>
      <c r="AI14" s="109">
        <v>25431.1</v>
      </c>
      <c r="AJ14" s="109">
        <v>2148</v>
      </c>
      <c r="AK14" s="109" t="s">
        <v>385</v>
      </c>
      <c r="AL14" s="111" t="s">
        <v>385</v>
      </c>
    </row>
    <row r="15" spans="1:38" ht="26.25" customHeight="1" thickBot="1" x14ac:dyDescent="0.25">
      <c r="A15" s="52" t="s">
        <v>53</v>
      </c>
      <c r="B15" s="52" t="s">
        <v>54</v>
      </c>
      <c r="C15" s="53" t="s">
        <v>55</v>
      </c>
      <c r="D15" s="54"/>
      <c r="E15" s="109">
        <v>0.57328895901760002</v>
      </c>
      <c r="F15" s="109">
        <v>3.4248151000000004E-2</v>
      </c>
      <c r="G15" s="109">
        <v>0.17349130527150003</v>
      </c>
      <c r="H15" s="109" t="s">
        <v>390</v>
      </c>
      <c r="I15" s="109">
        <v>8.305409914468098E-4</v>
      </c>
      <c r="J15" s="109">
        <v>1.238773004191852E-3</v>
      </c>
      <c r="K15" s="109">
        <v>1.5906971531099916E-3</v>
      </c>
      <c r="L15" s="109">
        <v>1.1261572765380472E-4</v>
      </c>
      <c r="M15" s="109">
        <v>7.1050557224799971E-2</v>
      </c>
      <c r="N15" s="109">
        <v>1.0471444800000001E-3</v>
      </c>
      <c r="O15" s="109">
        <v>2.8541142806399999E-5</v>
      </c>
      <c r="P15" s="109">
        <v>2.8185356879999999E-3</v>
      </c>
      <c r="Q15" s="109">
        <v>7.5455904585600004E-5</v>
      </c>
      <c r="R15" s="109">
        <v>2.1557781983999998E-2</v>
      </c>
      <c r="S15" s="109">
        <v>3.84267648E-3</v>
      </c>
      <c r="T15" s="109">
        <v>3.6114461759999997E-3</v>
      </c>
      <c r="U15" s="109" t="s">
        <v>385</v>
      </c>
      <c r="V15" s="109" t="s">
        <v>385</v>
      </c>
      <c r="W15" s="109">
        <v>5.80907808E-4</v>
      </c>
      <c r="X15" s="109">
        <v>2.5614099999999999E-4</v>
      </c>
      <c r="Y15" s="109" t="s">
        <v>385</v>
      </c>
      <c r="Z15" s="109" t="s">
        <v>385</v>
      </c>
      <c r="AA15" s="109" t="s">
        <v>385</v>
      </c>
      <c r="AB15" s="109">
        <v>2.5614099999999999E-4</v>
      </c>
      <c r="AC15" s="109" t="s">
        <v>390</v>
      </c>
      <c r="AD15" s="109" t="s">
        <v>385</v>
      </c>
      <c r="AE15" s="110"/>
      <c r="AF15" s="109">
        <v>14634.009890966798</v>
      </c>
      <c r="AG15" s="109" t="s">
        <v>389</v>
      </c>
      <c r="AH15" s="109">
        <v>10133.730109033202</v>
      </c>
      <c r="AI15" s="109" t="s">
        <v>389</v>
      </c>
      <c r="AJ15" s="109" t="s">
        <v>389</v>
      </c>
      <c r="AK15" s="109" t="s">
        <v>385</v>
      </c>
      <c r="AL15" s="111" t="s">
        <v>385</v>
      </c>
    </row>
    <row r="16" spans="1:38" ht="26.25" customHeight="1" thickBot="1" x14ac:dyDescent="0.25">
      <c r="A16" s="52" t="s">
        <v>53</v>
      </c>
      <c r="B16" s="52" t="s">
        <v>56</v>
      </c>
      <c r="C16" s="53" t="s">
        <v>57</v>
      </c>
      <c r="D16" s="54"/>
      <c r="E16" s="109">
        <v>0.520433523196</v>
      </c>
      <c r="F16" s="109">
        <v>0.10633199999999998</v>
      </c>
      <c r="G16" s="109">
        <v>0.34230157044744181</v>
      </c>
      <c r="H16" s="109" t="s">
        <v>390</v>
      </c>
      <c r="I16" s="109">
        <v>4.6825529200428338E-2</v>
      </c>
      <c r="J16" s="109">
        <v>7.2721094038774178E-2</v>
      </c>
      <c r="K16" s="109">
        <v>7.4603039157840001E-2</v>
      </c>
      <c r="L16" s="109">
        <v>2.1411294816205604E-2</v>
      </c>
      <c r="M16" s="109">
        <v>0.96170679800000025</v>
      </c>
      <c r="N16" s="109">
        <v>1.6343210000000002E-3</v>
      </c>
      <c r="O16" s="109">
        <v>7.5553900000000009E-5</v>
      </c>
      <c r="P16" s="109">
        <v>1.6914600000000001E-3</v>
      </c>
      <c r="Q16" s="109">
        <v>1.4764800000000001E-3</v>
      </c>
      <c r="R16" s="109">
        <v>2.6591029999999999E-3</v>
      </c>
      <c r="S16" s="109">
        <v>1.2453605999999998E-3</v>
      </c>
      <c r="T16" s="109">
        <v>6.9505100000000002E-4</v>
      </c>
      <c r="U16" s="109">
        <v>1.4908580000000001E-3</v>
      </c>
      <c r="V16" s="109">
        <v>7.9848300000000001E-3</v>
      </c>
      <c r="W16" s="109">
        <v>0.53652600839999998</v>
      </c>
      <c r="X16" s="109">
        <v>5.9614113999999999E-3</v>
      </c>
      <c r="Y16" s="109">
        <v>7.2789999999999999E-5</v>
      </c>
      <c r="Z16" s="109">
        <v>2.1820199999999998E-5</v>
      </c>
      <c r="AA16" s="109">
        <v>1.4549000000000001E-5</v>
      </c>
      <c r="AB16" s="109">
        <v>6.0705705999999993E-3</v>
      </c>
      <c r="AC16" s="109" t="s">
        <v>389</v>
      </c>
      <c r="AD16" s="109">
        <v>7.800000000000001E-10</v>
      </c>
      <c r="AE16" s="110"/>
      <c r="AF16" s="109" t="s">
        <v>389</v>
      </c>
      <c r="AG16" s="109">
        <v>2149</v>
      </c>
      <c r="AH16" s="109">
        <v>0.56000000000000005</v>
      </c>
      <c r="AI16" s="109">
        <v>698</v>
      </c>
      <c r="AJ16" s="109" t="s">
        <v>389</v>
      </c>
      <c r="AK16" s="109" t="s">
        <v>385</v>
      </c>
      <c r="AL16" s="111" t="s">
        <v>385</v>
      </c>
    </row>
    <row r="17" spans="1:38" ht="26.25" customHeight="1" thickBot="1" x14ac:dyDescent="0.25">
      <c r="A17" s="52" t="s">
        <v>53</v>
      </c>
      <c r="B17" s="52" t="s">
        <v>58</v>
      </c>
      <c r="C17" s="53" t="s">
        <v>59</v>
      </c>
      <c r="D17" s="54"/>
      <c r="E17" s="109">
        <v>0.67831971199999996</v>
      </c>
      <c r="F17" s="109" t="s">
        <v>388</v>
      </c>
      <c r="G17" s="109">
        <v>0.91633397799999994</v>
      </c>
      <c r="H17" s="109" t="s">
        <v>388</v>
      </c>
      <c r="I17" s="109" t="s">
        <v>388</v>
      </c>
      <c r="J17" s="109" t="s">
        <v>388</v>
      </c>
      <c r="K17" s="109" t="s">
        <v>388</v>
      </c>
      <c r="L17" s="109" t="s">
        <v>388</v>
      </c>
      <c r="M17" s="109">
        <v>14.036613027000001</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09" t="s">
        <v>389</v>
      </c>
      <c r="AG17" s="109">
        <v>498</v>
      </c>
      <c r="AH17" s="109">
        <v>1392</v>
      </c>
      <c r="AI17" s="109">
        <v>17</v>
      </c>
      <c r="AJ17" s="109" t="s">
        <v>389</v>
      </c>
      <c r="AK17" s="109" t="s">
        <v>385</v>
      </c>
      <c r="AL17" s="111" t="s">
        <v>385</v>
      </c>
    </row>
    <row r="18" spans="1:38" ht="26.25" customHeight="1" thickBot="1" x14ac:dyDescent="0.25">
      <c r="A18" s="52" t="s">
        <v>53</v>
      </c>
      <c r="B18" s="52" t="s">
        <v>60</v>
      </c>
      <c r="C18" s="53" t="s">
        <v>61</v>
      </c>
      <c r="D18" s="54"/>
      <c r="E18" s="109">
        <v>0.23097138600000008</v>
      </c>
      <c r="F18" s="109" t="s">
        <v>388</v>
      </c>
      <c r="G18" s="109">
        <v>8.1276984999999982E-2</v>
      </c>
      <c r="H18" s="109" t="s">
        <v>388</v>
      </c>
      <c r="I18" s="109" t="s">
        <v>388</v>
      </c>
      <c r="J18" s="109" t="s">
        <v>388</v>
      </c>
      <c r="K18" s="109" t="s">
        <v>388</v>
      </c>
      <c r="L18" s="109" t="s">
        <v>388</v>
      </c>
      <c r="M18" s="109">
        <v>0.50382699099999995</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09" t="s">
        <v>389</v>
      </c>
      <c r="AG18" s="109" t="s">
        <v>389</v>
      </c>
      <c r="AH18" s="109">
        <v>2867</v>
      </c>
      <c r="AI18" s="109">
        <v>1</v>
      </c>
      <c r="AJ18" s="109" t="s">
        <v>389</v>
      </c>
      <c r="AK18" s="109" t="s">
        <v>385</v>
      </c>
      <c r="AL18" s="111" t="s">
        <v>385</v>
      </c>
    </row>
    <row r="19" spans="1:38" ht="26.25" customHeight="1" thickBot="1" x14ac:dyDescent="0.25">
      <c r="A19" s="52" t="s">
        <v>53</v>
      </c>
      <c r="B19" s="52" t="s">
        <v>62</v>
      </c>
      <c r="C19" s="53" t="s">
        <v>63</v>
      </c>
      <c r="D19" s="54"/>
      <c r="E19" s="109">
        <v>0.47209400000000001</v>
      </c>
      <c r="F19" s="109">
        <v>0.17825099999999999</v>
      </c>
      <c r="G19" s="109">
        <v>7.9543809999999982E-3</v>
      </c>
      <c r="H19" s="109">
        <v>1.2255439999999998E-2</v>
      </c>
      <c r="I19" s="109">
        <v>1.414486E-2</v>
      </c>
      <c r="J19" s="109">
        <v>1.4318860000000001E-2</v>
      </c>
      <c r="K19" s="109">
        <v>1.4724860000000001E-2</v>
      </c>
      <c r="L19" s="109">
        <v>2.7929944000000002E-3</v>
      </c>
      <c r="M19" s="109">
        <v>0.19722900000000002</v>
      </c>
      <c r="N19" s="109">
        <v>3.2006069999999998E-3</v>
      </c>
      <c r="O19" s="109">
        <v>1.5136132999999999E-3</v>
      </c>
      <c r="P19" s="109">
        <v>3.4329400000000002E-3</v>
      </c>
      <c r="Q19" s="109">
        <v>6.4574000000000001E-4</v>
      </c>
      <c r="R19" s="109">
        <v>2.749081E-3</v>
      </c>
      <c r="S19" s="109">
        <v>7.1221619999999996E-4</v>
      </c>
      <c r="T19" s="109">
        <v>3.1308099999999999E-4</v>
      </c>
      <c r="U19" s="109">
        <v>4.1974600000000003E-4</v>
      </c>
      <c r="V19" s="109">
        <v>6.3945009999999997E-2</v>
      </c>
      <c r="W19" s="109">
        <v>1.1599999999999999E-2</v>
      </c>
      <c r="X19" s="109">
        <v>1.16E-3</v>
      </c>
      <c r="Y19" s="109">
        <v>1.856E-3</v>
      </c>
      <c r="Z19" s="109">
        <v>5.8E-4</v>
      </c>
      <c r="AA19" s="109">
        <v>4.64E-4</v>
      </c>
      <c r="AB19" s="109">
        <v>4.0600000000000002E-3</v>
      </c>
      <c r="AC19" s="109">
        <v>5.8E-4</v>
      </c>
      <c r="AD19" s="109">
        <v>6.9600000000000003E-6</v>
      </c>
      <c r="AE19" s="110"/>
      <c r="AF19" s="109">
        <v>92</v>
      </c>
      <c r="AG19" s="109" t="s">
        <v>389</v>
      </c>
      <c r="AH19" s="109">
        <v>5748</v>
      </c>
      <c r="AI19" s="109">
        <v>513</v>
      </c>
      <c r="AJ19" s="109">
        <v>100</v>
      </c>
      <c r="AK19" s="109" t="s">
        <v>385</v>
      </c>
      <c r="AL19" s="111" t="s">
        <v>385</v>
      </c>
    </row>
    <row r="20" spans="1:38" ht="26.25" customHeight="1" thickBot="1" x14ac:dyDescent="0.25">
      <c r="A20" s="52" t="s">
        <v>53</v>
      </c>
      <c r="B20" s="52" t="s">
        <v>64</v>
      </c>
      <c r="C20" s="53" t="s">
        <v>65</v>
      </c>
      <c r="D20" s="54"/>
      <c r="E20" s="109">
        <v>0.79074859499999994</v>
      </c>
      <c r="F20" s="109">
        <v>0.11413885999999998</v>
      </c>
      <c r="G20" s="109">
        <v>0.5112726580000001</v>
      </c>
      <c r="H20" s="109">
        <v>4.3991999999999998E-3</v>
      </c>
      <c r="I20" s="109">
        <v>3.3772530967741939E-3</v>
      </c>
      <c r="J20" s="109">
        <v>3.5002858548387099E-3</v>
      </c>
      <c r="K20" s="109">
        <v>3.5959780000000001E-3</v>
      </c>
      <c r="L20" s="109">
        <v>1.7052355819354841E-4</v>
      </c>
      <c r="M20" s="109">
        <v>0.25403977300000002</v>
      </c>
      <c r="N20" s="109">
        <v>0.13014590700000001</v>
      </c>
      <c r="O20" s="109">
        <v>4.9416093299999998E-2</v>
      </c>
      <c r="P20" s="109">
        <v>7.8241400000000003E-3</v>
      </c>
      <c r="Q20" s="109">
        <v>7.3922400000000004E-3</v>
      </c>
      <c r="R20" s="109">
        <v>0.106125181</v>
      </c>
      <c r="S20" s="109">
        <v>5.0229836200000003E-2</v>
      </c>
      <c r="T20" s="109">
        <v>2.8332680999999998E-2</v>
      </c>
      <c r="U20" s="109">
        <v>4.8777460000000005E-3</v>
      </c>
      <c r="V20" s="109">
        <v>2.2013710099999999</v>
      </c>
      <c r="W20" s="109">
        <v>0.69403900000000007</v>
      </c>
      <c r="X20" s="109">
        <v>0.1100515</v>
      </c>
      <c r="Y20" s="109">
        <v>0.15366170000000001</v>
      </c>
      <c r="Z20" s="109">
        <v>5.65581E-2</v>
      </c>
      <c r="AA20" s="109">
        <v>4.4504500000000002E-2</v>
      </c>
      <c r="AB20" s="109">
        <v>0.36477579999999998</v>
      </c>
      <c r="AC20" s="109">
        <v>1.933006E-2</v>
      </c>
      <c r="AD20" s="109">
        <v>0.27442996000000003</v>
      </c>
      <c r="AE20" s="110"/>
      <c r="AF20" s="109">
        <v>46</v>
      </c>
      <c r="AG20" s="109">
        <v>1613</v>
      </c>
      <c r="AH20" s="109">
        <v>2161</v>
      </c>
      <c r="AI20" s="109">
        <v>2368</v>
      </c>
      <c r="AJ20" s="109">
        <v>1930</v>
      </c>
      <c r="AK20" s="109" t="s">
        <v>385</v>
      </c>
      <c r="AL20" s="111" t="s">
        <v>385</v>
      </c>
    </row>
    <row r="21" spans="1:38" ht="26.25" customHeight="1" thickBot="1" x14ac:dyDescent="0.25">
      <c r="A21" s="52" t="s">
        <v>53</v>
      </c>
      <c r="B21" s="52" t="s">
        <v>66</v>
      </c>
      <c r="C21" s="53" t="s">
        <v>67</v>
      </c>
      <c r="D21" s="54"/>
      <c r="E21" s="109">
        <v>1.392458</v>
      </c>
      <c r="F21" s="109">
        <v>1.3757362</v>
      </c>
      <c r="G21" s="109">
        <v>5.2677690000000006E-2</v>
      </c>
      <c r="H21" s="109">
        <v>0.38398842099999997</v>
      </c>
      <c r="I21" s="109">
        <v>0.2901067180645161</v>
      </c>
      <c r="J21" s="109">
        <v>0.29543682290322576</v>
      </c>
      <c r="K21" s="109">
        <v>0.30766746</v>
      </c>
      <c r="L21" s="109">
        <v>7.8170458916129018E-2</v>
      </c>
      <c r="M21" s="109">
        <v>0.91231300000000004</v>
      </c>
      <c r="N21" s="109">
        <v>9.7600576999999994E-2</v>
      </c>
      <c r="O21" s="109">
        <v>4.5110256299999998E-2</v>
      </c>
      <c r="P21" s="109">
        <v>1.000328E-2</v>
      </c>
      <c r="Q21" s="109">
        <v>2.2250500000000001E-3</v>
      </c>
      <c r="R21" s="109">
        <v>8.0275091000000007E-2</v>
      </c>
      <c r="S21" s="109">
        <v>2.1335218199999999E-2</v>
      </c>
      <c r="T21" s="109">
        <v>7.4955910000000002E-3</v>
      </c>
      <c r="U21" s="109">
        <v>2.626106E-3</v>
      </c>
      <c r="V21" s="109">
        <v>1.79047011</v>
      </c>
      <c r="W21" s="109">
        <v>0.35238699999999995</v>
      </c>
      <c r="X21" s="109">
        <v>3.5969500000000001E-2</v>
      </c>
      <c r="Y21" s="109">
        <v>5.71481E-2</v>
      </c>
      <c r="Z21" s="109">
        <v>1.8012299999999998E-2</v>
      </c>
      <c r="AA21" s="109">
        <v>1.4396500000000001E-2</v>
      </c>
      <c r="AB21" s="109">
        <v>0.12552639999999998</v>
      </c>
      <c r="AC21" s="109">
        <v>1.7342980000000001E-2</v>
      </c>
      <c r="AD21" s="109">
        <v>5.1379000000000008E-3</v>
      </c>
      <c r="AE21" s="110"/>
      <c r="AF21" s="109">
        <v>461</v>
      </c>
      <c r="AG21" s="109">
        <v>29</v>
      </c>
      <c r="AH21" s="109">
        <v>13749</v>
      </c>
      <c r="AI21" s="109">
        <v>3762</v>
      </c>
      <c r="AJ21" s="109" t="s">
        <v>389</v>
      </c>
      <c r="AK21" s="109" t="s">
        <v>385</v>
      </c>
      <c r="AL21" s="111" t="s">
        <v>385</v>
      </c>
    </row>
    <row r="22" spans="1:38" ht="26.25" customHeight="1" thickBot="1" x14ac:dyDescent="0.25">
      <c r="A22" s="52" t="s">
        <v>53</v>
      </c>
      <c r="B22" s="56" t="s">
        <v>68</v>
      </c>
      <c r="C22" s="53" t="s">
        <v>69</v>
      </c>
      <c r="D22" s="54"/>
      <c r="E22" s="109">
        <v>3.4492830223502402</v>
      </c>
      <c r="F22" s="109">
        <v>2.9246333189833617E-2</v>
      </c>
      <c r="G22" s="109">
        <v>0.67658400049850609</v>
      </c>
      <c r="H22" s="109">
        <v>5.5147802000000003E-2</v>
      </c>
      <c r="I22" s="109" t="s">
        <v>388</v>
      </c>
      <c r="J22" s="109" t="s">
        <v>388</v>
      </c>
      <c r="K22" s="109" t="s">
        <v>388</v>
      </c>
      <c r="L22" s="109" t="s">
        <v>388</v>
      </c>
      <c r="M22" s="109">
        <v>2.6908147060000012</v>
      </c>
      <c r="N22" s="109">
        <v>0.15923003625576079</v>
      </c>
      <c r="O22" s="109">
        <v>1.2998370306592719E-2</v>
      </c>
      <c r="P22" s="109">
        <v>9.7487777299445383E-2</v>
      </c>
      <c r="Q22" s="109">
        <v>4.3057101640588381E-2</v>
      </c>
      <c r="R22" s="109">
        <v>6.6616647821287678E-2</v>
      </c>
      <c r="S22" s="109">
        <v>0.10512431985456859</v>
      </c>
      <c r="T22" s="109">
        <v>7.9615018127880396E-2</v>
      </c>
      <c r="U22" s="109">
        <v>4.1107346094599477E-2</v>
      </c>
      <c r="V22" s="109">
        <v>0.6889136262494141</v>
      </c>
      <c r="W22" s="109">
        <v>6.6616647821287683E-3</v>
      </c>
      <c r="X22" s="109">
        <v>1.0561175874106581E-4</v>
      </c>
      <c r="Y22" s="109">
        <v>4.5494296073074508E-4</v>
      </c>
      <c r="Z22" s="109">
        <v>4.5494296073074508E-4</v>
      </c>
      <c r="AA22" s="109">
        <v>6.9866240397935863E-5</v>
      </c>
      <c r="AB22" s="109">
        <v>1.0853639206004919E-3</v>
      </c>
      <c r="AC22" s="109">
        <v>7.4740629262908123E-3</v>
      </c>
      <c r="AD22" s="109">
        <v>0.16735401769738126</v>
      </c>
      <c r="AE22" s="110"/>
      <c r="AF22" s="109">
        <v>1868</v>
      </c>
      <c r="AG22" s="109">
        <v>868</v>
      </c>
      <c r="AH22" s="109">
        <v>7587</v>
      </c>
      <c r="AI22" s="109">
        <v>2731</v>
      </c>
      <c r="AJ22" s="109">
        <v>3130</v>
      </c>
      <c r="AK22" s="109" t="s">
        <v>385</v>
      </c>
      <c r="AL22" s="111" t="s">
        <v>385</v>
      </c>
    </row>
    <row r="23" spans="1:38" ht="26.25" customHeight="1" thickBot="1" x14ac:dyDescent="0.25">
      <c r="A23" s="52" t="s">
        <v>70</v>
      </c>
      <c r="B23" s="56" t="s">
        <v>363</v>
      </c>
      <c r="C23" s="53" t="s">
        <v>359</v>
      </c>
      <c r="D23" s="95"/>
      <c r="E23" s="109">
        <v>2.316348274248111</v>
      </c>
      <c r="F23" s="109">
        <v>0.23847874271329816</v>
      </c>
      <c r="G23" s="109">
        <v>4.7800000000000004E-3</v>
      </c>
      <c r="H23" s="109">
        <v>1.9120000000000005E-3</v>
      </c>
      <c r="I23" s="109">
        <v>9.0982278320713775E-2</v>
      </c>
      <c r="J23" s="109">
        <v>9.0982278320713775E-2</v>
      </c>
      <c r="K23" s="109">
        <v>9.0982278320713775E-2</v>
      </c>
      <c r="L23" s="109">
        <v>6.6524059625293328E-2</v>
      </c>
      <c r="M23" s="109">
        <v>1.6428122410160881</v>
      </c>
      <c r="N23" s="109">
        <v>8.2215999999999997E-2</v>
      </c>
      <c r="O23" s="109">
        <v>2.3900000000000002E-3</v>
      </c>
      <c r="P23" s="109">
        <v>1.0277000000000001E-3</v>
      </c>
      <c r="Q23" s="109">
        <v>5.1384999999999998E-3</v>
      </c>
      <c r="R23" s="109">
        <v>1.1950000000000001E-2</v>
      </c>
      <c r="S23" s="109">
        <v>0.40629999999999999</v>
      </c>
      <c r="T23" s="109">
        <v>1.6729999999999998E-2</v>
      </c>
      <c r="U23" s="109">
        <v>2.3900000000000002E-3</v>
      </c>
      <c r="V23" s="109">
        <v>0.23899999999999999</v>
      </c>
      <c r="W23" s="109" t="s">
        <v>385</v>
      </c>
      <c r="X23" s="109">
        <v>7.1700000000000002E-3</v>
      </c>
      <c r="Y23" s="109">
        <v>1.1950000000000001E-2</v>
      </c>
      <c r="Z23" s="109" t="s">
        <v>385</v>
      </c>
      <c r="AA23" s="109" t="s">
        <v>385</v>
      </c>
      <c r="AB23" s="109">
        <v>1.9120000000000002E-2</v>
      </c>
      <c r="AC23" s="109" t="s">
        <v>385</v>
      </c>
      <c r="AD23" s="109" t="s">
        <v>385</v>
      </c>
      <c r="AE23" s="110"/>
      <c r="AF23" s="109">
        <v>10169</v>
      </c>
      <c r="AG23" s="109" t="s">
        <v>389</v>
      </c>
      <c r="AH23" s="109" t="s">
        <v>389</v>
      </c>
      <c r="AI23" s="109" t="s">
        <v>388</v>
      </c>
      <c r="AJ23" s="109" t="s">
        <v>389</v>
      </c>
      <c r="AK23" s="109" t="s">
        <v>385</v>
      </c>
      <c r="AL23" s="111" t="s">
        <v>385</v>
      </c>
    </row>
    <row r="24" spans="1:38" ht="26.25" customHeight="1" thickBot="1" x14ac:dyDescent="0.25">
      <c r="A24" s="57" t="s">
        <v>53</v>
      </c>
      <c r="B24" s="56" t="s">
        <v>71</v>
      </c>
      <c r="C24" s="53" t="s">
        <v>72</v>
      </c>
      <c r="D24" s="54"/>
      <c r="E24" s="109">
        <v>1.81839</v>
      </c>
      <c r="F24" s="109">
        <v>1.5660719999999999</v>
      </c>
      <c r="G24" s="109">
        <v>0.26722094076825176</v>
      </c>
      <c r="H24" s="109">
        <v>4.3728000000000005E-3</v>
      </c>
      <c r="I24" s="109">
        <v>0.32029717400921665</v>
      </c>
      <c r="J24" s="109">
        <v>0.32695629612903221</v>
      </c>
      <c r="K24" s="109">
        <v>0.34052828000000002</v>
      </c>
      <c r="L24" s="109">
        <v>8.3520831845161306E-2</v>
      </c>
      <c r="M24" s="109">
        <v>1.10988</v>
      </c>
      <c r="N24" s="109">
        <v>0.129427246</v>
      </c>
      <c r="O24" s="109">
        <v>4.7803915400000001E-2</v>
      </c>
      <c r="P24" s="109">
        <v>1.4460720000000002E-2</v>
      </c>
      <c r="Q24" s="109">
        <v>3.5762200000000002E-3</v>
      </c>
      <c r="R24" s="109">
        <v>8.7180538000000002E-2</v>
      </c>
      <c r="S24" s="109">
        <v>2.5949267599999999E-2</v>
      </c>
      <c r="T24" s="109">
        <v>1.0533474000000001E-2</v>
      </c>
      <c r="U24" s="109">
        <v>3.3789279999999998E-3</v>
      </c>
      <c r="V24" s="109">
        <v>1.9272729800000001</v>
      </c>
      <c r="W24" s="109">
        <v>0.41109005879999999</v>
      </c>
      <c r="X24" s="109">
        <v>4.6905079799999999E-2</v>
      </c>
      <c r="Y24" s="109">
        <v>7.185163E-2</v>
      </c>
      <c r="Z24" s="109">
        <v>2.36710714E-2</v>
      </c>
      <c r="AA24" s="109">
        <v>1.8831063000000002E-2</v>
      </c>
      <c r="AB24" s="109">
        <v>0.1612588442</v>
      </c>
      <c r="AC24" s="109">
        <v>1.83626E-2</v>
      </c>
      <c r="AD24" s="109">
        <v>3.9318645459999996E-2</v>
      </c>
      <c r="AE24" s="110"/>
      <c r="AF24" s="109">
        <v>1288</v>
      </c>
      <c r="AG24" s="109">
        <v>230</v>
      </c>
      <c r="AH24" s="109">
        <v>17931</v>
      </c>
      <c r="AI24" s="109">
        <v>4093</v>
      </c>
      <c r="AJ24" s="109" t="s">
        <v>389</v>
      </c>
      <c r="AK24" s="109" t="s">
        <v>385</v>
      </c>
      <c r="AL24" s="111" t="s">
        <v>385</v>
      </c>
    </row>
    <row r="25" spans="1:38" ht="26.25" customHeight="1" thickBot="1" x14ac:dyDescent="0.25">
      <c r="A25" s="52" t="s">
        <v>73</v>
      </c>
      <c r="B25" s="56" t="s">
        <v>74</v>
      </c>
      <c r="C25" s="58" t="s">
        <v>75</v>
      </c>
      <c r="D25" s="54"/>
      <c r="E25" s="109">
        <v>0.49797959606400005</v>
      </c>
      <c r="F25" s="109">
        <v>2.9295044008799974E-2</v>
      </c>
      <c r="G25" s="109">
        <v>2.8951746586000013E-2</v>
      </c>
      <c r="H25" s="109" t="s">
        <v>390</v>
      </c>
      <c r="I25" s="109">
        <v>4.431749942000001E-3</v>
      </c>
      <c r="J25" s="109">
        <v>4.431749942000001E-3</v>
      </c>
      <c r="K25" s="109">
        <v>4.431749942000001E-3</v>
      </c>
      <c r="L25" s="109">
        <v>2.1272399721600005E-3</v>
      </c>
      <c r="M25" s="109">
        <v>0.27190143289800006</v>
      </c>
      <c r="N25" s="109">
        <v>1.7902475631340244E-5</v>
      </c>
      <c r="O25" s="109">
        <v>1.4918729692783538E-6</v>
      </c>
      <c r="P25" s="109">
        <v>1.7902475631340246E-4</v>
      </c>
      <c r="Q25" s="109">
        <v>2.9837459385567076E-6</v>
      </c>
      <c r="R25" s="109">
        <v>2.9837459385567076E-4</v>
      </c>
      <c r="S25" s="109">
        <v>1.93943486006186E-4</v>
      </c>
      <c r="T25" s="109">
        <v>7.4593648463917687E-6</v>
      </c>
      <c r="U25" s="109">
        <v>2.9837459385567076E-6</v>
      </c>
      <c r="V25" s="109">
        <v>6.2658664709690855E-4</v>
      </c>
      <c r="W25" s="109">
        <v>2.685371344701037E-3</v>
      </c>
      <c r="X25" s="109" t="s">
        <v>390</v>
      </c>
      <c r="Y25" s="109" t="s">
        <v>390</v>
      </c>
      <c r="Z25" s="109" t="s">
        <v>390</v>
      </c>
      <c r="AA25" s="109" t="s">
        <v>390</v>
      </c>
      <c r="AB25" s="109" t="s">
        <v>385</v>
      </c>
      <c r="AC25" s="109" t="s">
        <v>390</v>
      </c>
      <c r="AD25" s="109" t="s">
        <v>390</v>
      </c>
      <c r="AE25" s="110"/>
      <c r="AF25" s="109">
        <v>1492</v>
      </c>
      <c r="AG25" s="109" t="s">
        <v>389</v>
      </c>
      <c r="AH25" s="109" t="s">
        <v>389</v>
      </c>
      <c r="AI25" s="109" t="s">
        <v>389</v>
      </c>
      <c r="AJ25" s="109" t="s">
        <v>389</v>
      </c>
      <c r="AK25" s="109" t="s">
        <v>385</v>
      </c>
      <c r="AL25" s="111" t="s">
        <v>385</v>
      </c>
    </row>
    <row r="26" spans="1:38" ht="26.25" customHeight="1" thickBot="1" x14ac:dyDescent="0.25">
      <c r="A26" s="52" t="s">
        <v>73</v>
      </c>
      <c r="B26" s="52" t="s">
        <v>76</v>
      </c>
      <c r="C26" s="53" t="s">
        <v>77</v>
      </c>
      <c r="D26" s="54"/>
      <c r="E26" s="109">
        <v>1.7774999629999999E-3</v>
      </c>
      <c r="F26" s="109">
        <v>3.3234899835E-4</v>
      </c>
      <c r="G26" s="109">
        <v>1.1860487400000001E-4</v>
      </c>
      <c r="H26" s="109" t="s">
        <v>390</v>
      </c>
      <c r="I26" s="109">
        <v>2.8652782999999998E-5</v>
      </c>
      <c r="J26" s="109">
        <v>2.8652782999999998E-5</v>
      </c>
      <c r="K26" s="109">
        <v>2.8652782999999998E-5</v>
      </c>
      <c r="L26" s="109">
        <v>1.3753335839999999E-5</v>
      </c>
      <c r="M26" s="109">
        <v>2.8378218869999994E-3</v>
      </c>
      <c r="N26" s="109">
        <v>8.7241967299947527E-7</v>
      </c>
      <c r="O26" s="109">
        <v>2.0603497274995628E-7</v>
      </c>
      <c r="P26" s="109">
        <v>9.4241967299947536E-6</v>
      </c>
      <c r="Q26" s="109">
        <v>3.1206994549991252E-7</v>
      </c>
      <c r="R26" s="109">
        <v>7.5069945499912554E-6</v>
      </c>
      <c r="S26" s="109">
        <v>5.2845464574943151E-6</v>
      </c>
      <c r="T26" s="109">
        <v>2.3301748637497814E-6</v>
      </c>
      <c r="U26" s="109">
        <v>2.1206994549991258E-7</v>
      </c>
      <c r="V26" s="109">
        <v>3.5534688554981643E-5</v>
      </c>
      <c r="W26" s="109">
        <v>1.0862950949921301E-5</v>
      </c>
      <c r="X26" s="109" t="s">
        <v>390</v>
      </c>
      <c r="Y26" s="109" t="s">
        <v>390</v>
      </c>
      <c r="Z26" s="109" t="s">
        <v>390</v>
      </c>
      <c r="AA26" s="109" t="s">
        <v>390</v>
      </c>
      <c r="AB26" s="109" t="s">
        <v>385</v>
      </c>
      <c r="AC26" s="109" t="s">
        <v>390</v>
      </c>
      <c r="AD26" s="109" t="s">
        <v>390</v>
      </c>
      <c r="AE26" s="110"/>
      <c r="AF26" s="109">
        <v>6.1154993135662794</v>
      </c>
      <c r="AG26" s="109" t="s">
        <v>389</v>
      </c>
      <c r="AH26" s="109" t="s">
        <v>389</v>
      </c>
      <c r="AI26" s="109" t="s">
        <v>389</v>
      </c>
      <c r="AJ26" s="109" t="s">
        <v>389</v>
      </c>
      <c r="AK26" s="109" t="s">
        <v>385</v>
      </c>
      <c r="AL26" s="111" t="s">
        <v>385</v>
      </c>
    </row>
    <row r="27" spans="1:38" ht="26.25" customHeight="1" thickBot="1" x14ac:dyDescent="0.25">
      <c r="A27" s="52" t="s">
        <v>78</v>
      </c>
      <c r="B27" s="52" t="s">
        <v>79</v>
      </c>
      <c r="C27" s="53" t="s">
        <v>80</v>
      </c>
      <c r="D27" s="54"/>
      <c r="E27" s="109">
        <v>14.777557435545718</v>
      </c>
      <c r="F27" s="109">
        <v>3.6642247086874353</v>
      </c>
      <c r="G27" s="109">
        <v>2.6849463308801877E-2</v>
      </c>
      <c r="H27" s="109">
        <v>0.93310084223683076</v>
      </c>
      <c r="I27" s="109">
        <v>0.56240743386081116</v>
      </c>
      <c r="J27" s="109">
        <v>0.56240743386081116</v>
      </c>
      <c r="K27" s="109">
        <v>0.56240743386081116</v>
      </c>
      <c r="L27" s="109">
        <v>0.36012352384668705</v>
      </c>
      <c r="M27" s="109">
        <v>42.799509854211685</v>
      </c>
      <c r="N27" s="109">
        <v>3.0516575671132719E-3</v>
      </c>
      <c r="O27" s="109">
        <v>3.7809963171158681E-4</v>
      </c>
      <c r="P27" s="109">
        <v>2.0090443695779114E-2</v>
      </c>
      <c r="Q27" s="109">
        <v>5.8063598861495056E-4</v>
      </c>
      <c r="R27" s="109">
        <v>2.0922586592832443E-2</v>
      </c>
      <c r="S27" s="109">
        <v>1.6719578072765993E-2</v>
      </c>
      <c r="T27" s="109">
        <v>3.7787659598944065E-3</v>
      </c>
      <c r="U27" s="109">
        <v>4.4579001687427487E-4</v>
      </c>
      <c r="V27" s="109">
        <v>7.4696900978590636E-2</v>
      </c>
      <c r="W27" s="109">
        <v>0.9961605</v>
      </c>
      <c r="X27" s="109">
        <v>4.5426675822200002E-2</v>
      </c>
      <c r="Y27" s="109">
        <v>5.2216392796000002E-2</v>
      </c>
      <c r="Z27" s="109">
        <v>3.8979482439500002E-2</v>
      </c>
      <c r="AA27" s="109">
        <v>4.6663801256400003E-2</v>
      </c>
      <c r="AB27" s="109">
        <v>0.18328635231410001</v>
      </c>
      <c r="AC27" s="109">
        <v>9.9616029999999994E-4</v>
      </c>
      <c r="AD27" s="109">
        <v>1.9957730000000001E-4</v>
      </c>
      <c r="AE27" s="110"/>
      <c r="AF27" s="109">
        <v>113641.8352085689</v>
      </c>
      <c r="AG27" s="109" t="s">
        <v>389</v>
      </c>
      <c r="AH27" s="109">
        <v>30.118718497900002</v>
      </c>
      <c r="AI27" s="109">
        <v>7208.9113042745003</v>
      </c>
      <c r="AJ27" s="109" t="s">
        <v>389</v>
      </c>
      <c r="AK27" s="109" t="s">
        <v>385</v>
      </c>
      <c r="AL27" s="111" t="s">
        <v>385</v>
      </c>
    </row>
    <row r="28" spans="1:38" ht="26.25" customHeight="1" thickBot="1" x14ac:dyDescent="0.25">
      <c r="A28" s="52" t="s">
        <v>78</v>
      </c>
      <c r="B28" s="52" t="s">
        <v>81</v>
      </c>
      <c r="C28" s="53" t="s">
        <v>82</v>
      </c>
      <c r="D28" s="54"/>
      <c r="E28" s="109">
        <v>8.3612104340256206</v>
      </c>
      <c r="F28" s="109">
        <v>0.45614445604548759</v>
      </c>
      <c r="G28" s="109">
        <v>1.14669869167135E-2</v>
      </c>
      <c r="H28" s="109">
        <v>3.6827513028145742E-2</v>
      </c>
      <c r="I28" s="109">
        <v>0.304536883245135</v>
      </c>
      <c r="J28" s="109">
        <v>0.304536883245135</v>
      </c>
      <c r="K28" s="109">
        <v>0.304536883245135</v>
      </c>
      <c r="L28" s="109">
        <v>0.19704524986976216</v>
      </c>
      <c r="M28" s="109">
        <v>2.5378788168733255</v>
      </c>
      <c r="N28" s="109">
        <v>3.8605864109541308E-4</v>
      </c>
      <c r="O28" s="109">
        <v>3.913319216436313E-5</v>
      </c>
      <c r="P28" s="109">
        <v>3.9833283522906779E-3</v>
      </c>
      <c r="Q28" s="109">
        <v>7.6948064191671776E-5</v>
      </c>
      <c r="R28" s="109">
        <v>6.2874679899776326E-3</v>
      </c>
      <c r="S28" s="109">
        <v>4.2199313216564208E-3</v>
      </c>
      <c r="T28" s="109">
        <v>1.7630757071327E-4</v>
      </c>
      <c r="U28" s="109">
        <v>7.5629744054617253E-5</v>
      </c>
      <c r="V28" s="109">
        <v>1.3573804325719465E-2</v>
      </c>
      <c r="W28" s="109">
        <v>0.27967700000000001</v>
      </c>
      <c r="X28" s="109">
        <v>1.72075228798E-2</v>
      </c>
      <c r="Y28" s="109">
        <v>1.9300543953700001E-2</v>
      </c>
      <c r="Z28" s="109">
        <v>1.5122817293300001E-2</v>
      </c>
      <c r="AA28" s="109">
        <v>1.6057675578499998E-2</v>
      </c>
      <c r="AB28" s="109">
        <v>6.7688559705299994E-2</v>
      </c>
      <c r="AC28" s="109">
        <v>2.796772E-4</v>
      </c>
      <c r="AD28" s="109">
        <v>5.6406200000000002E-5</v>
      </c>
      <c r="AE28" s="110"/>
      <c r="AF28" s="109">
        <v>29618.251027346501</v>
      </c>
      <c r="AG28" s="109" t="s">
        <v>389</v>
      </c>
      <c r="AH28" s="109" t="s">
        <v>390</v>
      </c>
      <c r="AI28" s="109">
        <v>1833.2852208556999</v>
      </c>
      <c r="AJ28" s="109" t="s">
        <v>389</v>
      </c>
      <c r="AK28" s="109" t="s">
        <v>385</v>
      </c>
      <c r="AL28" s="111" t="s">
        <v>385</v>
      </c>
    </row>
    <row r="29" spans="1:38" ht="26.25" customHeight="1" thickBot="1" x14ac:dyDescent="0.25">
      <c r="A29" s="52" t="s">
        <v>78</v>
      </c>
      <c r="B29" s="52" t="s">
        <v>83</v>
      </c>
      <c r="C29" s="53" t="s">
        <v>84</v>
      </c>
      <c r="D29" s="54"/>
      <c r="E29" s="109">
        <v>14.272562161171647</v>
      </c>
      <c r="F29" s="109">
        <v>0.47825482951309051</v>
      </c>
      <c r="G29" s="109">
        <v>2.1567936249343091E-2</v>
      </c>
      <c r="H29" s="109">
        <v>4.7313577580401694E-2</v>
      </c>
      <c r="I29" s="109">
        <v>0.22743873690342528</v>
      </c>
      <c r="J29" s="109">
        <v>0.22743873690342528</v>
      </c>
      <c r="K29" s="109">
        <v>0.22743873690342528</v>
      </c>
      <c r="L29" s="109">
        <v>0.14715961846801978</v>
      </c>
      <c r="M29" s="109">
        <v>4.3178637317848843</v>
      </c>
      <c r="N29" s="109">
        <v>6.89567500017466E-4</v>
      </c>
      <c r="O29" s="109">
        <v>6.8959251228662387E-5</v>
      </c>
      <c r="P29" s="109">
        <v>7.3088989968270257E-3</v>
      </c>
      <c r="Q29" s="109">
        <v>1.3791224939003525E-4</v>
      </c>
      <c r="R29" s="109">
        <v>1.1721340609233417E-2</v>
      </c>
      <c r="S29" s="109">
        <v>7.8602103287535325E-3</v>
      </c>
      <c r="T29" s="109">
        <v>2.7593080092399224E-4</v>
      </c>
      <c r="U29" s="109">
        <v>1.3790599632274573E-4</v>
      </c>
      <c r="V29" s="109">
        <v>2.4822891746075559E-2</v>
      </c>
      <c r="W29" s="109">
        <v>0.1189074</v>
      </c>
      <c r="X29" s="109">
        <v>5.2154906619999997E-3</v>
      </c>
      <c r="Y29" s="109">
        <v>3.1582693453099997E-2</v>
      </c>
      <c r="Z29" s="109">
        <v>3.5291486812499995E-2</v>
      </c>
      <c r="AA29" s="109">
        <v>8.1129854740000003E-3</v>
      </c>
      <c r="AB29" s="109">
        <v>8.0202656401599987E-2</v>
      </c>
      <c r="AC29" s="109">
        <v>7.9300000000000003E-5</v>
      </c>
      <c r="AD29" s="109">
        <v>1.6594000000000001E-5</v>
      </c>
      <c r="AE29" s="110"/>
      <c r="AF29" s="109">
        <v>54964.448629202103</v>
      </c>
      <c r="AG29" s="109" t="s">
        <v>389</v>
      </c>
      <c r="AH29" s="109">
        <v>287.8812815023</v>
      </c>
      <c r="AI29" s="109">
        <v>3398.5292783719001</v>
      </c>
      <c r="AJ29" s="109" t="s">
        <v>389</v>
      </c>
      <c r="AK29" s="109" t="s">
        <v>385</v>
      </c>
      <c r="AL29" s="111" t="s">
        <v>385</v>
      </c>
    </row>
    <row r="30" spans="1:38" ht="26.25" customHeight="1" thickBot="1" x14ac:dyDescent="0.25">
      <c r="A30" s="52" t="s">
        <v>78</v>
      </c>
      <c r="B30" s="52" t="s">
        <v>85</v>
      </c>
      <c r="C30" s="53" t="s">
        <v>86</v>
      </c>
      <c r="D30" s="54"/>
      <c r="E30" s="109">
        <v>0.35661291149508806</v>
      </c>
      <c r="F30" s="109">
        <v>2.526829265895747</v>
      </c>
      <c r="G30" s="109">
        <v>1.4499723972266547E-4</v>
      </c>
      <c r="H30" s="109">
        <v>1.9299289021819125E-3</v>
      </c>
      <c r="I30" s="109">
        <v>3.3543442537830329E-2</v>
      </c>
      <c r="J30" s="109">
        <v>3.3543442537830329E-2</v>
      </c>
      <c r="K30" s="109">
        <v>3.3543442537830329E-2</v>
      </c>
      <c r="L30" s="109">
        <v>5.4547159929852788E-3</v>
      </c>
      <c r="M30" s="109">
        <v>7.8975609723513758</v>
      </c>
      <c r="N30" s="109">
        <v>8.4643905160156893E-5</v>
      </c>
      <c r="O30" s="109">
        <v>3.6415111937784335E-3</v>
      </c>
      <c r="P30" s="109">
        <v>3.1637604841889839E-4</v>
      </c>
      <c r="Q30" s="109">
        <v>1.0909518910996497E-5</v>
      </c>
      <c r="R30" s="109">
        <v>1.5531155396798729E-2</v>
      </c>
      <c r="S30" s="109">
        <v>0.62021568334312049</v>
      </c>
      <c r="T30" s="109">
        <v>2.5499397451463797E-2</v>
      </c>
      <c r="U30" s="109">
        <v>3.6255715526329465E-3</v>
      </c>
      <c r="V30" s="109">
        <v>0.36000136926512866</v>
      </c>
      <c r="W30" s="109">
        <v>1.26023E-2</v>
      </c>
      <c r="X30" s="109">
        <v>2.2682089639999999E-4</v>
      </c>
      <c r="Y30" s="109">
        <v>2.9661076639999999E-4</v>
      </c>
      <c r="Z30" s="109">
        <v>1.7332329250000002E-4</v>
      </c>
      <c r="AA30" s="109">
        <v>3.306720253E-4</v>
      </c>
      <c r="AB30" s="109">
        <v>1.0274269806E-3</v>
      </c>
      <c r="AC30" s="109">
        <v>1.26023E-5</v>
      </c>
      <c r="AD30" s="109">
        <v>5.5918000000000004E-6</v>
      </c>
      <c r="AE30" s="110"/>
      <c r="AF30" s="109">
        <v>1446.6964576094001</v>
      </c>
      <c r="AG30" s="109" t="s">
        <v>389</v>
      </c>
      <c r="AH30" s="109" t="s">
        <v>390</v>
      </c>
      <c r="AI30" s="109">
        <v>94.835594275800005</v>
      </c>
      <c r="AJ30" s="109" t="s">
        <v>389</v>
      </c>
      <c r="AK30" s="109" t="s">
        <v>385</v>
      </c>
      <c r="AL30" s="111" t="s">
        <v>385</v>
      </c>
    </row>
    <row r="31" spans="1:38" ht="26.25" customHeight="1" thickBot="1" x14ac:dyDescent="0.25">
      <c r="A31" s="52" t="s">
        <v>78</v>
      </c>
      <c r="B31" s="52" t="s">
        <v>87</v>
      </c>
      <c r="C31" s="53" t="s">
        <v>88</v>
      </c>
      <c r="D31" s="54"/>
      <c r="E31" s="109" t="s">
        <v>385</v>
      </c>
      <c r="F31" s="109">
        <v>4.2313344093877436</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09">
        <v>183.82884344940001</v>
      </c>
      <c r="AG31" s="109" t="s">
        <v>385</v>
      </c>
      <c r="AH31" s="109" t="s">
        <v>385</v>
      </c>
      <c r="AI31" s="109">
        <v>12.0505704717</v>
      </c>
      <c r="AJ31" s="109" t="s">
        <v>385</v>
      </c>
      <c r="AK31" s="109"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0.86179494298331716</v>
      </c>
      <c r="J32" s="109">
        <v>1.665638766407586</v>
      </c>
      <c r="K32" s="109">
        <v>2.1252885209791001</v>
      </c>
      <c r="L32" s="109">
        <v>0.19477416615776511</v>
      </c>
      <c r="M32" s="109" t="s">
        <v>385</v>
      </c>
      <c r="N32" s="109">
        <v>6.4324336610698758</v>
      </c>
      <c r="O32" s="109">
        <v>2.8176335187065589E-2</v>
      </c>
      <c r="P32" s="109" t="s">
        <v>390</v>
      </c>
      <c r="Q32" s="109">
        <v>7.3530470454305052E-2</v>
      </c>
      <c r="R32" s="109">
        <v>2.4007740863187594</v>
      </c>
      <c r="S32" s="109">
        <v>52.710693556044163</v>
      </c>
      <c r="T32" s="109">
        <v>0.36882861559295893</v>
      </c>
      <c r="U32" s="109">
        <v>4.2505770419581979E-2</v>
      </c>
      <c r="V32" s="109">
        <v>17.075601028233883</v>
      </c>
      <c r="W32" s="109" t="s">
        <v>390</v>
      </c>
      <c r="X32" s="109" t="s">
        <v>390</v>
      </c>
      <c r="Y32" s="109" t="s">
        <v>390</v>
      </c>
      <c r="Z32" s="109" t="s">
        <v>390</v>
      </c>
      <c r="AA32" s="109" t="s">
        <v>390</v>
      </c>
      <c r="AB32" s="109" t="s">
        <v>385</v>
      </c>
      <c r="AC32" s="109" t="s">
        <v>390</v>
      </c>
      <c r="AD32" s="109" t="s">
        <v>390</v>
      </c>
      <c r="AE32" s="110"/>
      <c r="AF32" s="109" t="s">
        <v>385</v>
      </c>
      <c r="AG32" s="109" t="s">
        <v>385</v>
      </c>
      <c r="AH32" s="109" t="s">
        <v>385</v>
      </c>
      <c r="AI32" s="109" t="s">
        <v>385</v>
      </c>
      <c r="AJ32" s="109" t="s">
        <v>385</v>
      </c>
      <c r="AK32" s="109">
        <v>66410.298458050311</v>
      </c>
      <c r="AL32" s="111" t="s">
        <v>392</v>
      </c>
    </row>
    <row r="33" spans="1:38" ht="26.25" customHeight="1" thickBot="1" x14ac:dyDescent="0.25">
      <c r="A33" s="52" t="s">
        <v>78</v>
      </c>
      <c r="B33" s="52" t="s">
        <v>91</v>
      </c>
      <c r="C33" s="53" t="s">
        <v>92</v>
      </c>
      <c r="D33" s="54"/>
      <c r="E33" s="109" t="s">
        <v>385</v>
      </c>
      <c r="F33" s="109" t="s">
        <v>385</v>
      </c>
      <c r="G33" s="109" t="s">
        <v>385</v>
      </c>
      <c r="H33" s="109" t="s">
        <v>385</v>
      </c>
      <c r="I33" s="109">
        <v>0.37296011978106364</v>
      </c>
      <c r="J33" s="109">
        <v>0.69066688848345159</v>
      </c>
      <c r="K33" s="109">
        <v>1.3813337769669032</v>
      </c>
      <c r="L33" s="109">
        <v>1.4642138035849163E-2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09" t="s">
        <v>385</v>
      </c>
      <c r="AG33" s="109" t="s">
        <v>385</v>
      </c>
      <c r="AH33" s="109" t="s">
        <v>385</v>
      </c>
      <c r="AI33" s="109" t="s">
        <v>385</v>
      </c>
      <c r="AJ33" s="109" t="s">
        <v>385</v>
      </c>
      <c r="AK33" s="109">
        <v>66410.298458050311</v>
      </c>
      <c r="AL33" s="111" t="s">
        <v>392</v>
      </c>
    </row>
    <row r="34" spans="1:38" ht="26.25" customHeight="1" thickBot="1" x14ac:dyDescent="0.25">
      <c r="A34" s="52" t="s">
        <v>70</v>
      </c>
      <c r="B34" s="52" t="s">
        <v>93</v>
      </c>
      <c r="C34" s="53" t="s">
        <v>94</v>
      </c>
      <c r="D34" s="54"/>
      <c r="E34" s="109">
        <v>1.8232865000000003</v>
      </c>
      <c r="F34" s="109">
        <v>0.16144440000000002</v>
      </c>
      <c r="G34" s="109">
        <v>1.9188934204444445E-3</v>
      </c>
      <c r="H34" s="109">
        <v>3.4000000000000002E-4</v>
      </c>
      <c r="I34" s="109">
        <v>3.8553999999999998E-2</v>
      </c>
      <c r="J34" s="109">
        <v>4.1958500000000003E-2</v>
      </c>
      <c r="K34" s="109">
        <v>6.0662000000000001E-2</v>
      </c>
      <c r="L34" s="109">
        <v>2.2103456E-2</v>
      </c>
      <c r="M34" s="109">
        <v>0.50346550000000001</v>
      </c>
      <c r="N34" s="109">
        <v>6.7000000000000002E-5</v>
      </c>
      <c r="O34" s="109">
        <v>3.4090000000000005E-4</v>
      </c>
      <c r="P34" s="109">
        <v>3.9500000000000003E-6</v>
      </c>
      <c r="Q34" s="109">
        <v>1.9999999999999999E-6</v>
      </c>
      <c r="R34" s="109">
        <v>1.7067499999999999E-3</v>
      </c>
      <c r="S34" s="109">
        <v>5.7808749999999999E-2</v>
      </c>
      <c r="T34" s="109">
        <v>2.3865000000000002E-3</v>
      </c>
      <c r="U34" s="109">
        <v>3.4090000000000005E-4</v>
      </c>
      <c r="V34" s="109">
        <v>3.4100000000000005E-2</v>
      </c>
      <c r="W34" s="109">
        <v>1.015E-4</v>
      </c>
      <c r="X34" s="109">
        <v>1.0427500000000001E-3</v>
      </c>
      <c r="Y34" s="109">
        <v>1.72945E-3</v>
      </c>
      <c r="Z34" s="109">
        <v>1.185E-5</v>
      </c>
      <c r="AA34" s="109">
        <v>9.2499999999999995E-6</v>
      </c>
      <c r="AB34" s="109">
        <v>2.7932999999999999E-3</v>
      </c>
      <c r="AC34" s="109">
        <v>3.1E-7</v>
      </c>
      <c r="AD34" s="109">
        <v>8.5000000000000006E-5</v>
      </c>
      <c r="AE34" s="110"/>
      <c r="AF34" s="109">
        <v>1447</v>
      </c>
      <c r="AG34" s="109">
        <v>0.5</v>
      </c>
      <c r="AH34" s="109" t="s">
        <v>389</v>
      </c>
      <c r="AI34" s="109" t="s">
        <v>389</v>
      </c>
      <c r="AJ34" s="109" t="s">
        <v>389</v>
      </c>
      <c r="AK34" s="109"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09" t="s">
        <v>388</v>
      </c>
      <c r="AG35" s="109" t="s">
        <v>389</v>
      </c>
      <c r="AH35" s="109" t="s">
        <v>389</v>
      </c>
      <c r="AI35" s="109" t="s">
        <v>389</v>
      </c>
      <c r="AJ35" s="109" t="s">
        <v>389</v>
      </c>
      <c r="AK35" s="109" t="s">
        <v>385</v>
      </c>
      <c r="AL35" s="111" t="s">
        <v>385</v>
      </c>
    </row>
    <row r="36" spans="1:38" ht="26.25" customHeight="1" thickBot="1" x14ac:dyDescent="0.25">
      <c r="A36" s="52" t="s">
        <v>95</v>
      </c>
      <c r="B36" s="52" t="s">
        <v>98</v>
      </c>
      <c r="C36" s="53" t="s">
        <v>99</v>
      </c>
      <c r="D36" s="54"/>
      <c r="E36" s="109">
        <v>0.2888</v>
      </c>
      <c r="F36" s="109">
        <v>7.0000000000000001E-3</v>
      </c>
      <c r="G36" s="109">
        <v>8.0000000000000007E-5</v>
      </c>
      <c r="H36" s="109" t="s">
        <v>390</v>
      </c>
      <c r="I36" s="109">
        <v>4.28E-3</v>
      </c>
      <c r="J36" s="109">
        <v>4.28E-3</v>
      </c>
      <c r="K36" s="109">
        <v>4.28E-3</v>
      </c>
      <c r="L36" s="109">
        <v>1.9320000000000001E-4</v>
      </c>
      <c r="M36" s="109">
        <v>1.5359999999999999E-2</v>
      </c>
      <c r="N36" s="109">
        <v>5.2000000000000006E-4</v>
      </c>
      <c r="O36" s="109">
        <v>4.0000000000000003E-5</v>
      </c>
      <c r="P36" s="109">
        <v>1.1999999999999999E-4</v>
      </c>
      <c r="Q36" s="109">
        <v>1.6000000000000001E-4</v>
      </c>
      <c r="R36" s="109">
        <v>2.0000000000000001E-4</v>
      </c>
      <c r="S36" s="109">
        <v>3.5200000000000001E-3</v>
      </c>
      <c r="T36" s="109">
        <v>4.0000000000000001E-3</v>
      </c>
      <c r="U36" s="109">
        <v>4.0000000000000002E-4</v>
      </c>
      <c r="V36" s="109">
        <v>4.7999999999999996E-3</v>
      </c>
      <c r="W36" s="109">
        <v>5.2000000000000006E-4</v>
      </c>
      <c r="X36" s="109">
        <v>7.9999999999999996E-6</v>
      </c>
      <c r="Y36" s="109">
        <v>4.0000000000000003E-5</v>
      </c>
      <c r="Z36" s="109">
        <v>4.0000000000000003E-5</v>
      </c>
      <c r="AA36" s="109">
        <v>3.9999999999999998E-6</v>
      </c>
      <c r="AB36" s="109">
        <v>9.2E-5</v>
      </c>
      <c r="AC36" s="109">
        <v>3.2000000000000003E-4</v>
      </c>
      <c r="AD36" s="109">
        <v>1.5200000000000001E-4</v>
      </c>
      <c r="AE36" s="110"/>
      <c r="AF36" s="109">
        <v>170</v>
      </c>
      <c r="AG36" s="109" t="s">
        <v>389</v>
      </c>
      <c r="AH36" s="109" t="s">
        <v>389</v>
      </c>
      <c r="AI36" s="109" t="s">
        <v>389</v>
      </c>
      <c r="AJ36" s="109" t="s">
        <v>389</v>
      </c>
      <c r="AK36" s="109" t="s">
        <v>385</v>
      </c>
      <c r="AL36" s="111" t="s">
        <v>385</v>
      </c>
    </row>
    <row r="37" spans="1:38" ht="26.25" customHeight="1" thickBot="1" x14ac:dyDescent="0.25">
      <c r="A37" s="52" t="s">
        <v>70</v>
      </c>
      <c r="B37" s="52" t="s">
        <v>100</v>
      </c>
      <c r="C37" s="53" t="s">
        <v>369</v>
      </c>
      <c r="D37" s="54"/>
      <c r="E37" s="109">
        <v>2.9672890845746529E-2</v>
      </c>
      <c r="F37" s="109">
        <v>2.1367000000000001E-2</v>
      </c>
      <c r="G37" s="109">
        <v>6.224300000000001E-4</v>
      </c>
      <c r="H37" s="109" t="s">
        <v>390</v>
      </c>
      <c r="I37" s="109">
        <v>7.2462000000000004E-4</v>
      </c>
      <c r="J37" s="109">
        <v>7.2462000000000004E-4</v>
      </c>
      <c r="K37" s="109">
        <v>7.2462000000000004E-4</v>
      </c>
      <c r="L37" s="109">
        <v>2.8984800000000001E-5</v>
      </c>
      <c r="M37" s="109">
        <v>6.4837073453709159E-3</v>
      </c>
      <c r="N37" s="109">
        <v>1.0219E-5</v>
      </c>
      <c r="O37" s="109">
        <v>8.3609999999999992E-7</v>
      </c>
      <c r="P37" s="109">
        <v>5.0166000000000002E-4</v>
      </c>
      <c r="Q37" s="109">
        <v>9.2900000000000008E-5</v>
      </c>
      <c r="R37" s="109">
        <v>1.2077E-5</v>
      </c>
      <c r="S37" s="109">
        <v>2.4154000000000002E-6</v>
      </c>
      <c r="T37" s="109">
        <v>1.2077E-5</v>
      </c>
      <c r="U37" s="109">
        <v>5.3882000000000004E-5</v>
      </c>
      <c r="V37" s="109">
        <v>6.7816999999999997E-4</v>
      </c>
      <c r="W37" s="109" t="s">
        <v>385</v>
      </c>
      <c r="X37" s="109" t="s">
        <v>385</v>
      </c>
      <c r="Y37" s="109" t="s">
        <v>385</v>
      </c>
      <c r="Z37" s="109" t="s">
        <v>385</v>
      </c>
      <c r="AA37" s="109" t="s">
        <v>385</v>
      </c>
      <c r="AB37" s="109" t="s">
        <v>385</v>
      </c>
      <c r="AC37" s="109" t="s">
        <v>385</v>
      </c>
      <c r="AD37" s="109" t="s">
        <v>385</v>
      </c>
      <c r="AE37" s="110"/>
      <c r="AF37" s="109" t="s">
        <v>389</v>
      </c>
      <c r="AG37" s="109" t="s">
        <v>389</v>
      </c>
      <c r="AH37" s="109">
        <v>929</v>
      </c>
      <c r="AI37" s="109" t="s">
        <v>389</v>
      </c>
      <c r="AJ37" s="109" t="s">
        <v>389</v>
      </c>
      <c r="AK37" s="109"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09" t="s">
        <v>389</v>
      </c>
      <c r="AG38" s="109" t="s">
        <v>389</v>
      </c>
      <c r="AH38" s="109" t="s">
        <v>389</v>
      </c>
      <c r="AI38" s="109" t="s">
        <v>389</v>
      </c>
      <c r="AJ38" s="109" t="s">
        <v>389</v>
      </c>
      <c r="AK38" s="109" t="s">
        <v>385</v>
      </c>
      <c r="AL38" s="111" t="s">
        <v>385</v>
      </c>
    </row>
    <row r="39" spans="1:38" ht="26.25" customHeight="1" thickBot="1" x14ac:dyDescent="0.25">
      <c r="A39" s="52" t="s">
        <v>103</v>
      </c>
      <c r="B39" s="52" t="s">
        <v>104</v>
      </c>
      <c r="C39" s="53" t="s">
        <v>360</v>
      </c>
      <c r="D39" s="54"/>
      <c r="E39" s="109">
        <v>3.3964950675000001</v>
      </c>
      <c r="F39" s="109">
        <v>2.0479424555999999</v>
      </c>
      <c r="G39" s="109">
        <v>0.16252010103359016</v>
      </c>
      <c r="H39" s="109">
        <v>9.0899999999999998E-4</v>
      </c>
      <c r="I39" s="109">
        <v>0.19235951257142861</v>
      </c>
      <c r="J39" s="109">
        <v>0.19766541200000001</v>
      </c>
      <c r="K39" s="109">
        <v>0.20472631142857142</v>
      </c>
      <c r="L39" s="109">
        <v>4.8334399840000014E-2</v>
      </c>
      <c r="M39" s="109">
        <v>1.8178184144444445</v>
      </c>
      <c r="N39" s="109">
        <v>0.18305914320000002</v>
      </c>
      <c r="O39" s="109">
        <v>2.3221641299999998E-2</v>
      </c>
      <c r="P39" s="109">
        <v>6.6083430207405924E-3</v>
      </c>
      <c r="Q39" s="109">
        <v>6.5504699040000013E-3</v>
      </c>
      <c r="R39" s="109">
        <v>2.8273382999999999E-2</v>
      </c>
      <c r="S39" s="109">
        <v>8.4182765999999999E-3</v>
      </c>
      <c r="T39" s="109">
        <v>9.4137032160000009E-2</v>
      </c>
      <c r="U39" s="109">
        <v>2.9712780000000004E-3</v>
      </c>
      <c r="V39" s="109">
        <v>0.51782043</v>
      </c>
      <c r="W39" s="109">
        <v>0.11028843157674058</v>
      </c>
      <c r="X39" s="109">
        <v>1.405509558E-2</v>
      </c>
      <c r="Y39" s="109">
        <v>1.8087045E-2</v>
      </c>
      <c r="Z39" s="109">
        <v>5.9680251000000005E-3</v>
      </c>
      <c r="AA39" s="109">
        <v>4.7469044999999994E-3</v>
      </c>
      <c r="AB39" s="109">
        <v>4.2857070179999998E-2</v>
      </c>
      <c r="AC39" s="109">
        <v>0.22810984799999998</v>
      </c>
      <c r="AD39" s="109">
        <v>1.0254618389999999E-2</v>
      </c>
      <c r="AE39" s="110"/>
      <c r="AF39" s="109">
        <v>1111</v>
      </c>
      <c r="AG39" s="109">
        <v>60</v>
      </c>
      <c r="AH39" s="109">
        <v>39213</v>
      </c>
      <c r="AI39" s="109">
        <v>1679</v>
      </c>
      <c r="AJ39" s="109">
        <v>1790</v>
      </c>
      <c r="AK39" s="109"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09" t="s">
        <v>388</v>
      </c>
      <c r="AG40" s="109" t="s">
        <v>389</v>
      </c>
      <c r="AH40" s="109" t="s">
        <v>389</v>
      </c>
      <c r="AI40" s="109" t="s">
        <v>388</v>
      </c>
      <c r="AJ40" s="109" t="s">
        <v>389</v>
      </c>
      <c r="AK40" s="109" t="s">
        <v>385</v>
      </c>
      <c r="AL40" s="111" t="s">
        <v>385</v>
      </c>
    </row>
    <row r="41" spans="1:38" ht="26.25" customHeight="1" thickBot="1" x14ac:dyDescent="0.25">
      <c r="A41" s="52" t="s">
        <v>103</v>
      </c>
      <c r="B41" s="52" t="s">
        <v>106</v>
      </c>
      <c r="C41" s="53" t="s">
        <v>370</v>
      </c>
      <c r="D41" s="54"/>
      <c r="E41" s="109">
        <v>10.391503800000001</v>
      </c>
      <c r="F41" s="109">
        <v>22.957787199999999</v>
      </c>
      <c r="G41" s="109">
        <v>4.4501863427472248</v>
      </c>
      <c r="H41" s="109">
        <v>0.41281090000000004</v>
      </c>
      <c r="I41" s="109">
        <v>27.777876500000001</v>
      </c>
      <c r="J41" s="109">
        <v>28.452602899999999</v>
      </c>
      <c r="K41" s="109">
        <v>29.875704499999998</v>
      </c>
      <c r="L41" s="109">
        <v>3.6862991920000003</v>
      </c>
      <c r="M41" s="109">
        <v>218.07959270000001</v>
      </c>
      <c r="N41" s="109">
        <v>1.7877308730000001</v>
      </c>
      <c r="O41" s="109">
        <v>0.70070384550000009</v>
      </c>
      <c r="P41" s="109">
        <v>5.3953660000000001E-2</v>
      </c>
      <c r="Q41" s="109">
        <v>2.2045445999999996E-2</v>
      </c>
      <c r="R41" s="109">
        <v>1.2587866623199999</v>
      </c>
      <c r="S41" s="109">
        <v>0.37615631623200002</v>
      </c>
      <c r="T41" s="109">
        <v>0.14134551682000002</v>
      </c>
      <c r="U41" s="109">
        <v>3.2261902000000002E-2</v>
      </c>
      <c r="V41" s="109">
        <v>27.957665873</v>
      </c>
      <c r="W41" s="109">
        <v>30.520814000000001</v>
      </c>
      <c r="X41" s="109">
        <v>6.540934</v>
      </c>
      <c r="Y41" s="109">
        <v>6.1946090000000007</v>
      </c>
      <c r="Z41" s="109">
        <v>2.331404</v>
      </c>
      <c r="AA41" s="109">
        <v>3.7414830000000001</v>
      </c>
      <c r="AB41" s="109">
        <v>18.808429999999998</v>
      </c>
      <c r="AC41" s="109">
        <v>0.26894087999999999</v>
      </c>
      <c r="AD41" s="109">
        <v>0.35525655</v>
      </c>
      <c r="AE41" s="110"/>
      <c r="AF41" s="109">
        <v>2768</v>
      </c>
      <c r="AG41" s="109">
        <v>2074</v>
      </c>
      <c r="AH41" s="109">
        <v>119814</v>
      </c>
      <c r="AI41" s="109">
        <v>53531</v>
      </c>
      <c r="AJ41" s="109" t="s">
        <v>389</v>
      </c>
      <c r="AK41" s="109"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09">
        <v>264</v>
      </c>
      <c r="AG42" s="109" t="s">
        <v>389</v>
      </c>
      <c r="AH42" s="109" t="s">
        <v>389</v>
      </c>
      <c r="AI42" s="109" t="s">
        <v>388</v>
      </c>
      <c r="AJ42" s="109" t="s">
        <v>389</v>
      </c>
      <c r="AK42" s="109" t="s">
        <v>385</v>
      </c>
      <c r="AL42" s="111" t="s">
        <v>385</v>
      </c>
    </row>
    <row r="43" spans="1:38" ht="26.25" customHeight="1" thickBot="1" x14ac:dyDescent="0.25">
      <c r="A43" s="52" t="s">
        <v>103</v>
      </c>
      <c r="B43" s="52" t="s">
        <v>109</v>
      </c>
      <c r="C43" s="53" t="s">
        <v>110</v>
      </c>
      <c r="D43" s="54"/>
      <c r="E43" s="109">
        <v>0.43174000000000001</v>
      </c>
      <c r="F43" s="109">
        <v>0.28857539999999998</v>
      </c>
      <c r="G43" s="109">
        <v>4.5397443083305671E-2</v>
      </c>
      <c r="H43" s="109">
        <v>5.62E-4</v>
      </c>
      <c r="I43" s="109">
        <v>9.9028179999999993E-2</v>
      </c>
      <c r="J43" s="109">
        <v>0.10114617999999999</v>
      </c>
      <c r="K43" s="109">
        <v>0.10541618</v>
      </c>
      <c r="L43" s="109">
        <v>2.56663432E-2</v>
      </c>
      <c r="M43" s="109">
        <v>0.51092700000000002</v>
      </c>
      <c r="N43" s="109">
        <v>2.1661341000000001E-2</v>
      </c>
      <c r="O43" s="109">
        <v>7.3969279000000001E-3</v>
      </c>
      <c r="P43" s="109">
        <v>1.1970200000000002E-3</v>
      </c>
      <c r="Q43" s="109">
        <v>8.0188000000000004E-4</v>
      </c>
      <c r="R43" s="109">
        <v>1.3639403E-2</v>
      </c>
      <c r="S43" s="109">
        <v>4.2250806000000002E-3</v>
      </c>
      <c r="T43" s="109">
        <v>1.8134029999999999E-3</v>
      </c>
      <c r="U43" s="109">
        <v>6.5919799999999995E-4</v>
      </c>
      <c r="V43" s="109">
        <v>0.30101663000000001</v>
      </c>
      <c r="W43" s="109">
        <v>6.5944000000000003E-2</v>
      </c>
      <c r="X43" s="109">
        <v>7.8040000000000002E-3</v>
      </c>
      <c r="Y43" s="109">
        <v>1.18192E-2</v>
      </c>
      <c r="Z43" s="109">
        <v>3.9475999999999999E-3</v>
      </c>
      <c r="AA43" s="109">
        <v>3.1359999999999999E-3</v>
      </c>
      <c r="AB43" s="109">
        <v>2.6706799999999999E-2</v>
      </c>
      <c r="AC43" s="109">
        <v>2.8397600000000002E-3</v>
      </c>
      <c r="AD43" s="109">
        <v>8.1937199999999998E-3</v>
      </c>
      <c r="AE43" s="110"/>
      <c r="AF43" s="109">
        <v>738</v>
      </c>
      <c r="AG43" s="109">
        <v>48</v>
      </c>
      <c r="AH43" s="109">
        <v>3926</v>
      </c>
      <c r="AI43" s="109">
        <v>929</v>
      </c>
      <c r="AJ43" s="109" t="s">
        <v>389</v>
      </c>
      <c r="AK43" s="109" t="s">
        <v>385</v>
      </c>
      <c r="AL43" s="111" t="s">
        <v>385</v>
      </c>
    </row>
    <row r="44" spans="1:38" ht="26.25" customHeight="1" thickBot="1" x14ac:dyDescent="0.25">
      <c r="A44" s="52" t="s">
        <v>70</v>
      </c>
      <c r="B44" s="52" t="s">
        <v>111</v>
      </c>
      <c r="C44" s="53" t="s">
        <v>112</v>
      </c>
      <c r="D44" s="54"/>
      <c r="E44" s="109">
        <v>4.5812750507343605</v>
      </c>
      <c r="F44" s="109">
        <v>0.39563199239662383</v>
      </c>
      <c r="G44" s="109">
        <v>6.7199999999999994E-3</v>
      </c>
      <c r="H44" s="109">
        <v>2.6879999999999999E-3</v>
      </c>
      <c r="I44" s="109">
        <v>0.15712556930661328</v>
      </c>
      <c r="J44" s="109">
        <v>0.15712556930661328</v>
      </c>
      <c r="K44" s="109">
        <v>0.15712556930661328</v>
      </c>
      <c r="L44" s="109">
        <v>0.10340127968521455</v>
      </c>
      <c r="M44" s="109">
        <v>2.3114656682142338</v>
      </c>
      <c r="N44" s="109">
        <v>0.11558400000000001</v>
      </c>
      <c r="O44" s="109">
        <v>3.3600000000000001E-3</v>
      </c>
      <c r="P44" s="109">
        <v>1.4448E-3</v>
      </c>
      <c r="Q44" s="109">
        <v>7.2240000000000004E-3</v>
      </c>
      <c r="R44" s="109">
        <v>1.6799999999999999E-2</v>
      </c>
      <c r="S44" s="109">
        <v>0.57120000000000004</v>
      </c>
      <c r="T44" s="109">
        <v>2.3519999999999999E-2</v>
      </c>
      <c r="U44" s="109">
        <v>3.3600000000000001E-3</v>
      </c>
      <c r="V44" s="109">
        <v>0.33600000000000002</v>
      </c>
      <c r="W44" s="109" t="s">
        <v>385</v>
      </c>
      <c r="X44" s="109">
        <v>1.008E-2</v>
      </c>
      <c r="Y44" s="109">
        <v>1.6799999999999999E-2</v>
      </c>
      <c r="Z44" s="109" t="s">
        <v>385</v>
      </c>
      <c r="AA44" s="109" t="s">
        <v>385</v>
      </c>
      <c r="AB44" s="109">
        <v>2.6880000000000001E-2</v>
      </c>
      <c r="AC44" s="109" t="s">
        <v>385</v>
      </c>
      <c r="AD44" s="109" t="s">
        <v>385</v>
      </c>
      <c r="AE44" s="110"/>
      <c r="AF44" s="109">
        <v>14297</v>
      </c>
      <c r="AG44" s="109" t="s">
        <v>389</v>
      </c>
      <c r="AH44" s="109" t="s">
        <v>389</v>
      </c>
      <c r="AI44" s="109" t="s">
        <v>388</v>
      </c>
      <c r="AJ44" s="109" t="s">
        <v>389</v>
      </c>
      <c r="AK44" s="109" t="s">
        <v>385</v>
      </c>
      <c r="AL44" s="111" t="s">
        <v>385</v>
      </c>
    </row>
    <row r="45" spans="1:38" ht="26.25" customHeight="1" thickBot="1" x14ac:dyDescent="0.25">
      <c r="A45" s="52" t="s">
        <v>70</v>
      </c>
      <c r="B45" s="52" t="s">
        <v>113</v>
      </c>
      <c r="C45" s="53" t="s">
        <v>114</v>
      </c>
      <c r="D45" s="54"/>
      <c r="E45" s="109">
        <v>0.1444</v>
      </c>
      <c r="F45" s="109">
        <v>3.5000000000000001E-3</v>
      </c>
      <c r="G45" s="109">
        <v>4.0000000000000003E-5</v>
      </c>
      <c r="H45" s="109" t="s">
        <v>390</v>
      </c>
      <c r="I45" s="109">
        <v>2.14E-3</v>
      </c>
      <c r="J45" s="109">
        <v>2.14E-3</v>
      </c>
      <c r="K45" s="109">
        <v>2.14E-3</v>
      </c>
      <c r="L45" s="109">
        <v>9.6600000000000003E-5</v>
      </c>
      <c r="M45" s="109">
        <v>7.6799999999999993E-3</v>
      </c>
      <c r="N45" s="109">
        <v>2.6000000000000003E-4</v>
      </c>
      <c r="O45" s="109">
        <v>2.0000000000000002E-5</v>
      </c>
      <c r="P45" s="109">
        <v>5.9999999999999995E-5</v>
      </c>
      <c r="Q45" s="109">
        <v>8.0000000000000007E-5</v>
      </c>
      <c r="R45" s="109">
        <v>1E-4</v>
      </c>
      <c r="S45" s="109">
        <v>1.7600000000000001E-3</v>
      </c>
      <c r="T45" s="109">
        <v>2E-3</v>
      </c>
      <c r="U45" s="109">
        <v>2.0000000000000001E-4</v>
      </c>
      <c r="V45" s="109">
        <v>2.3999999999999998E-3</v>
      </c>
      <c r="W45" s="109">
        <v>2.6000000000000003E-4</v>
      </c>
      <c r="X45" s="109">
        <v>3.9999999999999998E-6</v>
      </c>
      <c r="Y45" s="109">
        <v>2.0000000000000002E-5</v>
      </c>
      <c r="Z45" s="109" t="s">
        <v>385</v>
      </c>
      <c r="AA45" s="109" t="s">
        <v>385</v>
      </c>
      <c r="AB45" s="109">
        <v>2.4000000000000001E-5</v>
      </c>
      <c r="AC45" s="109" t="s">
        <v>385</v>
      </c>
      <c r="AD45" s="109" t="s">
        <v>385</v>
      </c>
      <c r="AE45" s="110"/>
      <c r="AF45" s="109">
        <v>85</v>
      </c>
      <c r="AG45" s="109" t="s">
        <v>389</v>
      </c>
      <c r="AH45" s="109" t="s">
        <v>389</v>
      </c>
      <c r="AI45" s="109" t="s">
        <v>388</v>
      </c>
      <c r="AJ45" s="109" t="s">
        <v>389</v>
      </c>
      <c r="AK45" s="109" t="s">
        <v>385</v>
      </c>
      <c r="AL45" s="111" t="s">
        <v>385</v>
      </c>
    </row>
    <row r="46" spans="1:38" ht="26.25" customHeight="1" thickBot="1" x14ac:dyDescent="0.25">
      <c r="A46" s="52" t="s">
        <v>103</v>
      </c>
      <c r="B46" s="52" t="s">
        <v>115</v>
      </c>
      <c r="C46" s="53" t="s">
        <v>116</v>
      </c>
      <c r="D46" s="54"/>
      <c r="E46" s="109">
        <v>5.8046E-2</v>
      </c>
      <c r="F46" s="109">
        <v>1.5037E-2</v>
      </c>
      <c r="G46" s="109">
        <v>2.0315227512437809E-2</v>
      </c>
      <c r="H46" s="109" t="s">
        <v>385</v>
      </c>
      <c r="I46" s="109">
        <v>1.2028200000000001E-3</v>
      </c>
      <c r="J46" s="109">
        <v>1.3228199999999999E-3</v>
      </c>
      <c r="K46" s="109">
        <v>1.3228200000000002E-3</v>
      </c>
      <c r="L46" s="109">
        <v>4.2251280000000011E-4</v>
      </c>
      <c r="M46" s="109">
        <v>2.1671000000000003E-2</v>
      </c>
      <c r="N46" s="109">
        <v>3.2680900000000001E-4</v>
      </c>
      <c r="O46" s="109">
        <v>6.5571000000000003E-6</v>
      </c>
      <c r="P46" s="109">
        <v>6.5900000000000003E-5</v>
      </c>
      <c r="Q46" s="109">
        <v>8.1899999999999999E-5</v>
      </c>
      <c r="R46" s="109">
        <v>4.0804700000000003E-4</v>
      </c>
      <c r="S46" s="109">
        <v>1.2160940000000001E-4</v>
      </c>
      <c r="T46" s="109">
        <v>5.0080469999999998E-3</v>
      </c>
      <c r="U46" s="109">
        <v>3.9902000000000005E-5</v>
      </c>
      <c r="V46" s="109">
        <v>1.17187E-3</v>
      </c>
      <c r="W46" s="109">
        <v>2.4000000000000001E-4</v>
      </c>
      <c r="X46" s="109">
        <v>7.5999999999999992E-8</v>
      </c>
      <c r="Y46" s="109">
        <v>5.9999999999999997E-7</v>
      </c>
      <c r="Z46" s="109">
        <v>6.7999999999999987E-8</v>
      </c>
      <c r="AA46" s="109">
        <v>5.9999999999999995E-8</v>
      </c>
      <c r="AB46" s="109">
        <v>8.0399999999999995E-7</v>
      </c>
      <c r="AC46" s="109">
        <v>8.8000000000000004E-6</v>
      </c>
      <c r="AD46" s="109">
        <v>5.2000000000000002E-9</v>
      </c>
      <c r="AE46" s="110"/>
      <c r="AF46" s="109">
        <v>40</v>
      </c>
      <c r="AG46" s="109" t="s">
        <v>389</v>
      </c>
      <c r="AH46" s="109">
        <v>619</v>
      </c>
      <c r="AI46" s="109" t="s">
        <v>389</v>
      </c>
      <c r="AJ46" s="109" t="s">
        <v>389</v>
      </c>
      <c r="AK46" s="109" t="s">
        <v>385</v>
      </c>
      <c r="AL46" s="111" t="s">
        <v>385</v>
      </c>
    </row>
    <row r="47" spans="1:38" ht="26.25" customHeight="1" thickBot="1" x14ac:dyDescent="0.25">
      <c r="A47" s="52" t="s">
        <v>70</v>
      </c>
      <c r="B47" s="52" t="s">
        <v>117</v>
      </c>
      <c r="C47" s="53" t="s">
        <v>118</v>
      </c>
      <c r="D47" s="54"/>
      <c r="E47" s="109">
        <v>0.11990000000000001</v>
      </c>
      <c r="F47" s="109">
        <v>1.32E-2</v>
      </c>
      <c r="G47" s="109">
        <v>9.9000000000000008E-3</v>
      </c>
      <c r="H47" s="109" t="s">
        <v>390</v>
      </c>
      <c r="I47" s="109">
        <v>2.2000000000000001E-3</v>
      </c>
      <c r="J47" s="109">
        <v>2.2000000000000001E-3</v>
      </c>
      <c r="K47" s="109">
        <v>2.2000000000000001E-3</v>
      </c>
      <c r="L47" s="109">
        <v>1.2320000000000002E-3</v>
      </c>
      <c r="M47" s="109">
        <v>0.11</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09">
        <v>476</v>
      </c>
      <c r="AG47" s="109" t="s">
        <v>389</v>
      </c>
      <c r="AH47" s="109" t="s">
        <v>389</v>
      </c>
      <c r="AI47" s="109" t="s">
        <v>388</v>
      </c>
      <c r="AJ47" s="109" t="s">
        <v>389</v>
      </c>
      <c r="AK47" s="109" t="s">
        <v>385</v>
      </c>
      <c r="AL47" s="111" t="s">
        <v>385</v>
      </c>
    </row>
    <row r="48" spans="1:38" ht="26.25" customHeight="1" thickBot="1" x14ac:dyDescent="0.25">
      <c r="A48" s="52" t="s">
        <v>119</v>
      </c>
      <c r="B48" s="52" t="s">
        <v>120</v>
      </c>
      <c r="C48" s="53" t="s">
        <v>121</v>
      </c>
      <c r="D48" s="54"/>
      <c r="E48" s="109" t="s">
        <v>385</v>
      </c>
      <c r="F48" s="109">
        <v>8.3038036842105248E-4</v>
      </c>
      <c r="G48" s="109" t="s">
        <v>385</v>
      </c>
      <c r="H48" s="109" t="s">
        <v>385</v>
      </c>
      <c r="I48" s="109">
        <v>2.4909500000000001E-2</v>
      </c>
      <c r="J48" s="109">
        <v>0.20967900000000003</v>
      </c>
      <c r="K48" s="109">
        <v>0.44536549999999997</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09" t="s">
        <v>385</v>
      </c>
      <c r="AG48" s="109" t="s">
        <v>385</v>
      </c>
      <c r="AH48" s="109" t="s">
        <v>385</v>
      </c>
      <c r="AI48" s="109" t="s">
        <v>385</v>
      </c>
      <c r="AJ48" s="109" t="s">
        <v>385</v>
      </c>
      <c r="AK48" s="109">
        <v>4.9269999999999996</v>
      </c>
      <c r="AL48" s="111" t="s">
        <v>393</v>
      </c>
    </row>
    <row r="49" spans="1:38" ht="26.25" customHeight="1" thickBot="1" x14ac:dyDescent="0.25">
      <c r="A49" s="52" t="s">
        <v>119</v>
      </c>
      <c r="B49" s="52" t="s">
        <v>122</v>
      </c>
      <c r="C49" s="53" t="s">
        <v>123</v>
      </c>
      <c r="D49" s="54"/>
      <c r="E49" s="109">
        <v>4.6980000000000004E-4</v>
      </c>
      <c r="F49" s="109">
        <v>4.0194000000000002E-3</v>
      </c>
      <c r="G49" s="109">
        <v>4.1760000000000001E-4</v>
      </c>
      <c r="H49" s="109">
        <v>1.9314E-3</v>
      </c>
      <c r="I49" s="109">
        <v>3.1841999999999995E-2</v>
      </c>
      <c r="J49" s="109">
        <v>7.6211999999999988E-2</v>
      </c>
      <c r="K49" s="109">
        <v>0.18113399999999999</v>
      </c>
      <c r="L49" s="109">
        <v>1.560258E-2</v>
      </c>
      <c r="M49" s="109">
        <v>0.24012</v>
      </c>
      <c r="N49" s="109">
        <v>0.19836000000000001</v>
      </c>
      <c r="O49" s="109">
        <v>3.6540000000000001E-3</v>
      </c>
      <c r="P49" s="109">
        <v>6.2640000000000005E-3</v>
      </c>
      <c r="Q49" s="109">
        <v>6.7859999999999995E-3</v>
      </c>
      <c r="R49" s="109">
        <v>8.8740000000000013E-2</v>
      </c>
      <c r="S49" s="109">
        <v>2.5056000000000002E-2</v>
      </c>
      <c r="T49" s="109">
        <v>6.2640000000000001E-2</v>
      </c>
      <c r="U49" s="109">
        <v>8.352E-3</v>
      </c>
      <c r="V49" s="109">
        <v>0.11484</v>
      </c>
      <c r="W49" s="109">
        <v>1.5660000000000001</v>
      </c>
      <c r="X49" s="109">
        <v>8.3520000000000011E-2</v>
      </c>
      <c r="Y49" s="109">
        <v>0.10440000000000001</v>
      </c>
      <c r="Z49" s="109">
        <v>5.2200000000000003E-2</v>
      </c>
      <c r="AA49" s="109">
        <v>3.6540000000000003E-2</v>
      </c>
      <c r="AB49" s="109">
        <v>0.27666000000000002</v>
      </c>
      <c r="AC49" s="109" t="s">
        <v>385</v>
      </c>
      <c r="AD49" s="109" t="s">
        <v>385</v>
      </c>
      <c r="AE49" s="110"/>
      <c r="AF49" s="109" t="s">
        <v>385</v>
      </c>
      <c r="AG49" s="109" t="s">
        <v>385</v>
      </c>
      <c r="AH49" s="109" t="s">
        <v>385</v>
      </c>
      <c r="AI49" s="109" t="s">
        <v>385</v>
      </c>
      <c r="AJ49" s="109" t="s">
        <v>385</v>
      </c>
      <c r="AK49" s="109">
        <v>0.52200000000000002</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09" t="s">
        <v>385</v>
      </c>
      <c r="AG50" s="109" t="s">
        <v>385</v>
      </c>
      <c r="AH50" s="109" t="s">
        <v>385</v>
      </c>
      <c r="AI50" s="109" t="s">
        <v>385</v>
      </c>
      <c r="AJ50" s="109" t="s">
        <v>385</v>
      </c>
      <c r="AK50" s="109" t="s">
        <v>389</v>
      </c>
      <c r="AL50" s="111" t="s">
        <v>385</v>
      </c>
    </row>
    <row r="51" spans="1:38" ht="26.25" customHeight="1" thickBot="1" x14ac:dyDescent="0.25">
      <c r="A51" s="52" t="s">
        <v>119</v>
      </c>
      <c r="B51" s="56" t="s">
        <v>126</v>
      </c>
      <c r="C51" s="53" t="s">
        <v>127</v>
      </c>
      <c r="D51" s="54"/>
      <c r="E51" s="109" t="s">
        <v>385</v>
      </c>
      <c r="F51" s="109">
        <v>1.97733888</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09" t="s">
        <v>385</v>
      </c>
      <c r="AG51" s="109" t="s">
        <v>385</v>
      </c>
      <c r="AH51" s="109" t="s">
        <v>385</v>
      </c>
      <c r="AI51" s="109" t="s">
        <v>385</v>
      </c>
      <c r="AJ51" s="109" t="s">
        <v>385</v>
      </c>
      <c r="AK51" s="109">
        <v>0.89</v>
      </c>
      <c r="AL51" s="111" t="s">
        <v>395</v>
      </c>
    </row>
    <row r="52" spans="1:38" ht="26.25" customHeight="1" thickBot="1" x14ac:dyDescent="0.25">
      <c r="A52" s="52" t="s">
        <v>119</v>
      </c>
      <c r="B52" s="56" t="s">
        <v>128</v>
      </c>
      <c r="C52" s="58" t="s">
        <v>362</v>
      </c>
      <c r="D52" s="55"/>
      <c r="E52" s="109">
        <v>8.4769965405000008E-2</v>
      </c>
      <c r="F52" s="109">
        <v>0.2195</v>
      </c>
      <c r="G52" s="109">
        <v>0.24410056595319998</v>
      </c>
      <c r="H52" s="109" t="s">
        <v>385</v>
      </c>
      <c r="I52" s="109">
        <v>4.8952478772699998E-3</v>
      </c>
      <c r="J52" s="109">
        <v>1.1270454415110001E-2</v>
      </c>
      <c r="K52" s="109">
        <v>1.8214875822400001E-2</v>
      </c>
      <c r="L52" s="109" t="s">
        <v>385</v>
      </c>
      <c r="M52" s="109">
        <v>0.16432258934379998</v>
      </c>
      <c r="N52" s="109">
        <v>1.9248000000000001E-2</v>
      </c>
      <c r="O52" s="109">
        <v>3.2080000000000003E-3</v>
      </c>
      <c r="P52" s="109">
        <v>3.8495999999999999E-3</v>
      </c>
      <c r="Q52" s="109">
        <v>6.4160000000000009E-4</v>
      </c>
      <c r="R52" s="109">
        <v>6.4160000000000009E-4</v>
      </c>
      <c r="S52" s="109">
        <v>7.6991999999999998E-3</v>
      </c>
      <c r="T52" s="109">
        <v>3.4004800000000002E-2</v>
      </c>
      <c r="U52" s="109">
        <v>6.4160000000000009E-4</v>
      </c>
      <c r="V52" s="109">
        <v>6.4160000000000007E-3</v>
      </c>
      <c r="W52" s="109">
        <v>7.6991999999999998E-3</v>
      </c>
      <c r="X52" s="109" t="s">
        <v>385</v>
      </c>
      <c r="Y52" s="109" t="s">
        <v>385</v>
      </c>
      <c r="Z52" s="109" t="s">
        <v>385</v>
      </c>
      <c r="AA52" s="109" t="s">
        <v>385</v>
      </c>
      <c r="AB52" s="109" t="s">
        <v>385</v>
      </c>
      <c r="AC52" s="109" t="s">
        <v>385</v>
      </c>
      <c r="AD52" s="109" t="s">
        <v>385</v>
      </c>
      <c r="AE52" s="110"/>
      <c r="AF52" s="109" t="s">
        <v>385</v>
      </c>
      <c r="AG52" s="109" t="s">
        <v>385</v>
      </c>
      <c r="AH52" s="109" t="s">
        <v>385</v>
      </c>
      <c r="AI52" s="109" t="s">
        <v>385</v>
      </c>
      <c r="AJ52" s="109" t="s">
        <v>385</v>
      </c>
      <c r="AK52" s="109">
        <v>6.4160000000000004</v>
      </c>
      <c r="AL52" s="111" t="s">
        <v>396</v>
      </c>
    </row>
    <row r="53" spans="1:38" ht="26.25" customHeight="1" thickBot="1" x14ac:dyDescent="0.25">
      <c r="A53" s="52" t="s">
        <v>119</v>
      </c>
      <c r="B53" s="56" t="s">
        <v>129</v>
      </c>
      <c r="C53" s="58" t="s">
        <v>130</v>
      </c>
      <c r="D53" s="55"/>
      <c r="E53" s="109" t="s">
        <v>385</v>
      </c>
      <c r="F53" s="109">
        <v>0.63083335616438352</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09" t="s">
        <v>385</v>
      </c>
      <c r="AG53" s="109" t="s">
        <v>385</v>
      </c>
      <c r="AH53" s="109" t="s">
        <v>385</v>
      </c>
      <c r="AI53" s="109" t="s">
        <v>385</v>
      </c>
      <c r="AJ53" s="109" t="s">
        <v>385</v>
      </c>
      <c r="AK53" s="109">
        <v>1.5429999999999999</v>
      </c>
      <c r="AL53" s="111" t="s">
        <v>397</v>
      </c>
    </row>
    <row r="54" spans="1:38" ht="37.5" customHeight="1" thickBot="1" x14ac:dyDescent="0.25">
      <c r="A54" s="52" t="s">
        <v>119</v>
      </c>
      <c r="B54" s="56" t="s">
        <v>131</v>
      </c>
      <c r="C54" s="58" t="s">
        <v>132</v>
      </c>
      <c r="D54" s="55"/>
      <c r="E54" s="109" t="s">
        <v>385</v>
      </c>
      <c r="F54" s="109">
        <v>2.6086</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09" t="s">
        <v>385</v>
      </c>
      <c r="AG54" s="109" t="s">
        <v>385</v>
      </c>
      <c r="AH54" s="109" t="s">
        <v>385</v>
      </c>
      <c r="AI54" s="109" t="s">
        <v>385</v>
      </c>
      <c r="AJ54" s="109" t="s">
        <v>385</v>
      </c>
      <c r="AK54" s="109">
        <v>1549</v>
      </c>
      <c r="AL54" s="111" t="s">
        <v>398</v>
      </c>
    </row>
    <row r="55" spans="1:38" ht="26.25" customHeight="1" thickBot="1" x14ac:dyDescent="0.25">
      <c r="A55" s="52" t="s">
        <v>119</v>
      </c>
      <c r="B55" s="56" t="s">
        <v>133</v>
      </c>
      <c r="C55" s="58" t="s">
        <v>134</v>
      </c>
      <c r="D55" s="55"/>
      <c r="E55" s="109">
        <v>1.2856313177999998E-2</v>
      </c>
      <c r="F55" s="109">
        <v>1.6848248687356324E-2</v>
      </c>
      <c r="G55" s="109">
        <v>0.56785287356321845</v>
      </c>
      <c r="H55" s="109" t="s">
        <v>385</v>
      </c>
      <c r="I55" s="109">
        <v>3.3737319688499998E-3</v>
      </c>
      <c r="J55" s="109">
        <v>3.3737319688499998E-3</v>
      </c>
      <c r="K55" s="109">
        <v>3.3737319688499998E-3</v>
      </c>
      <c r="L55" s="109">
        <v>8.0969567252399996E-4</v>
      </c>
      <c r="M55" s="109">
        <v>5.8468417244999994E-2</v>
      </c>
      <c r="N55" s="109">
        <v>6.3323154436500002E-3</v>
      </c>
      <c r="O55" s="109">
        <v>2.416205212335E-2</v>
      </c>
      <c r="P55" s="109">
        <v>5.6232504469799997E-3</v>
      </c>
      <c r="Q55" s="109">
        <v>4.5661511476800002E-3</v>
      </c>
      <c r="R55" s="109">
        <v>4.0873188658500006E-3</v>
      </c>
      <c r="S55" s="109">
        <v>3.13023088485E-3</v>
      </c>
      <c r="T55" s="109">
        <v>4.7141374342049999E-2</v>
      </c>
      <c r="U55" s="109">
        <v>1.1010183353999999E-3</v>
      </c>
      <c r="V55" s="109">
        <v>0.61286121940500005</v>
      </c>
      <c r="W55" s="109" t="s">
        <v>385</v>
      </c>
      <c r="X55" s="109">
        <v>2.5753457655000002E-7</v>
      </c>
      <c r="Y55" s="109">
        <v>4.3819316009999998E-7</v>
      </c>
      <c r="Z55" s="109">
        <v>2.4215937795000003E-7</v>
      </c>
      <c r="AA55" s="109">
        <v>2.4215937795000003E-7</v>
      </c>
      <c r="AB55" s="109">
        <v>1.1800464925500001E-6</v>
      </c>
      <c r="AC55" s="109" t="s">
        <v>385</v>
      </c>
      <c r="AD55" s="109" t="s">
        <v>385</v>
      </c>
      <c r="AE55" s="110"/>
      <c r="AF55" s="109" t="s">
        <v>385</v>
      </c>
      <c r="AG55" s="109" t="s">
        <v>385</v>
      </c>
      <c r="AH55" s="109" t="s">
        <v>385</v>
      </c>
      <c r="AI55" s="109" t="s">
        <v>385</v>
      </c>
      <c r="AJ55" s="109" t="s">
        <v>385</v>
      </c>
      <c r="AK55" s="109">
        <v>1.0229885057471264</v>
      </c>
      <c r="AL55" s="111" t="s">
        <v>399</v>
      </c>
    </row>
    <row r="56" spans="1:38" ht="26.25" customHeight="1" thickBot="1" x14ac:dyDescent="0.25">
      <c r="A56" s="56" t="s">
        <v>119</v>
      </c>
      <c r="B56" s="56" t="s">
        <v>135</v>
      </c>
      <c r="C56" s="58" t="s">
        <v>371</v>
      </c>
      <c r="D56" s="55"/>
      <c r="E56" s="109" t="s">
        <v>385</v>
      </c>
      <c r="F56" s="109" t="s">
        <v>385</v>
      </c>
      <c r="G56" s="109" t="s">
        <v>385</v>
      </c>
      <c r="H56" s="109">
        <v>8.3999999999999995E-3</v>
      </c>
      <c r="I56" s="109" t="s">
        <v>385</v>
      </c>
      <c r="J56" s="109" t="s">
        <v>385</v>
      </c>
      <c r="K56" s="109" t="s">
        <v>385</v>
      </c>
      <c r="L56" s="109" t="s">
        <v>385</v>
      </c>
      <c r="M56" s="109" t="s">
        <v>385</v>
      </c>
      <c r="N56" s="109" t="s">
        <v>385</v>
      </c>
      <c r="O56" s="109" t="s">
        <v>385</v>
      </c>
      <c r="P56" s="109">
        <v>1.7600000000000001E-3</v>
      </c>
      <c r="Q56" s="109">
        <v>1E-4</v>
      </c>
      <c r="R56" s="109" t="s">
        <v>385</v>
      </c>
      <c r="S56" s="109" t="s">
        <v>385</v>
      </c>
      <c r="T56" s="109" t="s">
        <v>385</v>
      </c>
      <c r="U56" s="109" t="s">
        <v>385</v>
      </c>
      <c r="V56" s="109" t="s">
        <v>385</v>
      </c>
      <c r="W56" s="109" t="s">
        <v>385</v>
      </c>
      <c r="X56" s="109" t="s">
        <v>385</v>
      </c>
      <c r="Y56" s="109" t="s">
        <v>385</v>
      </c>
      <c r="Z56" s="109" t="s">
        <v>385</v>
      </c>
      <c r="AA56" s="109" t="s">
        <v>385</v>
      </c>
      <c r="AB56" s="109" t="s">
        <v>385</v>
      </c>
      <c r="AC56" s="109" t="s">
        <v>385</v>
      </c>
      <c r="AD56" s="109" t="s">
        <v>385</v>
      </c>
      <c r="AE56" s="110"/>
      <c r="AF56" s="109" t="s">
        <v>385</v>
      </c>
      <c r="AG56" s="109" t="s">
        <v>385</v>
      </c>
      <c r="AH56" s="109" t="s">
        <v>385</v>
      </c>
      <c r="AI56" s="109" t="s">
        <v>385</v>
      </c>
      <c r="AJ56" s="109" t="s">
        <v>385</v>
      </c>
      <c r="AK56" s="109">
        <v>14.4</v>
      </c>
      <c r="AL56" s="111" t="s">
        <v>400</v>
      </c>
    </row>
    <row r="57" spans="1:38" ht="26.25" customHeight="1" thickBot="1" x14ac:dyDescent="0.25">
      <c r="A57" s="52" t="s">
        <v>53</v>
      </c>
      <c r="B57" s="52" t="s">
        <v>137</v>
      </c>
      <c r="C57" s="53" t="s">
        <v>138</v>
      </c>
      <c r="D57" s="54"/>
      <c r="E57" s="109" t="s">
        <v>388</v>
      </c>
      <c r="F57" s="109" t="s">
        <v>388</v>
      </c>
      <c r="G57" s="109" t="s">
        <v>388</v>
      </c>
      <c r="H57" s="109" t="s">
        <v>388</v>
      </c>
      <c r="I57" s="109">
        <v>3.0053655440017358E-2</v>
      </c>
      <c r="J57" s="109">
        <v>5.4096579792031252E-2</v>
      </c>
      <c r="K57" s="109">
        <v>6.0107310880034716E-2</v>
      </c>
      <c r="L57" s="109">
        <v>9.016096632005207E-4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09" t="s">
        <v>385</v>
      </c>
      <c r="AG57" s="109" t="s">
        <v>385</v>
      </c>
      <c r="AH57" s="109" t="s">
        <v>385</v>
      </c>
      <c r="AI57" s="109" t="s">
        <v>385</v>
      </c>
      <c r="AJ57" s="109" t="s">
        <v>385</v>
      </c>
      <c r="AK57" s="109" t="s">
        <v>401</v>
      </c>
      <c r="AL57" s="111" t="s">
        <v>402</v>
      </c>
    </row>
    <row r="58" spans="1:38" ht="26.25" customHeight="1" thickBot="1" x14ac:dyDescent="0.25">
      <c r="A58" s="52" t="s">
        <v>53</v>
      </c>
      <c r="B58" s="52" t="s">
        <v>139</v>
      </c>
      <c r="C58" s="53" t="s">
        <v>140</v>
      </c>
      <c r="D58" s="54"/>
      <c r="E58" s="109" t="s">
        <v>388</v>
      </c>
      <c r="F58" s="109" t="s">
        <v>388</v>
      </c>
      <c r="G58" s="109" t="s">
        <v>388</v>
      </c>
      <c r="H58" s="109" t="s">
        <v>388</v>
      </c>
      <c r="I58" s="109">
        <v>8.1164385974175004E-4</v>
      </c>
      <c r="J58" s="109">
        <v>7.0482200758556907E-3</v>
      </c>
      <c r="K58" s="109">
        <v>1.0821918129890001E-2</v>
      </c>
      <c r="L58" s="109">
        <v>3.7335617548120502E-6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09" t="s">
        <v>385</v>
      </c>
      <c r="AG58" s="109" t="s">
        <v>385</v>
      </c>
      <c r="AH58" s="109" t="s">
        <v>385</v>
      </c>
      <c r="AI58" s="109" t="s">
        <v>385</v>
      </c>
      <c r="AJ58" s="109" t="s">
        <v>385</v>
      </c>
      <c r="AK58" s="109">
        <v>139.548191</v>
      </c>
      <c r="AL58" s="111" t="s">
        <v>403</v>
      </c>
    </row>
    <row r="59" spans="1:38" ht="26.25" customHeight="1" thickBot="1" x14ac:dyDescent="0.25">
      <c r="A59" s="52" t="s">
        <v>53</v>
      </c>
      <c r="B59" s="60" t="s">
        <v>141</v>
      </c>
      <c r="C59" s="53" t="s">
        <v>372</v>
      </c>
      <c r="D59" s="54"/>
      <c r="E59" s="109" t="s">
        <v>388</v>
      </c>
      <c r="F59" s="109">
        <v>7.4281283660239993E-3</v>
      </c>
      <c r="G59" s="109" t="s">
        <v>388</v>
      </c>
      <c r="H59" s="109">
        <v>3.3654845170896827E-2</v>
      </c>
      <c r="I59" s="109">
        <v>6.8970687299272387E-2</v>
      </c>
      <c r="J59" s="109">
        <v>7.8057553648817335E-2</v>
      </c>
      <c r="K59" s="109">
        <v>8.7240086502754985E-2</v>
      </c>
      <c r="L59" s="109">
        <v>4.6449298331564749E-4</v>
      </c>
      <c r="M59" s="109" t="s">
        <v>388</v>
      </c>
      <c r="N59" s="109">
        <v>0.67215162580125709</v>
      </c>
      <c r="O59" s="109">
        <v>4.4542986441272595E-2</v>
      </c>
      <c r="P59" s="109">
        <v>8.9032212141398307E-4</v>
      </c>
      <c r="Q59" s="109">
        <v>7.5524965589552268E-2</v>
      </c>
      <c r="R59" s="109">
        <v>9.1529122808405361E-2</v>
      </c>
      <c r="S59" s="109">
        <v>2.0774182832992939E-3</v>
      </c>
      <c r="T59" s="109">
        <v>0.20174382733095059</v>
      </c>
      <c r="U59" s="109">
        <v>0.32678826087706214</v>
      </c>
      <c r="V59" s="109">
        <v>0.10980639497439125</v>
      </c>
      <c r="W59" s="109" t="s">
        <v>385</v>
      </c>
      <c r="X59" s="109" t="s">
        <v>385</v>
      </c>
      <c r="Y59" s="109" t="s">
        <v>385</v>
      </c>
      <c r="Z59" s="109" t="s">
        <v>385</v>
      </c>
      <c r="AA59" s="109" t="s">
        <v>385</v>
      </c>
      <c r="AB59" s="109" t="s">
        <v>385</v>
      </c>
      <c r="AC59" s="109" t="s">
        <v>385</v>
      </c>
      <c r="AD59" s="109" t="s">
        <v>385</v>
      </c>
      <c r="AE59" s="110"/>
      <c r="AF59" s="109" t="s">
        <v>385</v>
      </c>
      <c r="AG59" s="109" t="s">
        <v>385</v>
      </c>
      <c r="AH59" s="109" t="s">
        <v>385</v>
      </c>
      <c r="AI59" s="109" t="s">
        <v>385</v>
      </c>
      <c r="AJ59" s="109" t="s">
        <v>385</v>
      </c>
      <c r="AK59" s="109">
        <v>409.50711247132767</v>
      </c>
      <c r="AL59" s="111" t="s">
        <v>404</v>
      </c>
    </row>
    <row r="60" spans="1:38" ht="26.25" customHeight="1" thickBot="1" x14ac:dyDescent="0.25">
      <c r="A60" s="52" t="s">
        <v>53</v>
      </c>
      <c r="B60" s="60" t="s">
        <v>142</v>
      </c>
      <c r="C60" s="53" t="s">
        <v>143</v>
      </c>
      <c r="D60" s="95"/>
      <c r="E60" s="109" t="s">
        <v>385</v>
      </c>
      <c r="F60" s="109" t="s">
        <v>385</v>
      </c>
      <c r="G60" s="109" t="s">
        <v>385</v>
      </c>
      <c r="H60" s="109" t="s">
        <v>385</v>
      </c>
      <c r="I60" s="109">
        <v>0.13786337476508045</v>
      </c>
      <c r="J60" s="109">
        <v>0.73718890264556758</v>
      </c>
      <c r="K60" s="109">
        <v>2.1098482364063371</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09" t="s">
        <v>385</v>
      </c>
      <c r="AG60" s="109" t="s">
        <v>385</v>
      </c>
      <c r="AH60" s="109" t="s">
        <v>385</v>
      </c>
      <c r="AI60" s="109" t="s">
        <v>385</v>
      </c>
      <c r="AJ60" s="109" t="s">
        <v>385</v>
      </c>
      <c r="AK60" s="109">
        <v>56.256786300000002</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0.37488574371196481</v>
      </c>
      <c r="J61" s="109">
        <v>3.7488574371196477</v>
      </c>
      <c r="K61" s="109">
        <v>12.467157792698501</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09" t="s">
        <v>385</v>
      </c>
      <c r="AG61" s="109" t="s">
        <v>385</v>
      </c>
      <c r="AH61" s="109" t="s">
        <v>385</v>
      </c>
      <c r="AI61" s="109" t="s">
        <v>385</v>
      </c>
      <c r="AJ61" s="109" t="s">
        <v>385</v>
      </c>
      <c r="AK61" s="109">
        <v>11.996267222161773</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09" t="s">
        <v>385</v>
      </c>
      <c r="AG62" s="109" t="s">
        <v>385</v>
      </c>
      <c r="AH62" s="109" t="s">
        <v>385</v>
      </c>
      <c r="AI62" s="109" t="s">
        <v>385</v>
      </c>
      <c r="AJ62" s="109" t="s">
        <v>385</v>
      </c>
      <c r="AK62" s="109"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09" t="s">
        <v>385</v>
      </c>
      <c r="AG63" s="109" t="s">
        <v>385</v>
      </c>
      <c r="AH63" s="109" t="s">
        <v>385</v>
      </c>
      <c r="AI63" s="109" t="s">
        <v>385</v>
      </c>
      <c r="AJ63" s="109" t="s">
        <v>385</v>
      </c>
      <c r="AK63" s="109" t="s">
        <v>385</v>
      </c>
      <c r="AL63" s="111" t="s">
        <v>408</v>
      </c>
    </row>
    <row r="64" spans="1:38" ht="26.25" customHeight="1" thickBot="1" x14ac:dyDescent="0.25">
      <c r="A64" s="52" t="s">
        <v>53</v>
      </c>
      <c r="B64" s="60" t="s">
        <v>150</v>
      </c>
      <c r="C64" s="53" t="s">
        <v>151</v>
      </c>
      <c r="D64" s="54"/>
      <c r="E64" s="109">
        <v>0.29155529915973999</v>
      </c>
      <c r="F64" s="109">
        <v>2.392884E-2</v>
      </c>
      <c r="G64" s="109">
        <v>1.6165283586968833E-3</v>
      </c>
      <c r="H64" s="109">
        <v>3.2015500000000001E-3</v>
      </c>
      <c r="I64" s="109" t="s">
        <v>388</v>
      </c>
      <c r="J64" s="109" t="s">
        <v>388</v>
      </c>
      <c r="K64" s="109" t="s">
        <v>388</v>
      </c>
      <c r="L64" s="109" t="s">
        <v>385</v>
      </c>
      <c r="M64" s="109">
        <v>0.10673671909848308</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09" t="s">
        <v>385</v>
      </c>
      <c r="AG64" s="109" t="s">
        <v>385</v>
      </c>
      <c r="AH64" s="109" t="s">
        <v>385</v>
      </c>
      <c r="AI64" s="109" t="s">
        <v>385</v>
      </c>
      <c r="AJ64" s="109" t="s">
        <v>385</v>
      </c>
      <c r="AK64" s="109" t="s">
        <v>401</v>
      </c>
      <c r="AL64" s="111" t="s">
        <v>409</v>
      </c>
    </row>
    <row r="65" spans="1:38" ht="26.25" customHeight="1" thickBot="1" x14ac:dyDescent="0.25">
      <c r="A65" s="52" t="s">
        <v>53</v>
      </c>
      <c r="B65" s="56" t="s">
        <v>152</v>
      </c>
      <c r="C65" s="53" t="s">
        <v>153</v>
      </c>
      <c r="D65" s="54"/>
      <c r="E65" s="109">
        <v>8.7694070339623311E-3</v>
      </c>
      <c r="F65" s="109" t="s">
        <v>385</v>
      </c>
      <c r="G65" s="109" t="s">
        <v>385</v>
      </c>
      <c r="H65" s="109">
        <v>1.0049127658819999E-3</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09" t="s">
        <v>385</v>
      </c>
      <c r="AG65" s="109" t="s">
        <v>385</v>
      </c>
      <c r="AH65" s="109" t="s">
        <v>385</v>
      </c>
      <c r="AI65" s="109" t="s">
        <v>385</v>
      </c>
      <c r="AJ65" s="109" t="s">
        <v>385</v>
      </c>
      <c r="AK65" s="109">
        <v>496.98361699999998</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09" t="s">
        <v>385</v>
      </c>
      <c r="AG66" s="109" t="s">
        <v>385</v>
      </c>
      <c r="AH66" s="109" t="s">
        <v>385</v>
      </c>
      <c r="AI66" s="109" t="s">
        <v>385</v>
      </c>
      <c r="AJ66" s="109" t="s">
        <v>385</v>
      </c>
      <c r="AK66" s="109"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09" t="s">
        <v>385</v>
      </c>
      <c r="AG67" s="109" t="s">
        <v>385</v>
      </c>
      <c r="AH67" s="109" t="s">
        <v>385</v>
      </c>
      <c r="AI67" s="109" t="s">
        <v>385</v>
      </c>
      <c r="AJ67" s="109" t="s">
        <v>385</v>
      </c>
      <c r="AK67" s="109"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09" t="s">
        <v>385</v>
      </c>
      <c r="AG68" s="109" t="s">
        <v>385</v>
      </c>
      <c r="AH68" s="109" t="s">
        <v>385</v>
      </c>
      <c r="AI68" s="109" t="s">
        <v>385</v>
      </c>
      <c r="AJ68" s="109" t="s">
        <v>385</v>
      </c>
      <c r="AK68" s="109"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09" t="s">
        <v>385</v>
      </c>
      <c r="AG69" s="109" t="s">
        <v>385</v>
      </c>
      <c r="AH69" s="109" t="s">
        <v>385</v>
      </c>
      <c r="AI69" s="109" t="s">
        <v>385</v>
      </c>
      <c r="AJ69" s="109" t="s">
        <v>385</v>
      </c>
      <c r="AK69" s="109" t="s">
        <v>389</v>
      </c>
      <c r="AL69" s="111" t="s">
        <v>414</v>
      </c>
    </row>
    <row r="70" spans="1:38" ht="26.25" customHeight="1" thickBot="1" x14ac:dyDescent="0.25">
      <c r="A70" s="52" t="s">
        <v>53</v>
      </c>
      <c r="B70" s="52" t="s">
        <v>162</v>
      </c>
      <c r="C70" s="53" t="s">
        <v>355</v>
      </c>
      <c r="D70" s="59"/>
      <c r="E70" s="109">
        <v>0.72361243798784203</v>
      </c>
      <c r="F70" s="109">
        <v>3.6440895124229624</v>
      </c>
      <c r="G70" s="109">
        <v>0.48280951192334798</v>
      </c>
      <c r="H70" s="109">
        <v>7.3907151113085434E-2</v>
      </c>
      <c r="I70" s="109">
        <v>0.14306377188717115</v>
      </c>
      <c r="J70" s="109">
        <v>0.17847118572910056</v>
      </c>
      <c r="K70" s="109">
        <v>0.23574139169207664</v>
      </c>
      <c r="L70" s="109">
        <v>4.3062543218096699E-3</v>
      </c>
      <c r="M70" s="109">
        <v>0.26159802792218639</v>
      </c>
      <c r="N70" s="109" t="s">
        <v>389</v>
      </c>
      <c r="O70" s="109" t="s">
        <v>389</v>
      </c>
      <c r="P70" s="109">
        <v>2.7907016873464169E-2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09" t="s">
        <v>385</v>
      </c>
      <c r="AG70" s="109" t="s">
        <v>385</v>
      </c>
      <c r="AH70" s="109" t="s">
        <v>385</v>
      </c>
      <c r="AI70" s="109" t="s">
        <v>385</v>
      </c>
      <c r="AJ70" s="109" t="s">
        <v>385</v>
      </c>
      <c r="AK70" s="109">
        <v>2957.7537081</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09" t="s">
        <v>385</v>
      </c>
      <c r="AG71" s="109" t="s">
        <v>385</v>
      </c>
      <c r="AH71" s="109" t="s">
        <v>385</v>
      </c>
      <c r="AI71" s="109" t="s">
        <v>385</v>
      </c>
      <c r="AJ71" s="109" t="s">
        <v>385</v>
      </c>
      <c r="AK71" s="109" t="s">
        <v>385</v>
      </c>
      <c r="AL71" s="111" t="s">
        <v>408</v>
      </c>
    </row>
    <row r="72" spans="1:38" ht="26.25" customHeight="1" thickBot="1" x14ac:dyDescent="0.25">
      <c r="A72" s="52" t="s">
        <v>53</v>
      </c>
      <c r="B72" s="52" t="s">
        <v>165</v>
      </c>
      <c r="C72" s="53" t="s">
        <v>166</v>
      </c>
      <c r="D72" s="54"/>
      <c r="E72" s="109" t="s">
        <v>388</v>
      </c>
      <c r="F72" s="109">
        <v>0.129868494</v>
      </c>
      <c r="G72" s="109" t="s">
        <v>388</v>
      </c>
      <c r="H72" s="109" t="s">
        <v>388</v>
      </c>
      <c r="I72" s="109">
        <v>0.49933493400000006</v>
      </c>
      <c r="J72" s="109">
        <v>0.6420020580000001</v>
      </c>
      <c r="K72" s="109">
        <v>1.0700034300000003</v>
      </c>
      <c r="L72" s="109">
        <v>4.3635813983999996E-4</v>
      </c>
      <c r="M72" s="109" t="s">
        <v>388</v>
      </c>
      <c r="N72" s="109">
        <v>2.9164956299721809</v>
      </c>
      <c r="O72" s="109">
        <v>9.7147491016000009E-2</v>
      </c>
      <c r="P72" s="109">
        <v>4.6198779385999998E-2</v>
      </c>
      <c r="Q72" s="109">
        <v>0.34631598400000008</v>
      </c>
      <c r="R72" s="109">
        <v>3.8960548200000003</v>
      </c>
      <c r="S72" s="109">
        <v>0.404630199192</v>
      </c>
      <c r="T72" s="109">
        <v>0.12121059440000002</v>
      </c>
      <c r="U72" s="109">
        <v>1.7315799200000002E-2</v>
      </c>
      <c r="V72" s="109">
        <v>0.6693625627578641</v>
      </c>
      <c r="W72" s="109">
        <v>1.3026488441599999</v>
      </c>
      <c r="X72" s="109" t="s">
        <v>388</v>
      </c>
      <c r="Y72" s="109" t="s">
        <v>388</v>
      </c>
      <c r="Z72" s="109" t="s">
        <v>388</v>
      </c>
      <c r="AA72" s="109" t="s">
        <v>388</v>
      </c>
      <c r="AB72" s="109">
        <v>8.2648944639999999E-2</v>
      </c>
      <c r="AC72" s="109">
        <v>2.59736988E-2</v>
      </c>
      <c r="AD72" s="109">
        <v>2.1644749000000001</v>
      </c>
      <c r="AE72" s="110"/>
      <c r="AF72" s="109" t="s">
        <v>385</v>
      </c>
      <c r="AG72" s="109" t="s">
        <v>385</v>
      </c>
      <c r="AH72" s="109" t="s">
        <v>385</v>
      </c>
      <c r="AI72" s="109" t="s">
        <v>385</v>
      </c>
      <c r="AJ72" s="109" t="s">
        <v>385</v>
      </c>
      <c r="AK72" s="109">
        <v>865.78996000000006</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09" t="s">
        <v>385</v>
      </c>
      <c r="AG73" s="109" t="s">
        <v>385</v>
      </c>
      <c r="AH73" s="109" t="s">
        <v>385</v>
      </c>
      <c r="AI73" s="109" t="s">
        <v>385</v>
      </c>
      <c r="AJ73" s="109" t="s">
        <v>385</v>
      </c>
      <c r="AK73" s="109"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0.13658865000000003</v>
      </c>
      <c r="J74" s="109">
        <v>0.34768019999999994</v>
      </c>
      <c r="K74" s="109">
        <v>0.49668600000000002</v>
      </c>
      <c r="L74" s="109">
        <v>3.1415389500000007E-3</v>
      </c>
      <c r="M74" s="109" t="s">
        <v>388</v>
      </c>
      <c r="N74" s="109" t="s">
        <v>385</v>
      </c>
      <c r="O74" s="109" t="s">
        <v>385</v>
      </c>
      <c r="P74" s="109" t="s">
        <v>385</v>
      </c>
      <c r="Q74" s="109" t="s">
        <v>385</v>
      </c>
      <c r="R74" s="109" t="s">
        <v>385</v>
      </c>
      <c r="S74" s="109" t="s">
        <v>385</v>
      </c>
      <c r="T74" s="109" t="s">
        <v>385</v>
      </c>
      <c r="U74" s="109" t="s">
        <v>385</v>
      </c>
      <c r="V74" s="109" t="s">
        <v>385</v>
      </c>
      <c r="W74" s="109">
        <v>0.28388568806527054</v>
      </c>
      <c r="X74" s="109" t="s">
        <v>389</v>
      </c>
      <c r="Y74" s="109" t="s">
        <v>389</v>
      </c>
      <c r="Z74" s="109" t="s">
        <v>389</v>
      </c>
      <c r="AA74" s="109" t="s">
        <v>389</v>
      </c>
      <c r="AB74" s="109" t="s">
        <v>389</v>
      </c>
      <c r="AC74" s="109">
        <v>0.49668600000000002</v>
      </c>
      <c r="AD74" s="109" t="s">
        <v>385</v>
      </c>
      <c r="AE74" s="110"/>
      <c r="AF74" s="109" t="s">
        <v>385</v>
      </c>
      <c r="AG74" s="109" t="s">
        <v>385</v>
      </c>
      <c r="AH74" s="109" t="s">
        <v>385</v>
      </c>
      <c r="AI74" s="109" t="s">
        <v>385</v>
      </c>
      <c r="AJ74" s="109" t="s">
        <v>385</v>
      </c>
      <c r="AK74" s="109">
        <v>248.34299999999999</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09" t="s">
        <v>385</v>
      </c>
      <c r="AG75" s="109" t="s">
        <v>385</v>
      </c>
      <c r="AH75" s="109" t="s">
        <v>385</v>
      </c>
      <c r="AI75" s="109" t="s">
        <v>385</v>
      </c>
      <c r="AJ75" s="109" t="s">
        <v>385</v>
      </c>
      <c r="AK75" s="109" t="s">
        <v>389</v>
      </c>
      <c r="AL75" s="111" t="s">
        <v>419</v>
      </c>
    </row>
    <row r="76" spans="1:38" ht="26.25" customHeight="1" thickBot="1" x14ac:dyDescent="0.25">
      <c r="A76" s="52" t="s">
        <v>53</v>
      </c>
      <c r="B76" s="52" t="s">
        <v>173</v>
      </c>
      <c r="C76" s="53" t="s">
        <v>174</v>
      </c>
      <c r="D76" s="54"/>
      <c r="E76" s="109" t="s">
        <v>390</v>
      </c>
      <c r="F76" s="109" t="s">
        <v>390</v>
      </c>
      <c r="G76" s="109">
        <v>7.4999999999999997E-2</v>
      </c>
      <c r="H76" s="109" t="s">
        <v>390</v>
      </c>
      <c r="I76" s="109">
        <v>2.1000000000000001E-4</v>
      </c>
      <c r="J76" s="109">
        <v>4.35E-4</v>
      </c>
      <c r="K76" s="109">
        <v>5.2499999999999997E-4</v>
      </c>
      <c r="L76" s="109" t="s">
        <v>390</v>
      </c>
      <c r="M76" s="109" t="s">
        <v>390</v>
      </c>
      <c r="N76" s="109">
        <v>7.8E-2</v>
      </c>
      <c r="O76" s="109">
        <v>1.5E-3</v>
      </c>
      <c r="P76" s="109" t="s">
        <v>390</v>
      </c>
      <c r="Q76" s="109">
        <v>7.4999999999999997E-3</v>
      </c>
      <c r="R76" s="109" t="s">
        <v>390</v>
      </c>
      <c r="S76" s="109" t="s">
        <v>390</v>
      </c>
      <c r="T76" s="109" t="s">
        <v>390</v>
      </c>
      <c r="U76" s="109" t="s">
        <v>390</v>
      </c>
      <c r="V76" s="109">
        <v>1.5E-3</v>
      </c>
      <c r="W76" s="109">
        <v>0.14399999999999999</v>
      </c>
      <c r="X76" s="109" t="s">
        <v>390</v>
      </c>
      <c r="Y76" s="109" t="s">
        <v>390</v>
      </c>
      <c r="Z76" s="109" t="s">
        <v>390</v>
      </c>
      <c r="AA76" s="109" t="s">
        <v>390</v>
      </c>
      <c r="AB76" s="109" t="s">
        <v>390</v>
      </c>
      <c r="AC76" s="109" t="s">
        <v>390</v>
      </c>
      <c r="AD76" s="109">
        <v>7.7999999999999999E-5</v>
      </c>
      <c r="AE76" s="110"/>
      <c r="AF76" s="109" t="s">
        <v>385</v>
      </c>
      <c r="AG76" s="109" t="s">
        <v>385</v>
      </c>
      <c r="AH76" s="109" t="s">
        <v>385</v>
      </c>
      <c r="AI76" s="109" t="s">
        <v>385</v>
      </c>
      <c r="AJ76" s="109" t="s">
        <v>385</v>
      </c>
      <c r="AK76" s="109">
        <v>15</v>
      </c>
      <c r="AL76" s="111" t="s">
        <v>420</v>
      </c>
    </row>
    <row r="77" spans="1:38" ht="26.25" customHeight="1" thickBot="1" x14ac:dyDescent="0.25">
      <c r="A77" s="52" t="s">
        <v>53</v>
      </c>
      <c r="B77" s="52" t="s">
        <v>175</v>
      </c>
      <c r="C77" s="53" t="s">
        <v>176</v>
      </c>
      <c r="D77" s="54"/>
      <c r="E77" s="109" t="s">
        <v>389</v>
      </c>
      <c r="F77" s="109" t="s">
        <v>389</v>
      </c>
      <c r="G77" s="109">
        <v>6.2000000000000003E-5</v>
      </c>
      <c r="H77" s="109" t="s">
        <v>389</v>
      </c>
      <c r="I77" s="109">
        <v>1.612E-6</v>
      </c>
      <c r="J77" s="109">
        <v>1.798E-6</v>
      </c>
      <c r="K77" s="109">
        <v>1.984E-6</v>
      </c>
      <c r="L77" s="109" t="s">
        <v>385</v>
      </c>
      <c r="M77" s="109" t="s">
        <v>388</v>
      </c>
      <c r="N77" s="109">
        <v>5.8900000000000002E-5</v>
      </c>
      <c r="O77" s="109">
        <v>1.4259999999999999E-5</v>
      </c>
      <c r="P77" s="109">
        <v>9.2999999999999999E-8</v>
      </c>
      <c r="Q77" s="109">
        <v>1.86E-6</v>
      </c>
      <c r="R77" s="109" t="s">
        <v>385</v>
      </c>
      <c r="S77" s="109" t="s">
        <v>385</v>
      </c>
      <c r="T77" s="109" t="s">
        <v>385</v>
      </c>
      <c r="U77" s="109" t="s">
        <v>385</v>
      </c>
      <c r="V77" s="109">
        <v>5.5800000000000001E-4</v>
      </c>
      <c r="W77" s="109">
        <v>3.1E-4</v>
      </c>
      <c r="X77" s="109" t="s">
        <v>385</v>
      </c>
      <c r="Y77" s="109" t="s">
        <v>385</v>
      </c>
      <c r="Z77" s="109" t="s">
        <v>385</v>
      </c>
      <c r="AA77" s="109" t="s">
        <v>385</v>
      </c>
      <c r="AB77" s="109" t="s">
        <v>385</v>
      </c>
      <c r="AC77" s="109" t="s">
        <v>385</v>
      </c>
      <c r="AD77" s="109">
        <v>0.22320000000000001</v>
      </c>
      <c r="AE77" s="110"/>
      <c r="AF77" s="109" t="s">
        <v>385</v>
      </c>
      <c r="AG77" s="109" t="s">
        <v>385</v>
      </c>
      <c r="AH77" s="109" t="s">
        <v>385</v>
      </c>
      <c r="AI77" s="109" t="s">
        <v>385</v>
      </c>
      <c r="AJ77" s="109" t="s">
        <v>385</v>
      </c>
      <c r="AK77" s="109">
        <v>7.9830000000000005</v>
      </c>
      <c r="AL77" s="111" t="s">
        <v>421</v>
      </c>
    </row>
    <row r="78" spans="1:38" ht="26.25" customHeight="1" thickBot="1" x14ac:dyDescent="0.25">
      <c r="A78" s="52" t="s">
        <v>53</v>
      </c>
      <c r="B78" s="52" t="s">
        <v>177</v>
      </c>
      <c r="C78" s="53" t="s">
        <v>178</v>
      </c>
      <c r="D78" s="54"/>
      <c r="E78" s="109" t="s">
        <v>388</v>
      </c>
      <c r="F78" s="109" t="s">
        <v>388</v>
      </c>
      <c r="G78" s="109" t="s">
        <v>388</v>
      </c>
      <c r="H78" s="109" t="s">
        <v>388</v>
      </c>
      <c r="I78" s="109">
        <v>1.5049900000000001E-3</v>
      </c>
      <c r="J78" s="109">
        <v>1.9802499999999998E-3</v>
      </c>
      <c r="K78" s="109">
        <v>2.5347199999999999E-3</v>
      </c>
      <c r="L78" s="109">
        <v>1.5049899999999999E-6</v>
      </c>
      <c r="M78" s="109" t="s">
        <v>388</v>
      </c>
      <c r="N78" s="109">
        <v>0.190104</v>
      </c>
      <c r="O78" s="109">
        <v>1.82183E-2</v>
      </c>
      <c r="P78" s="109" t="s">
        <v>385</v>
      </c>
      <c r="Q78" s="109">
        <v>1.1089399999999999E-2</v>
      </c>
      <c r="R78" s="109" t="s">
        <v>385</v>
      </c>
      <c r="S78" s="109">
        <v>0.22178800000000001</v>
      </c>
      <c r="T78" s="109">
        <v>1.02973E-3</v>
      </c>
      <c r="U78" s="109" t="s">
        <v>385</v>
      </c>
      <c r="V78" s="109" t="s">
        <v>385</v>
      </c>
      <c r="W78" s="109">
        <v>0.39605000000000001</v>
      </c>
      <c r="X78" s="109" t="s">
        <v>385</v>
      </c>
      <c r="Y78" s="109" t="s">
        <v>385</v>
      </c>
      <c r="Z78" s="109" t="s">
        <v>385</v>
      </c>
      <c r="AA78" s="109" t="s">
        <v>385</v>
      </c>
      <c r="AB78" s="109" t="s">
        <v>385</v>
      </c>
      <c r="AC78" s="109" t="s">
        <v>385</v>
      </c>
      <c r="AD78" s="109">
        <v>2.9307700000000001E-5</v>
      </c>
      <c r="AE78" s="110"/>
      <c r="AF78" s="109" t="s">
        <v>385</v>
      </c>
      <c r="AG78" s="109" t="s">
        <v>385</v>
      </c>
      <c r="AH78" s="109" t="s">
        <v>385</v>
      </c>
      <c r="AI78" s="109" t="s">
        <v>385</v>
      </c>
      <c r="AJ78" s="109" t="s">
        <v>385</v>
      </c>
      <c r="AK78" s="109"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09" t="s">
        <v>385</v>
      </c>
      <c r="AG79" s="109" t="s">
        <v>385</v>
      </c>
      <c r="AH79" s="109" t="s">
        <v>385</v>
      </c>
      <c r="AI79" s="109" t="s">
        <v>385</v>
      </c>
      <c r="AJ79" s="109" t="s">
        <v>385</v>
      </c>
      <c r="AK79" s="109"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1.4983004853944446</v>
      </c>
      <c r="W80" s="109" t="s">
        <v>389</v>
      </c>
      <c r="X80" s="109" t="s">
        <v>389</v>
      </c>
      <c r="Y80" s="109" t="s">
        <v>389</v>
      </c>
      <c r="Z80" s="109" t="s">
        <v>389</v>
      </c>
      <c r="AA80" s="109" t="s">
        <v>389</v>
      </c>
      <c r="AB80" s="109" t="s">
        <v>389</v>
      </c>
      <c r="AC80" s="109" t="s">
        <v>389</v>
      </c>
      <c r="AD80" s="109" t="s">
        <v>389</v>
      </c>
      <c r="AE80" s="110"/>
      <c r="AF80" s="109" t="s">
        <v>385</v>
      </c>
      <c r="AG80" s="109" t="s">
        <v>385</v>
      </c>
      <c r="AH80" s="109" t="s">
        <v>385</v>
      </c>
      <c r="AI80" s="109" t="s">
        <v>385</v>
      </c>
      <c r="AJ80" s="109" t="s">
        <v>385</v>
      </c>
      <c r="AK80" s="109">
        <v>102.8</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09" t="s">
        <v>385</v>
      </c>
      <c r="AG81" s="109" t="s">
        <v>385</v>
      </c>
      <c r="AH81" s="109" t="s">
        <v>385</v>
      </c>
      <c r="AI81" s="109" t="s">
        <v>385</v>
      </c>
      <c r="AJ81" s="109" t="s">
        <v>385</v>
      </c>
      <c r="AK81" s="109" t="s">
        <v>385</v>
      </c>
      <c r="AL81" s="111" t="s">
        <v>425</v>
      </c>
    </row>
    <row r="82" spans="1:38" ht="26.25" customHeight="1" thickBot="1" x14ac:dyDescent="0.25">
      <c r="A82" s="52" t="s">
        <v>185</v>
      </c>
      <c r="B82" s="56" t="s">
        <v>186</v>
      </c>
      <c r="C82" s="62" t="s">
        <v>187</v>
      </c>
      <c r="D82" s="54"/>
      <c r="E82" s="109" t="s">
        <v>385</v>
      </c>
      <c r="F82" s="109">
        <v>14.715356144000001</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09" t="s">
        <v>385</v>
      </c>
      <c r="AG82" s="109" t="s">
        <v>385</v>
      </c>
      <c r="AH82" s="109" t="s">
        <v>385</v>
      </c>
      <c r="AI82" s="109" t="s">
        <v>385</v>
      </c>
      <c r="AJ82" s="109" t="s">
        <v>385</v>
      </c>
      <c r="AK82" s="109">
        <v>9643.0480000000007</v>
      </c>
      <c r="AL82" s="111" t="s">
        <v>426</v>
      </c>
    </row>
    <row r="83" spans="1:38" ht="26.25" customHeight="1" thickBot="1" x14ac:dyDescent="0.25">
      <c r="A83" s="52" t="s">
        <v>53</v>
      </c>
      <c r="B83" s="63" t="s">
        <v>188</v>
      </c>
      <c r="C83" s="64" t="s">
        <v>189</v>
      </c>
      <c r="D83" s="54"/>
      <c r="E83" s="109" t="s">
        <v>385</v>
      </c>
      <c r="F83" s="109">
        <v>7.152E-2</v>
      </c>
      <c r="G83" s="109" t="s">
        <v>385</v>
      </c>
      <c r="H83" s="109" t="s">
        <v>385</v>
      </c>
      <c r="I83" s="109">
        <v>4.4433026485828558E-4</v>
      </c>
      <c r="J83" s="109">
        <v>3.3324769864371416E-3</v>
      </c>
      <c r="K83" s="109">
        <v>1.5551559270039995E-2</v>
      </c>
      <c r="L83" s="109">
        <v>2.5326825096922278E-5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09" t="s">
        <v>385</v>
      </c>
      <c r="AG83" s="109" t="s">
        <v>385</v>
      </c>
      <c r="AH83" s="109" t="s">
        <v>385</v>
      </c>
      <c r="AI83" s="109" t="s">
        <v>385</v>
      </c>
      <c r="AJ83" s="109" t="s">
        <v>385</v>
      </c>
      <c r="AK83" s="109">
        <v>4470</v>
      </c>
      <c r="AL83" s="111" t="s">
        <v>427</v>
      </c>
    </row>
    <row r="84" spans="1:38" ht="26.25" customHeight="1" thickBot="1" x14ac:dyDescent="0.25">
      <c r="A84" s="52" t="s">
        <v>53</v>
      </c>
      <c r="B84" s="63" t="s">
        <v>190</v>
      </c>
      <c r="C84" s="64" t="s">
        <v>191</v>
      </c>
      <c r="D84" s="54"/>
      <c r="E84" s="109" t="s">
        <v>385</v>
      </c>
      <c r="F84" s="109">
        <v>5.5877407715914061E-3</v>
      </c>
      <c r="G84" s="109" t="s">
        <v>385</v>
      </c>
      <c r="H84" s="109" t="s">
        <v>385</v>
      </c>
      <c r="I84" s="109">
        <v>3.438609705594712E-3</v>
      </c>
      <c r="J84" s="109">
        <v>1.719304852797356E-2</v>
      </c>
      <c r="K84" s="109">
        <v>6.8772194111894239E-2</v>
      </c>
      <c r="L84" s="109">
        <v>4.4701926172731252E-7</v>
      </c>
      <c r="M84" s="109">
        <v>4.0833490253937201E-4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09" t="s">
        <v>385</v>
      </c>
      <c r="AG84" s="109" t="s">
        <v>385</v>
      </c>
      <c r="AH84" s="109" t="s">
        <v>385</v>
      </c>
      <c r="AI84" s="109" t="s">
        <v>385</v>
      </c>
      <c r="AJ84" s="109" t="s">
        <v>385</v>
      </c>
      <c r="AK84" s="109" t="s">
        <v>401</v>
      </c>
      <c r="AL84" s="111" t="s">
        <v>428</v>
      </c>
    </row>
    <row r="85" spans="1:38" ht="26.25" customHeight="1" thickBot="1" x14ac:dyDescent="0.25">
      <c r="A85" s="52" t="s">
        <v>185</v>
      </c>
      <c r="B85" s="58" t="s">
        <v>192</v>
      </c>
      <c r="C85" s="64" t="s">
        <v>373</v>
      </c>
      <c r="D85" s="54"/>
      <c r="E85" s="109" t="s">
        <v>385</v>
      </c>
      <c r="F85" s="109">
        <v>4.9180760000000001</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09" t="s">
        <v>385</v>
      </c>
      <c r="AG85" s="109" t="s">
        <v>385</v>
      </c>
      <c r="AH85" s="109" t="s">
        <v>385</v>
      </c>
      <c r="AI85" s="109" t="s">
        <v>385</v>
      </c>
      <c r="AJ85" s="109" t="s">
        <v>385</v>
      </c>
      <c r="AK85" s="109">
        <v>4.9180760000000001</v>
      </c>
      <c r="AL85" s="111" t="s">
        <v>429</v>
      </c>
    </row>
    <row r="86" spans="1:38" ht="26.25" customHeight="1" thickBot="1" x14ac:dyDescent="0.25">
      <c r="A86" s="52" t="s">
        <v>185</v>
      </c>
      <c r="B86" s="58" t="s">
        <v>193</v>
      </c>
      <c r="C86" s="62" t="s">
        <v>194</v>
      </c>
      <c r="D86" s="54"/>
      <c r="E86" s="109" t="s">
        <v>389</v>
      </c>
      <c r="F86" s="109">
        <v>0.529444201</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09" t="s">
        <v>385</v>
      </c>
      <c r="AG86" s="109" t="s">
        <v>385</v>
      </c>
      <c r="AH86" s="109" t="s">
        <v>385</v>
      </c>
      <c r="AI86" s="109" t="s">
        <v>385</v>
      </c>
      <c r="AJ86" s="109" t="s">
        <v>385</v>
      </c>
      <c r="AK86" s="109">
        <v>9643.0480000000007</v>
      </c>
      <c r="AL86" s="111" t="s">
        <v>426</v>
      </c>
    </row>
    <row r="87" spans="1:38" ht="26.25" customHeight="1" thickBot="1" x14ac:dyDescent="0.25">
      <c r="A87" s="52" t="s">
        <v>185</v>
      </c>
      <c r="B87" s="58" t="s">
        <v>195</v>
      </c>
      <c r="C87" s="62" t="s">
        <v>196</v>
      </c>
      <c r="D87" s="54"/>
      <c r="E87" s="109" t="s">
        <v>385</v>
      </c>
      <c r="F87" s="109">
        <v>1.7784045199266893E-2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09" t="s">
        <v>385</v>
      </c>
      <c r="AG87" s="109" t="s">
        <v>385</v>
      </c>
      <c r="AH87" s="109" t="s">
        <v>385</v>
      </c>
      <c r="AI87" s="109" t="s">
        <v>385</v>
      </c>
      <c r="AJ87" s="109" t="s">
        <v>385</v>
      </c>
      <c r="AK87" s="109">
        <v>0.80028203396701014</v>
      </c>
      <c r="AL87" s="111" t="s">
        <v>430</v>
      </c>
    </row>
    <row r="88" spans="1:38" ht="26.25" customHeight="1" thickBot="1" x14ac:dyDescent="0.25">
      <c r="A88" s="52" t="s">
        <v>185</v>
      </c>
      <c r="B88" s="58" t="s">
        <v>197</v>
      </c>
      <c r="C88" s="62" t="s">
        <v>198</v>
      </c>
      <c r="D88" s="54"/>
      <c r="E88" s="109" t="s">
        <v>385</v>
      </c>
      <c r="F88" s="109">
        <v>9.4992196338016708</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09" t="s">
        <v>385</v>
      </c>
      <c r="AG88" s="109" t="s">
        <v>385</v>
      </c>
      <c r="AH88" s="109" t="s">
        <v>385</v>
      </c>
      <c r="AI88" s="109" t="s">
        <v>385</v>
      </c>
      <c r="AJ88" s="109" t="s">
        <v>385</v>
      </c>
      <c r="AK88" s="109" t="s">
        <v>385</v>
      </c>
      <c r="AL88" s="111" t="s">
        <v>385</v>
      </c>
    </row>
    <row r="89" spans="1:38" ht="26.25" customHeight="1" thickBot="1" x14ac:dyDescent="0.25">
      <c r="A89" s="52" t="s">
        <v>185</v>
      </c>
      <c r="B89" s="58" t="s">
        <v>199</v>
      </c>
      <c r="C89" s="62" t="s">
        <v>200</v>
      </c>
      <c r="D89" s="54"/>
      <c r="E89" s="109" t="s">
        <v>385</v>
      </c>
      <c r="F89" s="109">
        <v>2.7549897692900047</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09" t="s">
        <v>385</v>
      </c>
      <c r="AG89" s="109" t="s">
        <v>385</v>
      </c>
      <c r="AH89" s="109" t="s">
        <v>385</v>
      </c>
      <c r="AI89" s="109" t="s">
        <v>385</v>
      </c>
      <c r="AJ89" s="109" t="s">
        <v>385</v>
      </c>
      <c r="AK89" s="109">
        <v>9.0387099999999982</v>
      </c>
      <c r="AL89" s="111" t="s">
        <v>431</v>
      </c>
    </row>
    <row r="90" spans="1:38" s="4" customFormat="1" ht="26.25" customHeight="1" thickBot="1" x14ac:dyDescent="0.25">
      <c r="A90" s="52" t="s">
        <v>185</v>
      </c>
      <c r="B90" s="58" t="s">
        <v>201</v>
      </c>
      <c r="C90" s="62" t="s">
        <v>202</v>
      </c>
      <c r="D90" s="54"/>
      <c r="E90" s="109" t="s">
        <v>389</v>
      </c>
      <c r="F90" s="109">
        <v>0.65923537091049034</v>
      </c>
      <c r="G90" s="109" t="s">
        <v>385</v>
      </c>
      <c r="H90" s="109" t="s">
        <v>385</v>
      </c>
      <c r="I90" s="109">
        <v>3.1319056395545442E-2</v>
      </c>
      <c r="J90" s="109">
        <v>4.6978584593318162E-2</v>
      </c>
      <c r="K90" s="109">
        <v>5.7418270058499983E-2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09" t="s">
        <v>385</v>
      </c>
      <c r="AG90" s="109" t="s">
        <v>385</v>
      </c>
      <c r="AH90" s="109" t="s">
        <v>385</v>
      </c>
      <c r="AI90" s="109" t="s">
        <v>385</v>
      </c>
      <c r="AJ90" s="109" t="s">
        <v>385</v>
      </c>
      <c r="AK90" s="109">
        <v>2265</v>
      </c>
      <c r="AL90" s="111" t="s">
        <v>432</v>
      </c>
    </row>
    <row r="91" spans="1:38" ht="26.25" customHeight="1" thickBot="1" x14ac:dyDescent="0.25">
      <c r="A91" s="52" t="s">
        <v>185</v>
      </c>
      <c r="B91" s="56" t="s">
        <v>374</v>
      </c>
      <c r="C91" s="58" t="s">
        <v>203</v>
      </c>
      <c r="D91" s="54"/>
      <c r="E91" s="109">
        <v>1.1934783019999999E-2</v>
      </c>
      <c r="F91" s="109">
        <v>3.1918648079999994E-2</v>
      </c>
      <c r="G91" s="109">
        <v>8.2702150554960516E-4</v>
      </c>
      <c r="H91" s="109">
        <v>2.7368262299999998E-2</v>
      </c>
      <c r="I91" s="109">
        <v>0.19088603998000001</v>
      </c>
      <c r="J91" s="109">
        <v>0.20273551664</v>
      </c>
      <c r="K91" s="109">
        <v>0.20518295960999999</v>
      </c>
      <c r="L91" s="109">
        <v>8.0126358299999992E-2</v>
      </c>
      <c r="M91" s="109">
        <v>0.3651372002499999</v>
      </c>
      <c r="N91" s="109">
        <v>0.19395902983703087</v>
      </c>
      <c r="O91" s="109">
        <v>8.2250490323274902E-2</v>
      </c>
      <c r="P91" s="109">
        <v>1.4077119000000001E-5</v>
      </c>
      <c r="Q91" s="109">
        <v>3.2846611000000002E-4</v>
      </c>
      <c r="R91" s="109">
        <v>0.19868748251905238</v>
      </c>
      <c r="S91" s="109">
        <v>8.0401334124991006</v>
      </c>
      <c r="T91" s="109">
        <v>0.34882328857211348</v>
      </c>
      <c r="U91" s="109">
        <v>4.6070311449400915E-2</v>
      </c>
      <c r="V91" s="109">
        <v>4.6504873687040273</v>
      </c>
      <c r="W91" s="109">
        <v>6.5947619999999995E-4</v>
      </c>
      <c r="X91" s="109">
        <v>7.3201858199999992E-4</v>
      </c>
      <c r="Y91" s="109">
        <v>2.9676428999999996E-4</v>
      </c>
      <c r="Z91" s="109">
        <v>2.9676428999999996E-4</v>
      </c>
      <c r="AA91" s="109">
        <v>2.9676428999999996E-4</v>
      </c>
      <c r="AB91" s="109">
        <v>1.6223114519999995E-3</v>
      </c>
      <c r="AC91" s="109" t="s">
        <v>385</v>
      </c>
      <c r="AD91" s="109" t="s">
        <v>385</v>
      </c>
      <c r="AE91" s="110"/>
      <c r="AF91" s="109" t="s">
        <v>385</v>
      </c>
      <c r="AG91" s="109" t="s">
        <v>385</v>
      </c>
      <c r="AH91" s="109" t="s">
        <v>385</v>
      </c>
      <c r="AI91" s="109" t="s">
        <v>385</v>
      </c>
      <c r="AJ91" s="109" t="s">
        <v>385</v>
      </c>
      <c r="AK91" s="109" t="s">
        <v>385</v>
      </c>
      <c r="AL91" s="111" t="s">
        <v>385</v>
      </c>
    </row>
    <row r="92" spans="1:38" ht="26.25" customHeight="1" thickBot="1" x14ac:dyDescent="0.25">
      <c r="A92" s="52" t="s">
        <v>53</v>
      </c>
      <c r="B92" s="52" t="s">
        <v>204</v>
      </c>
      <c r="C92" s="53" t="s">
        <v>205</v>
      </c>
      <c r="D92" s="59"/>
      <c r="E92" s="109">
        <v>7.0642209720000002E-2</v>
      </c>
      <c r="F92" s="109">
        <v>0.12790799999999999</v>
      </c>
      <c r="G92" s="109" t="s">
        <v>385</v>
      </c>
      <c r="H92" s="109" t="s">
        <v>390</v>
      </c>
      <c r="I92" s="109">
        <v>3.8372400000000001E-2</v>
      </c>
      <c r="J92" s="109">
        <v>5.1163200000000006E-2</v>
      </c>
      <c r="K92" s="109">
        <v>6.3953999999999997E-2</v>
      </c>
      <c r="L92" s="109">
        <v>9.9768240000000009E-4</v>
      </c>
      <c r="M92" s="109">
        <v>7.7712001334999989E-2</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09" t="s">
        <v>385</v>
      </c>
      <c r="AG92" s="109" t="s">
        <v>385</v>
      </c>
      <c r="AH92" s="109" t="s">
        <v>385</v>
      </c>
      <c r="AI92" s="109" t="s">
        <v>385</v>
      </c>
      <c r="AJ92" s="109" t="s">
        <v>385</v>
      </c>
      <c r="AK92" s="109" t="s">
        <v>401</v>
      </c>
      <c r="AL92" s="111" t="s">
        <v>433</v>
      </c>
    </row>
    <row r="93" spans="1:38" ht="26.25" customHeight="1" thickBot="1" x14ac:dyDescent="0.25">
      <c r="A93" s="52" t="s">
        <v>53</v>
      </c>
      <c r="B93" s="56" t="s">
        <v>206</v>
      </c>
      <c r="C93" s="53" t="s">
        <v>375</v>
      </c>
      <c r="D93" s="59"/>
      <c r="E93" s="109" t="s">
        <v>385</v>
      </c>
      <c r="F93" s="109">
        <v>5.2691556000000004</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09" t="s">
        <v>385</v>
      </c>
      <c r="AG93" s="109" t="s">
        <v>385</v>
      </c>
      <c r="AH93" s="109" t="s">
        <v>385</v>
      </c>
      <c r="AI93" s="109" t="s">
        <v>385</v>
      </c>
      <c r="AJ93" s="109" t="s">
        <v>385</v>
      </c>
      <c r="AK93" s="109">
        <v>1239.8386</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09" t="s">
        <v>385</v>
      </c>
      <c r="AG94" s="109" t="s">
        <v>385</v>
      </c>
      <c r="AH94" s="109" t="s">
        <v>385</v>
      </c>
      <c r="AI94" s="109" t="s">
        <v>385</v>
      </c>
      <c r="AJ94" s="109" t="s">
        <v>385</v>
      </c>
      <c r="AK94" s="109"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0.565125568969577</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09" t="s">
        <v>385</v>
      </c>
      <c r="AG95" s="109" t="s">
        <v>385</v>
      </c>
      <c r="AH95" s="109" t="s">
        <v>385</v>
      </c>
      <c r="AI95" s="109" t="s">
        <v>385</v>
      </c>
      <c r="AJ95" s="109" t="s">
        <v>385</v>
      </c>
      <c r="AK95" s="109">
        <v>565.12556896957699</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09" t="s">
        <v>385</v>
      </c>
      <c r="AG96" s="109" t="s">
        <v>385</v>
      </c>
      <c r="AH96" s="109" t="s">
        <v>385</v>
      </c>
      <c r="AI96" s="109" t="s">
        <v>385</v>
      </c>
      <c r="AJ96" s="109" t="s">
        <v>385</v>
      </c>
      <c r="AK96" s="109"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9.5997440000000003E-2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09" t="s">
        <v>385</v>
      </c>
      <c r="AG97" s="109" t="s">
        <v>385</v>
      </c>
      <c r="AH97" s="109" t="s">
        <v>385</v>
      </c>
      <c r="AI97" s="109" t="s">
        <v>385</v>
      </c>
      <c r="AJ97" s="109" t="s">
        <v>385</v>
      </c>
      <c r="AK97" s="109">
        <v>9643.0480000000007</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09" t="s">
        <v>389</v>
      </c>
      <c r="AG98" s="109" t="s">
        <v>389</v>
      </c>
      <c r="AH98" s="109" t="s">
        <v>389</v>
      </c>
      <c r="AI98" s="109" t="s">
        <v>389</v>
      </c>
      <c r="AJ98" s="109" t="s">
        <v>389</v>
      </c>
      <c r="AK98" s="109" t="s">
        <v>389</v>
      </c>
      <c r="AL98" s="111" t="s">
        <v>385</v>
      </c>
    </row>
    <row r="99" spans="1:38" ht="26.25" customHeight="1" thickBot="1" x14ac:dyDescent="0.25">
      <c r="A99" s="52" t="s">
        <v>216</v>
      </c>
      <c r="B99" s="52" t="s">
        <v>217</v>
      </c>
      <c r="C99" s="53" t="s">
        <v>377</v>
      </c>
      <c r="D99" s="66"/>
      <c r="E99" s="109">
        <v>0.13810443414362264</v>
      </c>
      <c r="F99" s="109">
        <v>7.2367613987565695</v>
      </c>
      <c r="G99" s="109" t="s">
        <v>385</v>
      </c>
      <c r="H99" s="109">
        <v>7.234401688278516</v>
      </c>
      <c r="I99" s="109">
        <v>9.5180470483556476E-2</v>
      </c>
      <c r="J99" s="109">
        <v>0.14625291806009899</v>
      </c>
      <c r="K99" s="109">
        <v>0.32036353479831209</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09" t="s">
        <v>385</v>
      </c>
      <c r="AG99" s="109" t="s">
        <v>385</v>
      </c>
      <c r="AH99" s="109" t="s">
        <v>385</v>
      </c>
      <c r="AI99" s="109" t="s">
        <v>385</v>
      </c>
      <c r="AJ99" s="109" t="s">
        <v>385</v>
      </c>
      <c r="AK99" s="109">
        <v>243.66775000000004</v>
      </c>
      <c r="AL99" s="111" t="s">
        <v>436</v>
      </c>
    </row>
    <row r="100" spans="1:38" ht="26.25" customHeight="1" thickBot="1" x14ac:dyDescent="0.25">
      <c r="A100" s="52" t="s">
        <v>216</v>
      </c>
      <c r="B100" s="52" t="s">
        <v>218</v>
      </c>
      <c r="C100" s="53" t="s">
        <v>378</v>
      </c>
      <c r="D100" s="66"/>
      <c r="E100" s="109">
        <v>0.13803009400129124</v>
      </c>
      <c r="F100" s="109">
        <v>8.0683556960103946</v>
      </c>
      <c r="G100" s="109" t="s">
        <v>385</v>
      </c>
      <c r="H100" s="109">
        <v>7.0049188274635625</v>
      </c>
      <c r="I100" s="109">
        <v>7.8165323683194857E-2</v>
      </c>
      <c r="J100" s="109">
        <v>0.1195517047927156</v>
      </c>
      <c r="K100" s="109">
        <v>0.2590242178446005</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09" t="s">
        <v>385</v>
      </c>
      <c r="AG100" s="109" t="s">
        <v>385</v>
      </c>
      <c r="AH100" s="109" t="s">
        <v>385</v>
      </c>
      <c r="AI100" s="109" t="s">
        <v>385</v>
      </c>
      <c r="AJ100" s="109" t="s">
        <v>385</v>
      </c>
      <c r="AK100" s="109">
        <v>654.53224999999998</v>
      </c>
      <c r="AL100" s="111" t="s">
        <v>436</v>
      </c>
    </row>
    <row r="101" spans="1:38" ht="26.25" customHeight="1" thickBot="1" x14ac:dyDescent="0.25">
      <c r="A101" s="52" t="s">
        <v>216</v>
      </c>
      <c r="B101" s="52" t="s">
        <v>219</v>
      </c>
      <c r="C101" s="53" t="s">
        <v>220</v>
      </c>
      <c r="D101" s="66"/>
      <c r="E101" s="109">
        <v>1.08471E-2</v>
      </c>
      <c r="F101" s="109">
        <v>0.19226360924657535</v>
      </c>
      <c r="G101" s="109" t="s">
        <v>385</v>
      </c>
      <c r="H101" s="109">
        <v>1.4716248237880356</v>
      </c>
      <c r="I101" s="109">
        <v>1.0339204078351885E-2</v>
      </c>
      <c r="J101" s="109">
        <v>3.1017612235055659E-2</v>
      </c>
      <c r="K101" s="109">
        <v>7.237442854846321E-2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09" t="s">
        <v>385</v>
      </c>
      <c r="AG101" s="109" t="s">
        <v>385</v>
      </c>
      <c r="AH101" s="109" t="s">
        <v>385</v>
      </c>
      <c r="AI101" s="109" t="s">
        <v>385</v>
      </c>
      <c r="AJ101" s="109" t="s">
        <v>385</v>
      </c>
      <c r="AK101" s="109">
        <v>903.92499999999995</v>
      </c>
      <c r="AL101" s="111" t="s">
        <v>436</v>
      </c>
    </row>
    <row r="102" spans="1:38" ht="26.25" customHeight="1" thickBot="1" x14ac:dyDescent="0.25">
      <c r="A102" s="52" t="s">
        <v>216</v>
      </c>
      <c r="B102" s="52" t="s">
        <v>221</v>
      </c>
      <c r="C102" s="53" t="s">
        <v>356</v>
      </c>
      <c r="D102" s="66"/>
      <c r="E102" s="109">
        <v>3.1671967325689852E-2</v>
      </c>
      <c r="F102" s="109">
        <v>1.4528278459677419</v>
      </c>
      <c r="G102" s="109" t="s">
        <v>385</v>
      </c>
      <c r="H102" s="109">
        <v>7.0339468824428382</v>
      </c>
      <c r="I102" s="109">
        <v>1.5223745161290322E-2</v>
      </c>
      <c r="J102" s="109">
        <v>0.34659176612903231</v>
      </c>
      <c r="K102" s="109">
        <v>2.4589765564516126</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09" t="s">
        <v>385</v>
      </c>
      <c r="AG102" s="109" t="s">
        <v>385</v>
      </c>
      <c r="AH102" s="109" t="s">
        <v>385</v>
      </c>
      <c r="AI102" s="109" t="s">
        <v>385</v>
      </c>
      <c r="AJ102" s="109" t="s">
        <v>385</v>
      </c>
      <c r="AK102" s="109">
        <v>2678.3999999999996</v>
      </c>
      <c r="AL102" s="111" t="s">
        <v>436</v>
      </c>
    </row>
    <row r="103" spans="1:38" ht="26.25" customHeight="1" thickBot="1" x14ac:dyDescent="0.25">
      <c r="A103" s="52" t="s">
        <v>216</v>
      </c>
      <c r="B103" s="52" t="s">
        <v>222</v>
      </c>
      <c r="C103" s="53" t="s">
        <v>223</v>
      </c>
      <c r="D103" s="66"/>
      <c r="E103" s="109">
        <v>6.9097500000000003E-4</v>
      </c>
      <c r="F103" s="109">
        <v>5.192234075342466E-2</v>
      </c>
      <c r="G103" s="109" t="s">
        <v>385</v>
      </c>
      <c r="H103" s="109">
        <v>3.5797499999999996E-2</v>
      </c>
      <c r="I103" s="109">
        <v>2.1977999999999998E-3</v>
      </c>
      <c r="J103" s="109">
        <v>3.3466499999999996E-3</v>
      </c>
      <c r="K103" s="109">
        <v>7.2427499999999983E-3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09" t="s">
        <v>385</v>
      </c>
      <c r="AG103" s="109" t="s">
        <v>385</v>
      </c>
      <c r="AH103" s="109" t="s">
        <v>385</v>
      </c>
      <c r="AI103" s="109" t="s">
        <v>385</v>
      </c>
      <c r="AJ103" s="109" t="s">
        <v>385</v>
      </c>
      <c r="AK103" s="109">
        <v>8.3249999999999993</v>
      </c>
      <c r="AL103" s="111" t="s">
        <v>436</v>
      </c>
    </row>
    <row r="104" spans="1:38" ht="26.25" customHeight="1" thickBot="1" x14ac:dyDescent="0.25">
      <c r="A104" s="52" t="s">
        <v>216</v>
      </c>
      <c r="B104" s="52" t="s">
        <v>224</v>
      </c>
      <c r="C104" s="53" t="s">
        <v>225</v>
      </c>
      <c r="D104" s="66"/>
      <c r="E104" s="109">
        <v>5.352E-4</v>
      </c>
      <c r="F104" s="109">
        <v>2.5626060273972604E-2</v>
      </c>
      <c r="G104" s="109" t="s">
        <v>385</v>
      </c>
      <c r="H104" s="109">
        <v>1.7839999999999998E-2</v>
      </c>
      <c r="I104" s="109">
        <v>4.846853303306663E-4</v>
      </c>
      <c r="J104" s="109">
        <v>1.4540559909919989E-3</v>
      </c>
      <c r="K104" s="109">
        <v>3.3927973123146641E-3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09" t="s">
        <v>385</v>
      </c>
      <c r="AG104" s="109" t="s">
        <v>385</v>
      </c>
      <c r="AH104" s="109" t="s">
        <v>385</v>
      </c>
      <c r="AI104" s="109" t="s">
        <v>385</v>
      </c>
      <c r="AJ104" s="109" t="s">
        <v>385</v>
      </c>
      <c r="AK104" s="109">
        <v>44.6</v>
      </c>
      <c r="AL104" s="111" t="s">
        <v>436</v>
      </c>
    </row>
    <row r="105" spans="1:38" ht="26.25" customHeight="1" thickBot="1" x14ac:dyDescent="0.25">
      <c r="A105" s="52" t="s">
        <v>216</v>
      </c>
      <c r="B105" s="52" t="s">
        <v>226</v>
      </c>
      <c r="C105" s="53" t="s">
        <v>227</v>
      </c>
      <c r="D105" s="66"/>
      <c r="E105" s="109">
        <v>1.2776674723756908E-3</v>
      </c>
      <c r="F105" s="109">
        <v>0.28966226796053129</v>
      </c>
      <c r="G105" s="109" t="s">
        <v>385</v>
      </c>
      <c r="H105" s="109">
        <v>0.35774689226519335</v>
      </c>
      <c r="I105" s="109">
        <v>4.3115882596685088E-3</v>
      </c>
      <c r="J105" s="109">
        <v>6.7753529794790839E-3</v>
      </c>
      <c r="K105" s="109">
        <v>1.4782588318863456E-2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09" t="s">
        <v>385</v>
      </c>
      <c r="AG105" s="109" t="s">
        <v>385</v>
      </c>
      <c r="AH105" s="109" t="s">
        <v>385</v>
      </c>
      <c r="AI105" s="109" t="s">
        <v>385</v>
      </c>
      <c r="AJ105" s="109" t="s">
        <v>385</v>
      </c>
      <c r="AK105" s="109">
        <v>51.10669889502762</v>
      </c>
      <c r="AL105" s="111" t="s">
        <v>436</v>
      </c>
    </row>
    <row r="106" spans="1:38" ht="26.25" customHeight="1" thickBot="1" x14ac:dyDescent="0.25">
      <c r="A106" s="52" t="s">
        <v>216</v>
      </c>
      <c r="B106" s="52" t="s">
        <v>228</v>
      </c>
      <c r="C106" s="53" t="s">
        <v>229</v>
      </c>
      <c r="D106" s="66"/>
      <c r="E106" s="109">
        <v>2.267796052631579E-5</v>
      </c>
      <c r="F106" s="109">
        <v>6.3265471746575342E-3</v>
      </c>
      <c r="G106" s="109" t="s">
        <v>385</v>
      </c>
      <c r="H106" s="109">
        <v>6.3654799342105278E-3</v>
      </c>
      <c r="I106" s="109">
        <v>1.8206250000000001E-4</v>
      </c>
      <c r="J106" s="109">
        <v>2.9130000000000009E-4</v>
      </c>
      <c r="K106" s="109">
        <v>6.1901250000000012E-4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09" t="s">
        <v>385</v>
      </c>
      <c r="AG106" s="109" t="s">
        <v>385</v>
      </c>
      <c r="AH106" s="109" t="s">
        <v>385</v>
      </c>
      <c r="AI106" s="109" t="s">
        <v>385</v>
      </c>
      <c r="AJ106" s="109" t="s">
        <v>385</v>
      </c>
      <c r="AK106" s="109">
        <v>3.0343750000000003</v>
      </c>
      <c r="AL106" s="111" t="s">
        <v>436</v>
      </c>
    </row>
    <row r="107" spans="1:38" ht="26.25" customHeight="1" thickBot="1" x14ac:dyDescent="0.25">
      <c r="A107" s="52" t="s">
        <v>216</v>
      </c>
      <c r="B107" s="52" t="s">
        <v>230</v>
      </c>
      <c r="C107" s="53" t="s">
        <v>349</v>
      </c>
      <c r="D107" s="66"/>
      <c r="E107" s="109">
        <v>0.1190532</v>
      </c>
      <c r="F107" s="109">
        <v>1.403127</v>
      </c>
      <c r="G107" s="109" t="s">
        <v>385</v>
      </c>
      <c r="H107" s="109">
        <v>1.2332905220479873</v>
      </c>
      <c r="I107" s="109">
        <v>2.55114E-2</v>
      </c>
      <c r="J107" s="109">
        <v>0.34015200000000001</v>
      </c>
      <c r="K107" s="109">
        <v>1.6157220000000001</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09" t="s">
        <v>385</v>
      </c>
      <c r="AG107" s="109" t="s">
        <v>385</v>
      </c>
      <c r="AH107" s="109" t="s">
        <v>385</v>
      </c>
      <c r="AI107" s="109" t="s">
        <v>385</v>
      </c>
      <c r="AJ107" s="109" t="s">
        <v>385</v>
      </c>
      <c r="AK107" s="109">
        <v>8503.7999999999993</v>
      </c>
      <c r="AL107" s="111" t="s">
        <v>436</v>
      </c>
    </row>
    <row r="108" spans="1:38" ht="26.25" customHeight="1" thickBot="1" x14ac:dyDescent="0.25">
      <c r="A108" s="52" t="s">
        <v>216</v>
      </c>
      <c r="B108" s="52" t="s">
        <v>231</v>
      </c>
      <c r="C108" s="53" t="s">
        <v>350</v>
      </c>
      <c r="D108" s="66"/>
      <c r="E108" s="109">
        <v>0.58697460000000001</v>
      </c>
      <c r="F108" s="109">
        <v>2.3478984000000001</v>
      </c>
      <c r="G108" s="109" t="s">
        <v>385</v>
      </c>
      <c r="H108" s="109">
        <v>3.5130412005607754</v>
      </c>
      <c r="I108" s="109">
        <v>4.34796E-2</v>
      </c>
      <c r="J108" s="109">
        <v>0.43479600000000002</v>
      </c>
      <c r="K108" s="109">
        <v>0.86959200000000003</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09" t="s">
        <v>385</v>
      </c>
      <c r="AG108" s="109" t="s">
        <v>385</v>
      </c>
      <c r="AH108" s="109" t="s">
        <v>385</v>
      </c>
      <c r="AI108" s="109" t="s">
        <v>385</v>
      </c>
      <c r="AJ108" s="109" t="s">
        <v>385</v>
      </c>
      <c r="AK108" s="109">
        <v>21739.8</v>
      </c>
      <c r="AL108" s="111" t="s">
        <v>436</v>
      </c>
    </row>
    <row r="109" spans="1:38" ht="26.25" customHeight="1" thickBot="1" x14ac:dyDescent="0.25">
      <c r="A109" s="52" t="s">
        <v>216</v>
      </c>
      <c r="B109" s="52" t="s">
        <v>232</v>
      </c>
      <c r="C109" s="53" t="s">
        <v>351</v>
      </c>
      <c r="D109" s="66"/>
      <c r="E109" s="109">
        <v>6.9037650000000006E-2</v>
      </c>
      <c r="F109" s="109">
        <v>1.25034855</v>
      </c>
      <c r="G109" s="109" t="s">
        <v>385</v>
      </c>
      <c r="H109" s="109">
        <v>1.4318920000000002</v>
      </c>
      <c r="I109" s="109">
        <v>5.1138999999999997E-2</v>
      </c>
      <c r="J109" s="109">
        <v>0.28126450000000003</v>
      </c>
      <c r="K109" s="109">
        <v>0.28126450000000003</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09" t="s">
        <v>385</v>
      </c>
      <c r="AG109" s="109" t="s">
        <v>385</v>
      </c>
      <c r="AH109" s="109" t="s">
        <v>385</v>
      </c>
      <c r="AI109" s="109" t="s">
        <v>385</v>
      </c>
      <c r="AJ109" s="109" t="s">
        <v>385</v>
      </c>
      <c r="AK109" s="109">
        <v>2556.9499999999998</v>
      </c>
      <c r="AL109" s="111" t="s">
        <v>436</v>
      </c>
    </row>
    <row r="110" spans="1:38" ht="26.25" customHeight="1" thickBot="1" x14ac:dyDescent="0.25">
      <c r="A110" s="52" t="s">
        <v>216</v>
      </c>
      <c r="B110" s="52" t="s">
        <v>233</v>
      </c>
      <c r="C110" s="53" t="s">
        <v>352</v>
      </c>
      <c r="D110" s="66"/>
      <c r="E110" s="109">
        <v>6.2031574999999999E-2</v>
      </c>
      <c r="F110" s="109">
        <v>0.82191107099100003</v>
      </c>
      <c r="G110" s="109" t="s">
        <v>385</v>
      </c>
      <c r="H110" s="109">
        <v>1.49728825</v>
      </c>
      <c r="I110" s="109">
        <v>8.6740051022739073E-2</v>
      </c>
      <c r="J110" s="109">
        <v>0.64425850818191255</v>
      </c>
      <c r="K110" s="109">
        <v>0.64503150818191257</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09" t="s">
        <v>385</v>
      </c>
      <c r="AG110" s="109" t="s">
        <v>385</v>
      </c>
      <c r="AH110" s="109" t="s">
        <v>385</v>
      </c>
      <c r="AI110" s="109" t="s">
        <v>385</v>
      </c>
      <c r="AJ110" s="109" t="s">
        <v>385</v>
      </c>
      <c r="AK110" s="109">
        <v>3767.4500000000003</v>
      </c>
      <c r="AL110" s="111" t="s">
        <v>436</v>
      </c>
    </row>
    <row r="111" spans="1:38" ht="26.25" customHeight="1" thickBot="1" x14ac:dyDescent="0.25">
      <c r="A111" s="52" t="s">
        <v>216</v>
      </c>
      <c r="B111" s="52" t="s">
        <v>234</v>
      </c>
      <c r="C111" s="53" t="s">
        <v>346</v>
      </c>
      <c r="D111" s="66"/>
      <c r="E111" s="109">
        <v>1.147875E-3</v>
      </c>
      <c r="F111" s="109">
        <v>6.7724625000000011E-2</v>
      </c>
      <c r="G111" s="109" t="s">
        <v>385</v>
      </c>
      <c r="H111" s="109">
        <v>0.53950124999999993</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09" t="s">
        <v>385</v>
      </c>
      <c r="AG111" s="109" t="s">
        <v>385</v>
      </c>
      <c r="AH111" s="109" t="s">
        <v>385</v>
      </c>
      <c r="AI111" s="109" t="s">
        <v>385</v>
      </c>
      <c r="AJ111" s="109" t="s">
        <v>385</v>
      </c>
      <c r="AK111" s="109">
        <v>1147.875</v>
      </c>
      <c r="AL111" s="111" t="s">
        <v>436</v>
      </c>
    </row>
    <row r="112" spans="1:38" ht="26.25" customHeight="1" thickBot="1" x14ac:dyDescent="0.25">
      <c r="A112" s="52" t="s">
        <v>235</v>
      </c>
      <c r="B112" s="52" t="s">
        <v>236</v>
      </c>
      <c r="C112" s="53" t="s">
        <v>237</v>
      </c>
      <c r="D112" s="54"/>
      <c r="E112" s="109">
        <v>13.054987068000001</v>
      </c>
      <c r="F112" s="109" t="s">
        <v>385</v>
      </c>
      <c r="G112" s="109" t="s">
        <v>385</v>
      </c>
      <c r="H112" s="109">
        <v>32.749111641683939</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09" t="s">
        <v>385</v>
      </c>
      <c r="AG112" s="109" t="s">
        <v>385</v>
      </c>
      <c r="AH112" s="109" t="s">
        <v>385</v>
      </c>
      <c r="AI112" s="109" t="s">
        <v>385</v>
      </c>
      <c r="AJ112" s="109" t="s">
        <v>385</v>
      </c>
      <c r="AK112" s="109">
        <v>326.37467670000001</v>
      </c>
      <c r="AL112" s="111" t="s">
        <v>437</v>
      </c>
    </row>
    <row r="113" spans="1:38" ht="26.25" customHeight="1" thickBot="1" x14ac:dyDescent="0.25">
      <c r="A113" s="52" t="s">
        <v>235</v>
      </c>
      <c r="B113" s="67" t="s">
        <v>238</v>
      </c>
      <c r="C113" s="68" t="s">
        <v>239</v>
      </c>
      <c r="D113" s="54"/>
      <c r="E113" s="109">
        <v>3.7200550916392263</v>
      </c>
      <c r="F113" s="109" t="s">
        <v>388</v>
      </c>
      <c r="G113" s="109" t="s">
        <v>385</v>
      </c>
      <c r="H113" s="109">
        <v>9.1662525252990026</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09" t="s">
        <v>385</v>
      </c>
      <c r="AG113" s="109" t="s">
        <v>385</v>
      </c>
      <c r="AH113" s="109" t="s">
        <v>385</v>
      </c>
      <c r="AI113" s="109" t="s">
        <v>385</v>
      </c>
      <c r="AJ113" s="109" t="s">
        <v>385</v>
      </c>
      <c r="AK113" s="109">
        <v>93015374.284116045</v>
      </c>
      <c r="AL113" s="111" t="s">
        <v>438</v>
      </c>
    </row>
    <row r="114" spans="1:38" ht="26.25" customHeight="1" thickBot="1" x14ac:dyDescent="0.25">
      <c r="A114" s="52" t="s">
        <v>235</v>
      </c>
      <c r="B114" s="67" t="s">
        <v>240</v>
      </c>
      <c r="C114" s="68" t="s">
        <v>357</v>
      </c>
      <c r="D114" s="54"/>
      <c r="E114" s="109">
        <v>3.9352320000000003E-2</v>
      </c>
      <c r="F114" s="109" t="s">
        <v>385</v>
      </c>
      <c r="G114" s="109" t="s">
        <v>385</v>
      </c>
      <c r="H114" s="109">
        <v>5.5436928379863817E-2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09" t="s">
        <v>385</v>
      </c>
      <c r="AG114" s="109" t="s">
        <v>385</v>
      </c>
      <c r="AH114" s="109" t="s">
        <v>385</v>
      </c>
      <c r="AI114" s="109" t="s">
        <v>385</v>
      </c>
      <c r="AJ114" s="109" t="s">
        <v>385</v>
      </c>
      <c r="AK114" s="109">
        <v>983808.00000000012</v>
      </c>
      <c r="AL114" s="111" t="s">
        <v>438</v>
      </c>
    </row>
    <row r="115" spans="1:38" ht="26.25" customHeight="1" thickBot="1" x14ac:dyDescent="0.25">
      <c r="A115" s="52" t="s">
        <v>235</v>
      </c>
      <c r="B115" s="67" t="s">
        <v>241</v>
      </c>
      <c r="C115" s="68" t="s">
        <v>242</v>
      </c>
      <c r="D115" s="54"/>
      <c r="E115" s="109">
        <v>0.22588929628317786</v>
      </c>
      <c r="F115" s="109" t="s">
        <v>385</v>
      </c>
      <c r="G115" s="109" t="s">
        <v>385</v>
      </c>
      <c r="H115" s="109">
        <v>0.45177859256635566</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09" t="s">
        <v>385</v>
      </c>
      <c r="AG115" s="109" t="s">
        <v>385</v>
      </c>
      <c r="AH115" s="109" t="s">
        <v>385</v>
      </c>
      <c r="AI115" s="109" t="s">
        <v>385</v>
      </c>
      <c r="AJ115" s="109" t="s">
        <v>385</v>
      </c>
      <c r="AK115" s="109">
        <v>5556162.433479446</v>
      </c>
      <c r="AL115" s="111" t="s">
        <v>438</v>
      </c>
    </row>
    <row r="116" spans="1:38" ht="26.25" customHeight="1" thickBot="1" x14ac:dyDescent="0.25">
      <c r="A116" s="52" t="s">
        <v>235</v>
      </c>
      <c r="B116" s="52" t="s">
        <v>243</v>
      </c>
      <c r="C116" s="58" t="s">
        <v>379</v>
      </c>
      <c r="D116" s="54"/>
      <c r="E116" s="109">
        <v>0.69519228170583058</v>
      </c>
      <c r="F116" s="109" t="s">
        <v>388</v>
      </c>
      <c r="G116" s="109" t="s">
        <v>385</v>
      </c>
      <c r="H116" s="109">
        <v>1.8256192987554234</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09" t="s">
        <v>385</v>
      </c>
      <c r="AG116" s="109" t="s">
        <v>385</v>
      </c>
      <c r="AH116" s="109" t="s">
        <v>385</v>
      </c>
      <c r="AI116" s="109" t="s">
        <v>385</v>
      </c>
      <c r="AJ116" s="109" t="s">
        <v>385</v>
      </c>
      <c r="AK116" s="109">
        <v>17379807.042645764</v>
      </c>
      <c r="AL116" s="111" t="s">
        <v>438</v>
      </c>
    </row>
    <row r="117" spans="1:38" ht="26.25" customHeight="1" thickBot="1" x14ac:dyDescent="0.25">
      <c r="A117" s="52" t="s">
        <v>235</v>
      </c>
      <c r="B117" s="52" t="s">
        <v>244</v>
      </c>
      <c r="C117" s="58" t="s">
        <v>245</v>
      </c>
      <c r="D117" s="54"/>
      <c r="E117" s="109" t="s">
        <v>385</v>
      </c>
      <c r="F117" s="109" t="s">
        <v>385</v>
      </c>
      <c r="G117" s="109" t="s">
        <v>385</v>
      </c>
      <c r="H117" s="109">
        <v>1.8093341741700006E-2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09" t="s">
        <v>385</v>
      </c>
      <c r="AG117" s="109" t="s">
        <v>385</v>
      </c>
      <c r="AH117" s="109" t="s">
        <v>385</v>
      </c>
      <c r="AI117" s="109" t="s">
        <v>385</v>
      </c>
      <c r="AJ117" s="109" t="s">
        <v>385</v>
      </c>
      <c r="AK117" s="109">
        <v>817754</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09" t="s">
        <v>385</v>
      </c>
      <c r="AG118" s="109" t="s">
        <v>385</v>
      </c>
      <c r="AH118" s="109" t="s">
        <v>385</v>
      </c>
      <c r="AI118" s="109" t="s">
        <v>385</v>
      </c>
      <c r="AJ118" s="109" t="s">
        <v>385</v>
      </c>
      <c r="AK118" s="109"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0.24499405946578631</v>
      </c>
      <c r="J119" s="109">
        <v>6.3698455461104446</v>
      </c>
      <c r="K119" s="109">
        <v>6.3698455461104446</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09" t="s">
        <v>385</v>
      </c>
      <c r="AG119" s="109" t="s">
        <v>385</v>
      </c>
      <c r="AH119" s="109" t="s">
        <v>385</v>
      </c>
      <c r="AI119" s="109" t="s">
        <v>385</v>
      </c>
      <c r="AJ119" s="109" t="s">
        <v>385</v>
      </c>
      <c r="AK119" s="109">
        <v>4083234.3244297723</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09" t="s">
        <v>385</v>
      </c>
      <c r="AG120" s="109" t="s">
        <v>385</v>
      </c>
      <c r="AH120" s="109" t="s">
        <v>385</v>
      </c>
      <c r="AI120" s="109" t="s">
        <v>385</v>
      </c>
      <c r="AJ120" s="109" t="s">
        <v>385</v>
      </c>
      <c r="AK120" s="109" t="s">
        <v>385</v>
      </c>
      <c r="AL120" s="111" t="s">
        <v>385</v>
      </c>
    </row>
    <row r="121" spans="1:38" ht="26.25" customHeight="1" thickBot="1" x14ac:dyDescent="0.25">
      <c r="A121" s="52" t="s">
        <v>235</v>
      </c>
      <c r="B121" s="52" t="s">
        <v>251</v>
      </c>
      <c r="C121" s="58" t="s">
        <v>252</v>
      </c>
      <c r="D121" s="55"/>
      <c r="E121" s="109" t="s">
        <v>385</v>
      </c>
      <c r="F121" s="109">
        <v>2.6363030088292638</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09" t="s">
        <v>385</v>
      </c>
      <c r="AG121" s="109" t="s">
        <v>385</v>
      </c>
      <c r="AH121" s="109" t="s">
        <v>385</v>
      </c>
      <c r="AI121" s="109" t="s">
        <v>385</v>
      </c>
      <c r="AJ121" s="109" t="s">
        <v>385</v>
      </c>
      <c r="AK121" s="109">
        <v>4083234.3244297723</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0.15781999999999999</v>
      </c>
      <c r="AD122" s="109" t="s">
        <v>385</v>
      </c>
      <c r="AE122" s="110"/>
      <c r="AF122" s="109" t="s">
        <v>385</v>
      </c>
      <c r="AG122" s="109" t="s">
        <v>385</v>
      </c>
      <c r="AH122" s="109" t="s">
        <v>385</v>
      </c>
      <c r="AI122" s="109" t="s">
        <v>385</v>
      </c>
      <c r="AJ122" s="109" t="s">
        <v>385</v>
      </c>
      <c r="AK122" s="109">
        <v>17554.599999999999</v>
      </c>
      <c r="AL122" s="111" t="s">
        <v>48</v>
      </c>
    </row>
    <row r="123" spans="1:38" ht="26.25" customHeight="1" thickBot="1" x14ac:dyDescent="0.25">
      <c r="A123" s="52" t="s">
        <v>235</v>
      </c>
      <c r="B123" s="52" t="s">
        <v>256</v>
      </c>
      <c r="C123" s="53" t="s">
        <v>257</v>
      </c>
      <c r="D123" s="54"/>
      <c r="E123" s="109">
        <v>7.6692567838513243E-3</v>
      </c>
      <c r="F123" s="109">
        <v>2.0131799057609728E-2</v>
      </c>
      <c r="G123" s="109">
        <v>9.5865709798141554E-4</v>
      </c>
      <c r="H123" s="109">
        <v>7.6692567838513243E-3</v>
      </c>
      <c r="I123" s="109">
        <v>1.7575380129659285E-2</v>
      </c>
      <c r="J123" s="109">
        <v>1.8534037227640701E-2</v>
      </c>
      <c r="K123" s="109">
        <v>1.8534037227640701E-2</v>
      </c>
      <c r="L123" s="109">
        <v>1.5977618299690261E-3</v>
      </c>
      <c r="M123" s="109">
        <v>0.18821634357035127</v>
      </c>
      <c r="N123" s="109">
        <v>2.3007770351553977E-4</v>
      </c>
      <c r="O123" s="109">
        <v>5.1128378559008839E-4</v>
      </c>
      <c r="P123" s="109">
        <v>1.0545228077795574E-4</v>
      </c>
      <c r="Q123" s="109">
        <v>2.9079265305436276E-4</v>
      </c>
      <c r="R123" s="109">
        <v>3.1955236599380527E-4</v>
      </c>
      <c r="S123" s="109">
        <v>2.8120608207454859E-4</v>
      </c>
      <c r="T123" s="109">
        <v>1.4379856469721235E-4</v>
      </c>
      <c r="U123" s="109">
        <v>1.5338513567702655E-4</v>
      </c>
      <c r="V123" s="109">
        <v>2.9398817671430085E-3</v>
      </c>
      <c r="W123" s="109" t="s">
        <v>385</v>
      </c>
      <c r="X123" s="109">
        <v>2.3007770351553977E-4</v>
      </c>
      <c r="Y123" s="109">
        <v>3.8346283919256629E-4</v>
      </c>
      <c r="Z123" s="109">
        <v>2.8120608207454859E-4</v>
      </c>
      <c r="AA123" s="109">
        <v>1.7575380129659286E-4</v>
      </c>
      <c r="AB123" s="109">
        <v>1.0705004260792477E-3</v>
      </c>
      <c r="AC123" s="109" t="s">
        <v>385</v>
      </c>
      <c r="AD123" s="109" t="s">
        <v>385</v>
      </c>
      <c r="AE123" s="110"/>
      <c r="AF123" s="109" t="s">
        <v>385</v>
      </c>
      <c r="AG123" s="109" t="s">
        <v>385</v>
      </c>
      <c r="AH123" s="109" t="s">
        <v>385</v>
      </c>
      <c r="AI123" s="109" t="s">
        <v>385</v>
      </c>
      <c r="AJ123" s="109" t="s">
        <v>385</v>
      </c>
      <c r="AK123" s="109">
        <v>0.76987213301259838</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09" t="s">
        <v>385</v>
      </c>
      <c r="AG124" s="109" t="s">
        <v>385</v>
      </c>
      <c r="AH124" s="109" t="s">
        <v>385</v>
      </c>
      <c r="AI124" s="109" t="s">
        <v>385</v>
      </c>
      <c r="AJ124" s="109" t="s">
        <v>385</v>
      </c>
      <c r="AK124" s="109" t="s">
        <v>389</v>
      </c>
      <c r="AL124" s="111" t="s">
        <v>385</v>
      </c>
    </row>
    <row r="125" spans="1:38" ht="26.25" customHeight="1" thickBot="1" x14ac:dyDescent="0.25">
      <c r="A125" s="52" t="s">
        <v>260</v>
      </c>
      <c r="B125" s="52" t="s">
        <v>261</v>
      </c>
      <c r="C125" s="53" t="s">
        <v>262</v>
      </c>
      <c r="D125" s="54"/>
      <c r="E125" s="109" t="s">
        <v>385</v>
      </c>
      <c r="F125" s="109">
        <v>0.42710357798689397</v>
      </c>
      <c r="G125" s="109" t="s">
        <v>385</v>
      </c>
      <c r="H125" s="109" t="s">
        <v>390</v>
      </c>
      <c r="I125" s="109">
        <v>2.9557740300000001E-4</v>
      </c>
      <c r="J125" s="109">
        <v>1.9615591289999998E-3</v>
      </c>
      <c r="K125" s="109">
        <v>4.1470405330000003E-3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09" t="s">
        <v>385</v>
      </c>
      <c r="AG125" s="109" t="s">
        <v>385</v>
      </c>
      <c r="AH125" s="109" t="s">
        <v>385</v>
      </c>
      <c r="AI125" s="109" t="s">
        <v>385</v>
      </c>
      <c r="AJ125" s="109" t="s">
        <v>385</v>
      </c>
      <c r="AK125" s="109">
        <v>3965.8216649999999</v>
      </c>
      <c r="AL125" s="111" t="s">
        <v>441</v>
      </c>
    </row>
    <row r="126" spans="1:38" ht="26.25" customHeight="1" thickBot="1" x14ac:dyDescent="0.25">
      <c r="A126" s="52" t="s">
        <v>260</v>
      </c>
      <c r="B126" s="52" t="s">
        <v>263</v>
      </c>
      <c r="C126" s="53" t="s">
        <v>264</v>
      </c>
      <c r="D126" s="54"/>
      <c r="E126" s="109" t="s">
        <v>390</v>
      </c>
      <c r="F126" s="109" t="s">
        <v>390</v>
      </c>
      <c r="G126" s="109" t="s">
        <v>390</v>
      </c>
      <c r="H126" s="109">
        <v>0.19726062</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09" t="s">
        <v>385</v>
      </c>
      <c r="AG126" s="109" t="s">
        <v>385</v>
      </c>
      <c r="AH126" s="109" t="s">
        <v>385</v>
      </c>
      <c r="AI126" s="109" t="s">
        <v>385</v>
      </c>
      <c r="AJ126" s="109" t="s">
        <v>385</v>
      </c>
      <c r="AK126" s="109">
        <v>359.11599999999999</v>
      </c>
      <c r="AL126" s="111" t="s">
        <v>442</v>
      </c>
    </row>
    <row r="127" spans="1:38" ht="26.25" customHeight="1" thickBot="1" x14ac:dyDescent="0.25">
      <c r="A127" s="52" t="s">
        <v>260</v>
      </c>
      <c r="B127" s="52" t="s">
        <v>265</v>
      </c>
      <c r="C127" s="53" t="s">
        <v>266</v>
      </c>
      <c r="D127" s="54"/>
      <c r="E127" s="109" t="s">
        <v>390</v>
      </c>
      <c r="F127" s="109" t="s">
        <v>390</v>
      </c>
      <c r="G127" s="109" t="s">
        <v>390</v>
      </c>
      <c r="H127" s="109">
        <v>0.45070497095271533</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09" t="s">
        <v>385</v>
      </c>
      <c r="AG127" s="109" t="s">
        <v>385</v>
      </c>
      <c r="AH127" s="109" t="s">
        <v>385</v>
      </c>
      <c r="AI127" s="109" t="s">
        <v>385</v>
      </c>
      <c r="AJ127" s="109" t="s">
        <v>385</v>
      </c>
      <c r="AK127" s="109">
        <v>420.70759280334983</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09" t="s">
        <v>385</v>
      </c>
      <c r="AG128" s="109" t="s">
        <v>385</v>
      </c>
      <c r="AH128" s="109" t="s">
        <v>385</v>
      </c>
      <c r="AI128" s="109" t="s">
        <v>385</v>
      </c>
      <c r="AJ128" s="109" t="s">
        <v>385</v>
      </c>
      <c r="AK128" s="109" t="s">
        <v>389</v>
      </c>
      <c r="AL128" s="111" t="s">
        <v>444</v>
      </c>
    </row>
    <row r="129" spans="1:38" ht="26.25" customHeight="1" thickBot="1" x14ac:dyDescent="0.25">
      <c r="A129" s="52" t="s">
        <v>260</v>
      </c>
      <c r="B129" s="56" t="s">
        <v>270</v>
      </c>
      <c r="C129" s="64" t="s">
        <v>271</v>
      </c>
      <c r="D129" s="54"/>
      <c r="E129" s="109">
        <v>5.668876500000003E-4</v>
      </c>
      <c r="F129" s="109">
        <v>4.821803000000003E-3</v>
      </c>
      <c r="G129" s="109">
        <v>8.8884472999999843E-5</v>
      </c>
      <c r="H129" s="109" t="s">
        <v>390</v>
      </c>
      <c r="I129" s="109">
        <v>1.0425520000000005E-5</v>
      </c>
      <c r="J129" s="109">
        <v>1.8244660000000009E-5</v>
      </c>
      <c r="K129" s="109">
        <v>2.6063800000000016E-5</v>
      </c>
      <c r="L129" s="109">
        <v>3.6489320000000026E-7</v>
      </c>
      <c r="M129" s="109">
        <v>4.5611650000000033E-5</v>
      </c>
      <c r="N129" s="109">
        <v>8.4707350000000044E-4</v>
      </c>
      <c r="O129" s="109">
        <v>6.5159500000000039E-5</v>
      </c>
      <c r="P129" s="109">
        <v>3.6489320000000018E-5</v>
      </c>
      <c r="Q129" s="109">
        <v>1.0425520000000005E-5</v>
      </c>
      <c r="R129" s="109" t="s">
        <v>390</v>
      </c>
      <c r="S129" s="109" t="s">
        <v>390</v>
      </c>
      <c r="T129" s="109">
        <v>9.1223300000000066E-5</v>
      </c>
      <c r="U129" s="109" t="s">
        <v>390</v>
      </c>
      <c r="V129" s="109" t="s">
        <v>390</v>
      </c>
      <c r="W129" s="109">
        <v>3.5837725000000025E-4</v>
      </c>
      <c r="X129" s="109">
        <v>1.3031900000000008E-5</v>
      </c>
      <c r="Y129" s="109" t="s">
        <v>388</v>
      </c>
      <c r="Z129" s="109" t="s">
        <v>388</v>
      </c>
      <c r="AA129" s="109" t="s">
        <v>388</v>
      </c>
      <c r="AB129" s="109">
        <v>1.3031900000000008E-5</v>
      </c>
      <c r="AC129" s="109">
        <v>6.5159499999992856E-5</v>
      </c>
      <c r="AD129" s="109" t="s">
        <v>385</v>
      </c>
      <c r="AE129" s="110"/>
      <c r="AF129" s="109" t="s">
        <v>385</v>
      </c>
      <c r="AG129" s="109" t="s">
        <v>385</v>
      </c>
      <c r="AH129" s="109" t="s">
        <v>385</v>
      </c>
      <c r="AI129" s="109" t="s">
        <v>385</v>
      </c>
      <c r="AJ129" s="109" t="s">
        <v>385</v>
      </c>
      <c r="AK129" s="109">
        <v>0.65159500000000037</v>
      </c>
      <c r="AL129" s="111" t="s">
        <v>445</v>
      </c>
    </row>
    <row r="130" spans="1:38" ht="26.25" customHeight="1" thickBot="1" x14ac:dyDescent="0.25">
      <c r="A130" s="52" t="s">
        <v>260</v>
      </c>
      <c r="B130" s="56" t="s">
        <v>272</v>
      </c>
      <c r="C130" s="70" t="s">
        <v>273</v>
      </c>
      <c r="D130" s="54"/>
      <c r="E130" s="109">
        <v>7.7802203399999978E-3</v>
      </c>
      <c r="F130" s="109">
        <v>6.6176586799999979E-2</v>
      </c>
      <c r="G130" s="109">
        <v>6.855799290000007E-4</v>
      </c>
      <c r="H130" s="109" t="s">
        <v>390</v>
      </c>
      <c r="I130" s="109">
        <v>1.4308451199999996E-4</v>
      </c>
      <c r="J130" s="109">
        <v>2.5039789599999991E-4</v>
      </c>
      <c r="K130" s="109">
        <v>3.5771127999999989E-4</v>
      </c>
      <c r="L130" s="109">
        <v>5.0079579199999974E-6</v>
      </c>
      <c r="M130" s="109">
        <v>6.259947399999997E-4</v>
      </c>
      <c r="N130" s="109">
        <v>1.1625616599999992E-2</v>
      </c>
      <c r="O130" s="109">
        <v>8.9427819999999983E-4</v>
      </c>
      <c r="P130" s="109">
        <v>5.0079579199999993E-4</v>
      </c>
      <c r="Q130" s="109">
        <v>1.4308451199999991E-4</v>
      </c>
      <c r="R130" s="109" t="s">
        <v>390</v>
      </c>
      <c r="S130" s="109" t="s">
        <v>390</v>
      </c>
      <c r="T130" s="109">
        <v>1.2519894799999994E-3</v>
      </c>
      <c r="U130" s="109" t="s">
        <v>390</v>
      </c>
      <c r="V130" s="109" t="s">
        <v>390</v>
      </c>
      <c r="W130" s="109">
        <v>4.9185300999999969E-3</v>
      </c>
      <c r="X130" s="109">
        <v>1.7885563999999986E-4</v>
      </c>
      <c r="Y130" s="109" t="s">
        <v>388</v>
      </c>
      <c r="Z130" s="109" t="s">
        <v>388</v>
      </c>
      <c r="AA130" s="109" t="s">
        <v>388</v>
      </c>
      <c r="AB130" s="109">
        <v>1.7885563999999986E-4</v>
      </c>
      <c r="AC130" s="109">
        <v>8.9427819999990117E-4</v>
      </c>
      <c r="AD130" s="109" t="s">
        <v>385</v>
      </c>
      <c r="AE130" s="110"/>
      <c r="AF130" s="109" t="s">
        <v>385</v>
      </c>
      <c r="AG130" s="109" t="s">
        <v>385</v>
      </c>
      <c r="AH130" s="109" t="s">
        <v>385</v>
      </c>
      <c r="AI130" s="109" t="s">
        <v>385</v>
      </c>
      <c r="AJ130" s="109" t="s">
        <v>385</v>
      </c>
      <c r="AK130" s="109">
        <v>8.9427819999999976</v>
      </c>
      <c r="AL130" s="111" t="s">
        <v>445</v>
      </c>
    </row>
    <row r="131" spans="1:38" ht="26.25" customHeight="1" thickBot="1" x14ac:dyDescent="0.25">
      <c r="A131" s="52" t="s">
        <v>260</v>
      </c>
      <c r="B131" s="56" t="s">
        <v>274</v>
      </c>
      <c r="C131" s="64" t="s">
        <v>275</v>
      </c>
      <c r="D131" s="54"/>
      <c r="E131" s="109">
        <v>3.0561310000000008E-4</v>
      </c>
      <c r="F131" s="109">
        <v>1.6456090000000002E-4</v>
      </c>
      <c r="G131" s="109">
        <v>1.5832971000000014E-4</v>
      </c>
      <c r="H131" s="109" t="s">
        <v>390</v>
      </c>
      <c r="I131" s="109" t="s">
        <v>390</v>
      </c>
      <c r="J131" s="109" t="s">
        <v>390</v>
      </c>
      <c r="K131" s="109">
        <v>1.0578915000000001E-5</v>
      </c>
      <c r="L131" s="109">
        <v>2.4331504500000001E-7</v>
      </c>
      <c r="M131" s="109">
        <v>4.7017400000000015E-5</v>
      </c>
      <c r="N131" s="109">
        <v>3.0561310000000062E-4</v>
      </c>
      <c r="O131" s="109">
        <v>2.3508700000000048E-5</v>
      </c>
      <c r="P131" s="109">
        <v>1.3164872000000027E-5</v>
      </c>
      <c r="Q131" s="109">
        <v>7.0526100000000151E-7</v>
      </c>
      <c r="R131" s="109">
        <v>7.7578710000000166E-6</v>
      </c>
      <c r="S131" s="109">
        <v>3.8295672300000004E-4</v>
      </c>
      <c r="T131" s="109">
        <v>7.7578710000000166E-6</v>
      </c>
      <c r="U131" s="109" t="s">
        <v>390</v>
      </c>
      <c r="V131" s="109" t="s">
        <v>390</v>
      </c>
      <c r="W131" s="109">
        <v>5.1719140000000109E-5</v>
      </c>
      <c r="X131" s="109">
        <v>9.4034800000000189E-9</v>
      </c>
      <c r="Y131" s="109" t="s">
        <v>388</v>
      </c>
      <c r="Z131" s="109" t="s">
        <v>388</v>
      </c>
      <c r="AA131" s="109" t="s">
        <v>388</v>
      </c>
      <c r="AB131" s="109">
        <v>9.4034800000000189E-9</v>
      </c>
      <c r="AC131" s="109">
        <v>2.350869999999746E-5</v>
      </c>
      <c r="AD131" s="109">
        <v>4.7017400000000098E-3</v>
      </c>
      <c r="AE131" s="110"/>
      <c r="AF131" s="109" t="s">
        <v>385</v>
      </c>
      <c r="AG131" s="109" t="s">
        <v>385</v>
      </c>
      <c r="AH131" s="109" t="s">
        <v>385</v>
      </c>
      <c r="AI131" s="109" t="s">
        <v>385</v>
      </c>
      <c r="AJ131" s="109" t="s">
        <v>385</v>
      </c>
      <c r="AK131" s="109">
        <v>0.23508700000000005</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09" t="s">
        <v>385</v>
      </c>
      <c r="AG132" s="109" t="s">
        <v>385</v>
      </c>
      <c r="AH132" s="109" t="s">
        <v>385</v>
      </c>
      <c r="AI132" s="109" t="s">
        <v>385</v>
      </c>
      <c r="AJ132" s="109" t="s">
        <v>385</v>
      </c>
      <c r="AK132" s="109" t="s">
        <v>389</v>
      </c>
      <c r="AL132" s="111" t="s">
        <v>446</v>
      </c>
    </row>
    <row r="133" spans="1:38" ht="26.25" customHeight="1" thickBot="1" x14ac:dyDescent="0.25">
      <c r="A133" s="52" t="s">
        <v>260</v>
      </c>
      <c r="B133" s="56" t="s">
        <v>278</v>
      </c>
      <c r="C133" s="64" t="s">
        <v>279</v>
      </c>
      <c r="D133" s="54"/>
      <c r="E133" s="109">
        <v>7.2493574999999991E-2</v>
      </c>
      <c r="F133" s="109">
        <v>1.1423229999999998E-3</v>
      </c>
      <c r="G133" s="109">
        <v>1.1324860000000001E-2</v>
      </c>
      <c r="H133" s="109" t="s">
        <v>385</v>
      </c>
      <c r="I133" s="109">
        <v>3.0491237000000002E-3</v>
      </c>
      <c r="J133" s="109">
        <v>3.0491237000000002E-3</v>
      </c>
      <c r="K133" s="109">
        <v>3.3883057600000003E-3</v>
      </c>
      <c r="L133" s="109" t="s">
        <v>390</v>
      </c>
      <c r="M133" s="109">
        <v>1.2301940000000001E-2</v>
      </c>
      <c r="N133" s="109">
        <v>2.6387661299999998E-3</v>
      </c>
      <c r="O133" s="109">
        <v>4.4199113000000005E-4</v>
      </c>
      <c r="P133" s="109">
        <v>0.13092778999999999</v>
      </c>
      <c r="Q133" s="109">
        <v>1.19592431E-3</v>
      </c>
      <c r="R133" s="109">
        <v>1.1915307600000001E-3</v>
      </c>
      <c r="S133" s="109">
        <v>1.09223653E-3</v>
      </c>
      <c r="T133" s="109">
        <v>1.52280443E-3</v>
      </c>
      <c r="U133" s="109">
        <v>1.73808838E-3</v>
      </c>
      <c r="V133" s="109">
        <v>1.4069904520000003E-2</v>
      </c>
      <c r="W133" s="109">
        <v>2.3725169999999998E-3</v>
      </c>
      <c r="X133" s="109">
        <v>1.1598971999999999E-6</v>
      </c>
      <c r="Y133" s="109">
        <v>6.3354990999999994E-7</v>
      </c>
      <c r="Z133" s="109">
        <v>5.6588923999999999E-7</v>
      </c>
      <c r="AA133" s="109">
        <v>6.1421828999999994E-7</v>
      </c>
      <c r="AB133" s="109">
        <v>2.9735546399999996E-6</v>
      </c>
      <c r="AC133" s="109">
        <v>1.318065E-2</v>
      </c>
      <c r="AD133" s="109">
        <v>3.6027110000000001E-2</v>
      </c>
      <c r="AE133" s="110"/>
      <c r="AF133" s="109" t="s">
        <v>385</v>
      </c>
      <c r="AG133" s="109" t="s">
        <v>385</v>
      </c>
      <c r="AH133" s="109" t="s">
        <v>385</v>
      </c>
      <c r="AI133" s="109" t="s">
        <v>385</v>
      </c>
      <c r="AJ133" s="109" t="s">
        <v>385</v>
      </c>
      <c r="AK133" s="109">
        <v>136446</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09" t="s">
        <v>385</v>
      </c>
      <c r="AG134" s="109" t="s">
        <v>385</v>
      </c>
      <c r="AH134" s="109" t="s">
        <v>385</v>
      </c>
      <c r="AI134" s="109" t="s">
        <v>385</v>
      </c>
      <c r="AJ134" s="109" t="s">
        <v>385</v>
      </c>
      <c r="AK134" s="109" t="s">
        <v>389</v>
      </c>
      <c r="AL134" s="111" t="s">
        <v>385</v>
      </c>
    </row>
    <row r="135" spans="1:38" ht="26.25" customHeight="1" thickBot="1" x14ac:dyDescent="0.25">
      <c r="A135" s="52" t="s">
        <v>260</v>
      </c>
      <c r="B135" s="52" t="s">
        <v>282</v>
      </c>
      <c r="C135" s="53" t="s">
        <v>283</v>
      </c>
      <c r="D135" s="54"/>
      <c r="E135" s="109">
        <v>0.48918680501645279</v>
      </c>
      <c r="F135" s="109">
        <v>0.22890736259482375</v>
      </c>
      <c r="G135" s="109">
        <v>1.6162176065478932E-2</v>
      </c>
      <c r="H135" s="109">
        <v>0.52237154909730887</v>
      </c>
      <c r="I135" s="109">
        <v>1.1086512648763702</v>
      </c>
      <c r="J135" s="109">
        <v>1.3505364678639191</v>
      </c>
      <c r="K135" s="109">
        <v>0.4749267550073068</v>
      </c>
      <c r="L135" s="109">
        <v>0.44768442399498909</v>
      </c>
      <c r="M135" s="109">
        <v>9.6192690650119488</v>
      </c>
      <c r="N135" s="109">
        <v>8.0180244053573838E-2</v>
      </c>
      <c r="O135" s="109">
        <v>1.9094184232357109E-2</v>
      </c>
      <c r="P135" s="109" t="s">
        <v>385</v>
      </c>
      <c r="Q135" s="109">
        <v>8.9173648458981195E-2</v>
      </c>
      <c r="R135" s="109">
        <v>1.0310286202346282E-3</v>
      </c>
      <c r="S135" s="109">
        <v>3.7443302965088222E-2</v>
      </c>
      <c r="T135" s="109" t="s">
        <v>385</v>
      </c>
      <c r="U135" s="109">
        <v>1.3375022965892389E-2</v>
      </c>
      <c r="V135" s="109">
        <v>3.0908113414716341</v>
      </c>
      <c r="W135" s="109">
        <v>1.7760941198606284</v>
      </c>
      <c r="X135" s="109">
        <v>0.44809902917765077</v>
      </c>
      <c r="Y135" s="109">
        <v>0.89878641740794507</v>
      </c>
      <c r="Z135" s="109">
        <v>0.98613980943678925</v>
      </c>
      <c r="AA135" s="109" t="s">
        <v>385</v>
      </c>
      <c r="AB135" s="109">
        <v>2.3330252560223852</v>
      </c>
      <c r="AC135" s="109" t="s">
        <v>385</v>
      </c>
      <c r="AD135" s="109" t="s">
        <v>385</v>
      </c>
      <c r="AE135" s="110"/>
      <c r="AF135" s="109" t="s">
        <v>385</v>
      </c>
      <c r="AG135" s="109" t="s">
        <v>385</v>
      </c>
      <c r="AH135" s="109" t="s">
        <v>385</v>
      </c>
      <c r="AI135" s="109" t="s">
        <v>385</v>
      </c>
      <c r="AJ135" s="109" t="s">
        <v>385</v>
      </c>
      <c r="AK135" s="109">
        <v>74506.549962600009</v>
      </c>
      <c r="AL135" s="111" t="s">
        <v>448</v>
      </c>
    </row>
    <row r="136" spans="1:38" ht="26.25" customHeight="1" thickBot="1" x14ac:dyDescent="0.25">
      <c r="A136" s="52" t="s">
        <v>260</v>
      </c>
      <c r="B136" s="52" t="s">
        <v>284</v>
      </c>
      <c r="C136" s="53" t="s">
        <v>285</v>
      </c>
      <c r="D136" s="54"/>
      <c r="E136" s="109" t="s">
        <v>385</v>
      </c>
      <c r="F136" s="109">
        <v>7.6297420499999999E-3</v>
      </c>
      <c r="G136" s="109" t="s">
        <v>385</v>
      </c>
      <c r="H136" s="109">
        <v>0.38420296000000004</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09" t="s">
        <v>385</v>
      </c>
      <c r="AG136" s="109" t="s">
        <v>385</v>
      </c>
      <c r="AH136" s="109" t="s">
        <v>385</v>
      </c>
      <c r="AI136" s="109" t="s">
        <v>385</v>
      </c>
      <c r="AJ136" s="109" t="s">
        <v>385</v>
      </c>
      <c r="AK136" s="109">
        <v>281.75725368728638</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09" t="s">
        <v>385</v>
      </c>
      <c r="AG137" s="109" t="s">
        <v>385</v>
      </c>
      <c r="AH137" s="109" t="s">
        <v>385</v>
      </c>
      <c r="AI137" s="109" t="s">
        <v>385</v>
      </c>
      <c r="AJ137" s="109" t="s">
        <v>385</v>
      </c>
      <c r="AK137" s="109"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09" t="s">
        <v>385</v>
      </c>
      <c r="AG138" s="109" t="s">
        <v>385</v>
      </c>
      <c r="AH138" s="109" t="s">
        <v>385</v>
      </c>
      <c r="AI138" s="109" t="s">
        <v>385</v>
      </c>
      <c r="AJ138" s="109" t="s">
        <v>385</v>
      </c>
      <c r="AK138" s="109"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1.071823484</v>
      </c>
      <c r="J139" s="109">
        <v>1.071823484</v>
      </c>
      <c r="K139" s="109">
        <v>1.071823484</v>
      </c>
      <c r="L139" s="109" t="s">
        <v>390</v>
      </c>
      <c r="M139" s="109" t="s">
        <v>390</v>
      </c>
      <c r="N139" s="109">
        <v>3.1323840000000002E-3</v>
      </c>
      <c r="O139" s="109">
        <v>6.3254640000000003E-3</v>
      </c>
      <c r="P139" s="109">
        <v>6.3254640000000003E-3</v>
      </c>
      <c r="Q139" s="109">
        <v>1.0031484E-2</v>
      </c>
      <c r="R139" s="109">
        <v>9.579240000000001E-3</v>
      </c>
      <c r="S139" s="109">
        <v>2.2237307999999997E-2</v>
      </c>
      <c r="T139" s="109" t="s">
        <v>390</v>
      </c>
      <c r="U139" s="109" t="s">
        <v>390</v>
      </c>
      <c r="V139" s="109" t="s">
        <v>390</v>
      </c>
      <c r="W139" s="109">
        <v>10.761420000000001</v>
      </c>
      <c r="X139" s="109" t="s">
        <v>390</v>
      </c>
      <c r="Y139" s="109" t="s">
        <v>390</v>
      </c>
      <c r="Z139" s="109" t="s">
        <v>390</v>
      </c>
      <c r="AA139" s="109" t="s">
        <v>390</v>
      </c>
      <c r="AB139" s="109" t="s">
        <v>385</v>
      </c>
      <c r="AC139" s="109" t="s">
        <v>390</v>
      </c>
      <c r="AD139" s="109" t="s">
        <v>390</v>
      </c>
      <c r="AE139" s="110"/>
      <c r="AF139" s="109" t="s">
        <v>385</v>
      </c>
      <c r="AG139" s="109" t="s">
        <v>385</v>
      </c>
      <c r="AH139" s="109" t="s">
        <v>385</v>
      </c>
      <c r="AI139" s="109" t="s">
        <v>385</v>
      </c>
      <c r="AJ139" s="109" t="s">
        <v>385</v>
      </c>
      <c r="AK139" s="109">
        <v>10116</v>
      </c>
      <c r="AL139" s="111" t="s">
        <v>450</v>
      </c>
    </row>
    <row r="140" spans="1:38" ht="26.25" customHeight="1" thickBot="1" x14ac:dyDescent="0.25">
      <c r="A140" s="52" t="s">
        <v>292</v>
      </c>
      <c r="B140" s="56" t="s">
        <v>293</v>
      </c>
      <c r="C140" s="53" t="s">
        <v>348</v>
      </c>
      <c r="D140" s="54"/>
      <c r="E140" s="109" t="s">
        <v>389</v>
      </c>
      <c r="F140" s="109" t="s">
        <v>389</v>
      </c>
      <c r="G140" s="109" t="s">
        <v>389</v>
      </c>
      <c r="H140" s="109">
        <v>1.9166399999999997</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09" t="s">
        <v>385</v>
      </c>
      <c r="AG140" s="109" t="s">
        <v>385</v>
      </c>
      <c r="AH140" s="109" t="s">
        <v>385</v>
      </c>
      <c r="AI140" s="109" t="s">
        <v>385</v>
      </c>
      <c r="AJ140" s="109" t="s">
        <v>385</v>
      </c>
      <c r="AK140" s="109" t="s">
        <v>385</v>
      </c>
      <c r="AL140" s="111" t="s">
        <v>385</v>
      </c>
    </row>
    <row r="141" spans="1:38" s="5" customFormat="1" ht="37.5" customHeight="1" thickBot="1" x14ac:dyDescent="0.25">
      <c r="A141" s="71"/>
      <c r="B141" s="72" t="s">
        <v>294</v>
      </c>
      <c r="C141" s="73" t="s">
        <v>358</v>
      </c>
      <c r="D141" s="71" t="s">
        <v>136</v>
      </c>
      <c r="E141" s="15">
        <f>SUM(E14:E140)</f>
        <v>100.65468091408378</v>
      </c>
      <c r="F141" s="15">
        <f t="shared" ref="F141:AD141" si="0">SUM(F14:F140)</f>
        <v>117.2209949139573</v>
      </c>
      <c r="G141" s="15">
        <f t="shared" si="0"/>
        <v>14.292083446536759</v>
      </c>
      <c r="H141" s="15">
        <f t="shared" si="0"/>
        <v>81.189762316138712</v>
      </c>
      <c r="I141" s="15">
        <f t="shared" si="0"/>
        <v>36.1827847909843</v>
      </c>
      <c r="J141" s="15">
        <f t="shared" si="0"/>
        <v>51.230556322398584</v>
      </c>
      <c r="K141" s="15">
        <f t="shared" si="0"/>
        <v>69.09675289297958</v>
      </c>
      <c r="L141" s="15">
        <f t="shared" si="0"/>
        <v>5.6219013245521108</v>
      </c>
      <c r="M141" s="15">
        <f t="shared" si="0"/>
        <v>326.46776692427602</v>
      </c>
      <c r="N141" s="15">
        <f t="shared" si="0"/>
        <v>14.532447292586065</v>
      </c>
      <c r="O141" s="15">
        <f t="shared" si="0"/>
        <v>1.3398987075155189</v>
      </c>
      <c r="P141" s="15">
        <f t="shared" si="0"/>
        <v>0.70230687072383491</v>
      </c>
      <c r="Q141" s="15">
        <f t="shared" si="0"/>
        <v>1.4259157660793997</v>
      </c>
      <c r="R141" s="15">
        <f>SUM(R14:R140)</f>
        <v>8.9711866531118485</v>
      </c>
      <c r="S141" s="15">
        <f t="shared" si="0"/>
        <v>64.317672561686905</v>
      </c>
      <c r="T141" s="15">
        <f t="shared" si="0"/>
        <v>2.3876238875253035</v>
      </c>
      <c r="U141" s="15">
        <f t="shared" si="0"/>
        <v>2.0113994966246893</v>
      </c>
      <c r="V141" s="15">
        <f t="shared" si="0"/>
        <v>68.973909085617024</v>
      </c>
      <c r="W141" s="15">
        <f t="shared" si="0"/>
        <v>51.870217974944559</v>
      </c>
      <c r="X141" s="15">
        <f t="shared" si="0"/>
        <v>7.409009201585171</v>
      </c>
      <c r="Y141" s="15">
        <f t="shared" si="0"/>
        <v>7.6498543615328547</v>
      </c>
      <c r="Z141" s="15">
        <f t="shared" si="0"/>
        <v>3.5704502838345449</v>
      </c>
      <c r="AA141" s="15">
        <f t="shared" si="0"/>
        <v>3.9368057191685604</v>
      </c>
      <c r="AB141" s="15">
        <f t="shared" si="0"/>
        <v>22.648768510761123</v>
      </c>
      <c r="AC141" s="15">
        <f t="shared" si="0"/>
        <v>1.6047481738049056</v>
      </c>
      <c r="AD141" s="15">
        <f t="shared" si="0"/>
        <v>3.3714534984667095</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100.65468091408378</v>
      </c>
      <c r="F152" s="10">
        <f t="shared" ref="F152:AD152" si="1">F141 + F151 + IF(AND(OR($B$4="AT",$B$4="BE",$B$4="CH",$B$4="GB",$B$4="IE",$B$4="LT",$B$4="LU",$B$4="NL"),SUM(F143:F149)&gt;0),SUM(F143:F149)-SUM(F27:F33),0)</f>
        <v>117.2209949139573</v>
      </c>
      <c r="G152" s="10">
        <f t="shared" si="1"/>
        <v>14.292083446536759</v>
      </c>
      <c r="H152" s="10">
        <f t="shared" si="1"/>
        <v>81.189762316138712</v>
      </c>
      <c r="I152" s="10">
        <f t="shared" si="1"/>
        <v>36.1827847909843</v>
      </c>
      <c r="J152" s="10">
        <f t="shared" si="1"/>
        <v>51.230556322398584</v>
      </c>
      <c r="K152" s="10">
        <f t="shared" si="1"/>
        <v>69.09675289297958</v>
      </c>
      <c r="L152" s="10">
        <f t="shared" si="1"/>
        <v>5.6219013245521108</v>
      </c>
      <c r="M152" s="10">
        <f t="shared" si="1"/>
        <v>326.46776692427602</v>
      </c>
      <c r="N152" s="10">
        <f t="shared" si="1"/>
        <v>14.532447292586065</v>
      </c>
      <c r="O152" s="10">
        <f t="shared" si="1"/>
        <v>1.3398987075155189</v>
      </c>
      <c r="P152" s="10">
        <f t="shared" si="1"/>
        <v>0.70230687072383491</v>
      </c>
      <c r="Q152" s="10">
        <f t="shared" si="1"/>
        <v>1.4259157660793997</v>
      </c>
      <c r="R152" s="10">
        <f t="shared" si="1"/>
        <v>8.9711866531118485</v>
      </c>
      <c r="S152" s="10">
        <f t="shared" si="1"/>
        <v>64.317672561686905</v>
      </c>
      <c r="T152" s="10">
        <f t="shared" si="1"/>
        <v>2.3876238875253035</v>
      </c>
      <c r="U152" s="10">
        <f t="shared" si="1"/>
        <v>2.0113994966246893</v>
      </c>
      <c r="V152" s="10">
        <f t="shared" si="1"/>
        <v>68.973909085617024</v>
      </c>
      <c r="W152" s="10">
        <f t="shared" si="1"/>
        <v>51.870217974944559</v>
      </c>
      <c r="X152" s="10">
        <f t="shared" si="1"/>
        <v>7.409009201585171</v>
      </c>
      <c r="Y152" s="10">
        <f t="shared" si="1"/>
        <v>7.6498543615328547</v>
      </c>
      <c r="Z152" s="10">
        <f t="shared" si="1"/>
        <v>3.5704502838345449</v>
      </c>
      <c r="AA152" s="10">
        <f t="shared" si="1"/>
        <v>3.9368057191685604</v>
      </c>
      <c r="AB152" s="10">
        <f t="shared" si="1"/>
        <v>22.648768510761123</v>
      </c>
      <c r="AC152" s="10">
        <f t="shared" si="1"/>
        <v>1.6047481738049056</v>
      </c>
      <c r="AD152" s="10">
        <f t="shared" si="1"/>
        <v>3.3714534984667095</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81.759779840552042</v>
      </c>
      <c r="F154" s="10">
        <f>F141 + F153 - IF(OR($B$6=2005,$B$6&gt;=2020),SUM(F99:F122),0) + IF(AND(OR($B$4="AT",$B$4="BE",$B$4="CH",$B$4="GB",$B$4="IE",$B$4="LT",$B$4="LU",$B$4="NL"),SUM(F143:F149)&gt;0),SUM(F143:F149)-SUM(F27:F33),0)</f>
        <v>91.369936492993162</v>
      </c>
      <c r="G154" s="10">
        <f>G141 + G153 + IF(AND(OR($B$4="AT",$B$4="BE",$B$4="CH",$B$4="GB",$B$4="IE",$B$4="LT",$B$4="LU",$B$4="NL"),SUM(G143:G149)&gt;0),SUM(G143:G149)-SUM(G27:G33),0)</f>
        <v>14.292083446536759</v>
      </c>
      <c r="H154" s="10">
        <f t="shared" ref="H154:AD154" si="2">H141 + H153 + IF(AND(OR($B$4="AT",$B$4="BE",$B$4="CH",$B$4="GB",$B$4="IE",$B$4="LT",$B$4="LU",$B$4="NL"),SUM(H143:H149)&gt;0),SUM(H143:H149)-SUM(H27:H33),0)</f>
        <v>81.189762316138712</v>
      </c>
      <c r="I154" s="10">
        <f t="shared" si="2"/>
        <v>36.1827847909843</v>
      </c>
      <c r="J154" s="10">
        <f t="shared" si="2"/>
        <v>51.230556322398584</v>
      </c>
      <c r="K154" s="10">
        <f t="shared" si="2"/>
        <v>69.09675289297958</v>
      </c>
      <c r="L154" s="10">
        <f t="shared" si="2"/>
        <v>5.6219013245521108</v>
      </c>
      <c r="M154" s="10">
        <f t="shared" si="2"/>
        <v>326.46776692427602</v>
      </c>
      <c r="N154" s="10">
        <f t="shared" si="2"/>
        <v>14.532447292586065</v>
      </c>
      <c r="O154" s="10">
        <f t="shared" si="2"/>
        <v>1.3398987075155189</v>
      </c>
      <c r="P154" s="10">
        <f t="shared" si="2"/>
        <v>0.70230687072383491</v>
      </c>
      <c r="Q154" s="10">
        <f t="shared" si="2"/>
        <v>1.4259157660793997</v>
      </c>
      <c r="R154" s="10">
        <f t="shared" si="2"/>
        <v>8.9711866531118485</v>
      </c>
      <c r="S154" s="10">
        <f t="shared" si="2"/>
        <v>64.317672561686905</v>
      </c>
      <c r="T154" s="10">
        <f t="shared" si="2"/>
        <v>2.3876238875253035</v>
      </c>
      <c r="U154" s="10">
        <f t="shared" si="2"/>
        <v>2.0113994966246893</v>
      </c>
      <c r="V154" s="10">
        <f t="shared" si="2"/>
        <v>68.973909085617024</v>
      </c>
      <c r="W154" s="10">
        <f t="shared" si="2"/>
        <v>51.870217974944559</v>
      </c>
      <c r="X154" s="10">
        <f t="shared" si="2"/>
        <v>7.409009201585171</v>
      </c>
      <c r="Y154" s="10">
        <f t="shared" si="2"/>
        <v>7.6498543615328547</v>
      </c>
      <c r="Z154" s="10">
        <f t="shared" si="2"/>
        <v>3.5704502838345449</v>
      </c>
      <c r="AA154" s="10">
        <f t="shared" si="2"/>
        <v>3.9368057191685604</v>
      </c>
      <c r="AB154" s="10">
        <f t="shared" si="2"/>
        <v>22.648768510761123</v>
      </c>
      <c r="AC154" s="10">
        <f t="shared" si="2"/>
        <v>1.6047481738049056</v>
      </c>
      <c r="AD154" s="10">
        <f t="shared" si="2"/>
        <v>3.3714534984667095</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3.150266016312004</v>
      </c>
      <c r="F157" s="112">
        <v>5.7366181221749989E-2</v>
      </c>
      <c r="G157" s="112">
        <v>0.19866371516400005</v>
      </c>
      <c r="H157" s="112" t="s">
        <v>390</v>
      </c>
      <c r="I157" s="112">
        <v>5.2397588106000002E-2</v>
      </c>
      <c r="J157" s="112">
        <v>5.2397588106000002E-2</v>
      </c>
      <c r="K157" s="112">
        <v>5.2397588106000002E-2</v>
      </c>
      <c r="L157" s="112">
        <v>2.515084229088E-2</v>
      </c>
      <c r="M157" s="112">
        <v>0.67764669873499983</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10238</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1.2006507232E-2</v>
      </c>
      <c r="F158" s="112">
        <v>4.2383582119999999E-4</v>
      </c>
      <c r="G158" s="112">
        <v>8.2638957600000005E-4</v>
      </c>
      <c r="H158" s="112" t="s">
        <v>390</v>
      </c>
      <c r="I158" s="112">
        <v>4.2141739399999988E-4</v>
      </c>
      <c r="J158" s="112">
        <v>4.2141739399999988E-4</v>
      </c>
      <c r="K158" s="112">
        <v>4.2141739399999988E-4</v>
      </c>
      <c r="L158" s="112">
        <v>2.0228034911999994E-4</v>
      </c>
      <c r="M158" s="112">
        <v>1.5517214308E-2</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42.612991152529197</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D154" zoomScale="80" zoomScaleNormal="80" workbookViewId="0">
      <selection activeCell="Q163" sqref="Q163"/>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2" width="12.5703125" style="1" customWidth="1"/>
    <col min="33" max="33" width="10.5703125" style="1" customWidth="1"/>
    <col min="34" max="34" width="12.140625" style="1" customWidth="1"/>
    <col min="35" max="35" width="10.85546875" style="1" customWidth="1"/>
    <col min="36" max="36" width="10.7109375" style="1" customWidth="1"/>
    <col min="37" max="37" width="14.1406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2021</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2021</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8.6924835707035548</v>
      </c>
      <c r="F14" s="109">
        <v>1.3166593885448004</v>
      </c>
      <c r="G14" s="109">
        <v>5.4137370351114003</v>
      </c>
      <c r="H14" s="109">
        <v>1.9886226999999999E-2</v>
      </c>
      <c r="I14" s="109">
        <v>0.18178067668505177</v>
      </c>
      <c r="J14" s="109">
        <v>0.37180446341408224</v>
      </c>
      <c r="K14" s="109">
        <v>0.53531330315766656</v>
      </c>
      <c r="L14" s="109">
        <v>3.3055300575189485E-3</v>
      </c>
      <c r="M14" s="109">
        <v>7.3909977905784752</v>
      </c>
      <c r="N14" s="109">
        <v>1.0315313443476504</v>
      </c>
      <c r="O14" s="109">
        <v>0.10343561304610052</v>
      </c>
      <c r="P14" s="109">
        <v>0.1436599257688419</v>
      </c>
      <c r="Q14" s="109">
        <v>0.70911101412679622</v>
      </c>
      <c r="R14" s="109">
        <v>0.53475362086181988</v>
      </c>
      <c r="S14" s="109">
        <v>0.56624761416019498</v>
      </c>
      <c r="T14" s="109">
        <v>0.78027242724914103</v>
      </c>
      <c r="U14" s="109">
        <v>1.4550245589348412</v>
      </c>
      <c r="V14" s="109">
        <v>4.7656370177552239</v>
      </c>
      <c r="W14" s="109">
        <v>1.5582696376917189</v>
      </c>
      <c r="X14" s="109">
        <v>2.7573378779882508E-2</v>
      </c>
      <c r="Y14" s="109">
        <v>2.3178788640784331E-3</v>
      </c>
      <c r="Z14" s="109">
        <v>1.3160588861990243E-3</v>
      </c>
      <c r="AA14" s="109">
        <v>1.011283309631877E-3</v>
      </c>
      <c r="AB14" s="109">
        <v>3.2218599839791841E-2</v>
      </c>
      <c r="AC14" s="109">
        <v>0.35114685244517191</v>
      </c>
      <c r="AD14" s="109">
        <v>8.6097611168220345E-2</v>
      </c>
      <c r="AE14" s="33"/>
      <c r="AF14" s="109">
        <v>624</v>
      </c>
      <c r="AG14" s="109">
        <v>35664</v>
      </c>
      <c r="AH14" s="109">
        <v>95457</v>
      </c>
      <c r="AI14" s="109">
        <v>26321</v>
      </c>
      <c r="AJ14" s="109">
        <v>2179</v>
      </c>
      <c r="AK14" s="109" t="s">
        <v>385</v>
      </c>
      <c r="AL14" s="111" t="s">
        <v>385</v>
      </c>
    </row>
    <row r="15" spans="1:38" ht="26.25" customHeight="1" thickBot="1" x14ac:dyDescent="0.25">
      <c r="A15" s="52" t="s">
        <v>53</v>
      </c>
      <c r="B15" s="52" t="s">
        <v>54</v>
      </c>
      <c r="C15" s="53" t="s">
        <v>55</v>
      </c>
      <c r="D15" s="54"/>
      <c r="E15" s="109">
        <v>0.65892378961600018</v>
      </c>
      <c r="F15" s="109">
        <v>3.8648667120000001E-2</v>
      </c>
      <c r="G15" s="109">
        <v>0.23769329290030008</v>
      </c>
      <c r="H15" s="109" t="s">
        <v>390</v>
      </c>
      <c r="I15" s="109">
        <v>1.8368589499800881E-3</v>
      </c>
      <c r="J15" s="109">
        <v>2.7397218236991146E-3</v>
      </c>
      <c r="K15" s="109">
        <v>3.5180518872499995E-3</v>
      </c>
      <c r="L15" s="109">
        <v>2.4906562033628313E-4</v>
      </c>
      <c r="M15" s="109">
        <v>0.13899887083609996</v>
      </c>
      <c r="N15" s="109">
        <v>4.3824032892000002E-4</v>
      </c>
      <c r="O15" s="109">
        <v>1.4467747823999998E-5</v>
      </c>
      <c r="P15" s="109">
        <v>7.8188889168000016E-5</v>
      </c>
      <c r="Q15" s="109">
        <v>2.8336718008799997E-5</v>
      </c>
      <c r="R15" s="109">
        <v>1.4683888499112E-3</v>
      </c>
      <c r="S15" s="109">
        <v>1.8592850234879995E-3</v>
      </c>
      <c r="T15" s="109">
        <v>1.2651197971679999E-3</v>
      </c>
      <c r="U15" s="109" t="s">
        <v>385</v>
      </c>
      <c r="V15" s="109" t="s">
        <v>385</v>
      </c>
      <c r="W15" s="109">
        <v>8.0195999400000002E-3</v>
      </c>
      <c r="X15" s="109">
        <v>3.3990285999999998E-4</v>
      </c>
      <c r="Y15" s="109" t="s">
        <v>385</v>
      </c>
      <c r="Z15" s="109" t="s">
        <v>385</v>
      </c>
      <c r="AA15" s="109" t="s">
        <v>385</v>
      </c>
      <c r="AB15" s="109">
        <v>3.3990285999999998E-4</v>
      </c>
      <c r="AC15" s="109" t="s">
        <v>390</v>
      </c>
      <c r="AD15" s="109" t="s">
        <v>385</v>
      </c>
      <c r="AE15" s="110"/>
      <c r="AF15" s="109">
        <v>14555.023919596</v>
      </c>
      <c r="AG15" s="109" t="s">
        <v>389</v>
      </c>
      <c r="AH15" s="109">
        <v>11145.016080404001</v>
      </c>
      <c r="AI15" s="109" t="s">
        <v>389</v>
      </c>
      <c r="AJ15" s="109" t="s">
        <v>389</v>
      </c>
      <c r="AK15" s="109" t="s">
        <v>385</v>
      </c>
      <c r="AL15" s="111" t="s">
        <v>385</v>
      </c>
    </row>
    <row r="16" spans="1:38" ht="26.25" customHeight="1" thickBot="1" x14ac:dyDescent="0.25">
      <c r="A16" s="52" t="s">
        <v>53</v>
      </c>
      <c r="B16" s="52" t="s">
        <v>56</v>
      </c>
      <c r="C16" s="53" t="s">
        <v>57</v>
      </c>
      <c r="D16" s="54"/>
      <c r="E16" s="109">
        <v>0.50060284900000007</v>
      </c>
      <c r="F16" s="109">
        <v>0.11555499999999999</v>
      </c>
      <c r="G16" s="109">
        <v>0.21712727613953489</v>
      </c>
      <c r="H16" s="109" t="s">
        <v>390</v>
      </c>
      <c r="I16" s="109">
        <v>4.8100274771159877E-2</v>
      </c>
      <c r="J16" s="109">
        <v>7.4893402052246594E-2</v>
      </c>
      <c r="K16" s="109">
        <v>7.6840576999999993E-2</v>
      </c>
      <c r="L16" s="109">
        <v>2.212693509015674E-2</v>
      </c>
      <c r="M16" s="109">
        <v>0.55593374899999992</v>
      </c>
      <c r="N16" s="109">
        <v>2.3942640000000001E-3</v>
      </c>
      <c r="O16" s="109">
        <v>1.0997160000000001E-4</v>
      </c>
      <c r="P16" s="109">
        <v>1.52556E-3</v>
      </c>
      <c r="Q16" s="109">
        <v>2.00095E-3</v>
      </c>
      <c r="R16" s="109">
        <v>3.9041120000000004E-3</v>
      </c>
      <c r="S16" s="109">
        <v>1.8342424E-3</v>
      </c>
      <c r="T16" s="109">
        <v>1.0033520000000001E-3</v>
      </c>
      <c r="U16" s="109">
        <v>2.097542E-3</v>
      </c>
      <c r="V16" s="109">
        <v>1.036892E-2</v>
      </c>
      <c r="W16" s="109">
        <v>0.79261200700000001</v>
      </c>
      <c r="X16" s="109">
        <v>8.8068095000000002E-3</v>
      </c>
      <c r="Y16" s="109">
        <v>1.0747500000000001E-4</v>
      </c>
      <c r="Z16" s="109">
        <v>3.2228499999999998E-5</v>
      </c>
      <c r="AA16" s="109">
        <v>2.1487500000000001E-5</v>
      </c>
      <c r="AB16" s="109">
        <v>8.9680005E-3</v>
      </c>
      <c r="AC16" s="109" t="s">
        <v>389</v>
      </c>
      <c r="AD16" s="109">
        <v>6.5000000000000003E-10</v>
      </c>
      <c r="AE16" s="110"/>
      <c r="AF16" s="109" t="s">
        <v>389</v>
      </c>
      <c r="AG16" s="109">
        <v>2994</v>
      </c>
      <c r="AH16" s="109">
        <v>6.0172000000000003E-2</v>
      </c>
      <c r="AI16" s="109">
        <v>632</v>
      </c>
      <c r="AJ16" s="109" t="s">
        <v>389</v>
      </c>
      <c r="AK16" s="109" t="s">
        <v>385</v>
      </c>
      <c r="AL16" s="111" t="s">
        <v>385</v>
      </c>
    </row>
    <row r="17" spans="1:38" ht="26.25" customHeight="1" thickBot="1" x14ac:dyDescent="0.25">
      <c r="A17" s="52" t="s">
        <v>53</v>
      </c>
      <c r="B17" s="52" t="s">
        <v>58</v>
      </c>
      <c r="C17" s="53" t="s">
        <v>59</v>
      </c>
      <c r="D17" s="54"/>
      <c r="E17" s="109">
        <v>0.75821296399999993</v>
      </c>
      <c r="F17" s="109" t="s">
        <v>388</v>
      </c>
      <c r="G17" s="109">
        <v>1.0987672790000003</v>
      </c>
      <c r="H17" s="109" t="s">
        <v>388</v>
      </c>
      <c r="I17" s="109" t="s">
        <v>388</v>
      </c>
      <c r="J17" s="109" t="s">
        <v>388</v>
      </c>
      <c r="K17" s="109" t="s">
        <v>388</v>
      </c>
      <c r="L17" s="109" t="s">
        <v>388</v>
      </c>
      <c r="M17" s="109">
        <v>13.708390274000001</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09" t="s">
        <v>389</v>
      </c>
      <c r="AG17" s="109">
        <v>1113</v>
      </c>
      <c r="AH17" s="109">
        <v>1533</v>
      </c>
      <c r="AI17" s="109">
        <v>17</v>
      </c>
      <c r="AJ17" s="109" t="s">
        <v>389</v>
      </c>
      <c r="AK17" s="109" t="s">
        <v>385</v>
      </c>
      <c r="AL17" s="111" t="s">
        <v>385</v>
      </c>
    </row>
    <row r="18" spans="1:38" ht="26.25" customHeight="1" thickBot="1" x14ac:dyDescent="0.25">
      <c r="A18" s="52" t="s">
        <v>53</v>
      </c>
      <c r="B18" s="52" t="s">
        <v>60</v>
      </c>
      <c r="C18" s="53" t="s">
        <v>61</v>
      </c>
      <c r="D18" s="54"/>
      <c r="E18" s="109">
        <v>0.23704908999999999</v>
      </c>
      <c r="F18" s="109" t="s">
        <v>388</v>
      </c>
      <c r="G18" s="109">
        <v>8.7547429999999982E-2</v>
      </c>
      <c r="H18" s="109" t="s">
        <v>388</v>
      </c>
      <c r="I18" s="109" t="s">
        <v>388</v>
      </c>
      <c r="J18" s="109" t="s">
        <v>388</v>
      </c>
      <c r="K18" s="109" t="s">
        <v>388</v>
      </c>
      <c r="L18" s="109" t="s">
        <v>388</v>
      </c>
      <c r="M18" s="109">
        <v>0.58533278000000011</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09" t="s">
        <v>389</v>
      </c>
      <c r="AG18" s="109" t="s">
        <v>389</v>
      </c>
      <c r="AH18" s="109">
        <v>2876</v>
      </c>
      <c r="AI18" s="109" t="s">
        <v>389</v>
      </c>
      <c r="AJ18" s="109" t="s">
        <v>389</v>
      </c>
      <c r="AK18" s="109" t="s">
        <v>385</v>
      </c>
      <c r="AL18" s="111" t="s">
        <v>385</v>
      </c>
    </row>
    <row r="19" spans="1:38" ht="26.25" customHeight="1" thickBot="1" x14ac:dyDescent="0.25">
      <c r="A19" s="52" t="s">
        <v>53</v>
      </c>
      <c r="B19" s="52" t="s">
        <v>62</v>
      </c>
      <c r="C19" s="53" t="s">
        <v>63</v>
      </c>
      <c r="D19" s="54"/>
      <c r="E19" s="109">
        <v>0.52130300000000007</v>
      </c>
      <c r="F19" s="109">
        <v>0.17697099999999999</v>
      </c>
      <c r="G19" s="109">
        <v>1.4643073E-2</v>
      </c>
      <c r="H19" s="109">
        <v>6.7838310000000015E-3</v>
      </c>
      <c r="I19" s="109">
        <v>9.8420599999999997E-3</v>
      </c>
      <c r="J19" s="109">
        <v>9.9245600000000007E-3</v>
      </c>
      <c r="K19" s="109">
        <v>1.0117060000000001E-2</v>
      </c>
      <c r="L19" s="109">
        <v>1.4496824000000002E-3</v>
      </c>
      <c r="M19" s="109">
        <v>0.21008800000000002</v>
      </c>
      <c r="N19" s="109">
        <v>1.561747E-3</v>
      </c>
      <c r="O19" s="109">
        <v>7.2127930000000001E-4</v>
      </c>
      <c r="P19" s="109">
        <v>3.7983800000000005E-3</v>
      </c>
      <c r="Q19" s="109">
        <v>7.0815000000000006E-4</v>
      </c>
      <c r="R19" s="109">
        <v>1.355701E-3</v>
      </c>
      <c r="S19" s="109">
        <v>3.481402E-4</v>
      </c>
      <c r="T19" s="109">
        <v>2.0070100000000002E-4</v>
      </c>
      <c r="U19" s="109">
        <v>4.32166E-4</v>
      </c>
      <c r="V19" s="109">
        <v>3.3253209999999998E-2</v>
      </c>
      <c r="W19" s="109">
        <v>5.4999999999999997E-3</v>
      </c>
      <c r="X19" s="109">
        <v>5.5000000000000003E-4</v>
      </c>
      <c r="Y19" s="109">
        <v>8.8000000000000003E-4</v>
      </c>
      <c r="Z19" s="109">
        <v>2.7500000000000002E-4</v>
      </c>
      <c r="AA19" s="109">
        <v>2.2000000000000001E-4</v>
      </c>
      <c r="AB19" s="109">
        <v>1.9250000000000001E-3</v>
      </c>
      <c r="AC19" s="109">
        <v>2.7500000000000002E-4</v>
      </c>
      <c r="AD19" s="109">
        <v>3.2999999999999997E-6</v>
      </c>
      <c r="AE19" s="110"/>
      <c r="AF19" s="109">
        <v>46</v>
      </c>
      <c r="AG19" s="109" t="s">
        <v>389</v>
      </c>
      <c r="AH19" s="109">
        <v>6931</v>
      </c>
      <c r="AI19" s="109">
        <v>55</v>
      </c>
      <c r="AJ19" s="109">
        <v>57</v>
      </c>
      <c r="AK19" s="109" t="s">
        <v>385</v>
      </c>
      <c r="AL19" s="111" t="s">
        <v>385</v>
      </c>
    </row>
    <row r="20" spans="1:38" ht="26.25" customHeight="1" thickBot="1" x14ac:dyDescent="0.25">
      <c r="A20" s="52" t="s">
        <v>53</v>
      </c>
      <c r="B20" s="52" t="s">
        <v>64</v>
      </c>
      <c r="C20" s="53" t="s">
        <v>65</v>
      </c>
      <c r="D20" s="54"/>
      <c r="E20" s="109">
        <v>0.71012341100000009</v>
      </c>
      <c r="F20" s="109">
        <v>9.2269740000000003E-2</v>
      </c>
      <c r="G20" s="109">
        <v>0.13358483100000001</v>
      </c>
      <c r="H20" s="109">
        <v>4.3848000000000003E-3</v>
      </c>
      <c r="I20" s="109">
        <v>8.3718602903225803E-3</v>
      </c>
      <c r="J20" s="109">
        <v>8.8882953145161293E-3</v>
      </c>
      <c r="K20" s="109">
        <v>9.2899669999999997E-3</v>
      </c>
      <c r="L20" s="109">
        <v>4.836076985806452E-4</v>
      </c>
      <c r="M20" s="109">
        <v>0.24441514199999997</v>
      </c>
      <c r="N20" s="109">
        <v>8.5778567999999999E-2</v>
      </c>
      <c r="O20" s="109">
        <v>4.8796009200000004E-2</v>
      </c>
      <c r="P20" s="109">
        <v>5.5607600000000005E-3</v>
      </c>
      <c r="Q20" s="109">
        <v>6.7130600000000007E-3</v>
      </c>
      <c r="R20" s="109">
        <v>0.10345074400000001</v>
      </c>
      <c r="S20" s="109">
        <v>4.70437488E-2</v>
      </c>
      <c r="T20" s="109">
        <v>2.5999244000000005E-2</v>
      </c>
      <c r="U20" s="109">
        <v>4.5717039999999994E-3</v>
      </c>
      <c r="V20" s="109">
        <v>2.1598832400000001</v>
      </c>
      <c r="W20" s="109">
        <v>0.65670499999999998</v>
      </c>
      <c r="X20" s="109">
        <v>0.10183250000000001</v>
      </c>
      <c r="Y20" s="109">
        <v>0.14298549999999999</v>
      </c>
      <c r="Z20" s="109">
        <v>5.22795E-2</v>
      </c>
      <c r="AA20" s="109">
        <v>4.1163500000000006E-2</v>
      </c>
      <c r="AB20" s="109">
        <v>0.33826099999999998</v>
      </c>
      <c r="AC20" s="109">
        <v>1.9159700000000002E-2</v>
      </c>
      <c r="AD20" s="109">
        <v>0.24416924000000001</v>
      </c>
      <c r="AE20" s="110"/>
      <c r="AF20" s="109">
        <v>46</v>
      </c>
      <c r="AG20" s="109">
        <v>1435</v>
      </c>
      <c r="AH20" s="109">
        <v>2508</v>
      </c>
      <c r="AI20" s="109">
        <v>2554</v>
      </c>
      <c r="AJ20" s="109">
        <v>1739</v>
      </c>
      <c r="AK20" s="109" t="s">
        <v>385</v>
      </c>
      <c r="AL20" s="111" t="s">
        <v>385</v>
      </c>
    </row>
    <row r="21" spans="1:38" ht="26.25" customHeight="1" thickBot="1" x14ac:dyDescent="0.25">
      <c r="A21" s="52" t="s">
        <v>53</v>
      </c>
      <c r="B21" s="52" t="s">
        <v>66</v>
      </c>
      <c r="C21" s="53" t="s">
        <v>67</v>
      </c>
      <c r="D21" s="54"/>
      <c r="E21" s="109">
        <v>1.494346</v>
      </c>
      <c r="F21" s="109">
        <v>1.3996642000000001</v>
      </c>
      <c r="G21" s="109">
        <v>5.8230249999999997E-2</v>
      </c>
      <c r="H21" s="109">
        <v>5.4514665999999996E-2</v>
      </c>
      <c r="I21" s="109">
        <v>0.29009988709677414</v>
      </c>
      <c r="J21" s="109">
        <v>0.29551616935483871</v>
      </c>
      <c r="K21" s="109">
        <v>0.30773449999999997</v>
      </c>
      <c r="L21" s="109">
        <v>7.7556892774193531E-2</v>
      </c>
      <c r="M21" s="109">
        <v>0.95034099999999999</v>
      </c>
      <c r="N21" s="109">
        <v>0.10071762499999999</v>
      </c>
      <c r="O21" s="109">
        <v>4.4723487499999999E-2</v>
      </c>
      <c r="P21" s="109">
        <v>1.0959960000000001E-2</v>
      </c>
      <c r="Q21" s="109">
        <v>2.4753900000000001E-3</v>
      </c>
      <c r="R21" s="109">
        <v>7.9915874999999997E-2</v>
      </c>
      <c r="S21" s="109">
        <v>2.1659774999999999E-2</v>
      </c>
      <c r="T21" s="109">
        <v>7.8353750000000003E-3</v>
      </c>
      <c r="U21" s="109">
        <v>2.74245E-3</v>
      </c>
      <c r="V21" s="109">
        <v>1.7800607500000001</v>
      </c>
      <c r="W21" s="109">
        <v>0.35507700000000003</v>
      </c>
      <c r="X21" s="109">
        <v>3.69945E-2</v>
      </c>
      <c r="Y21" s="109">
        <v>5.8371100000000002E-2</v>
      </c>
      <c r="Z21" s="109">
        <v>1.8553300000000002E-2</v>
      </c>
      <c r="AA21" s="109">
        <v>1.4815500000000001E-2</v>
      </c>
      <c r="AB21" s="109">
        <v>0.1287344</v>
      </c>
      <c r="AC21" s="109">
        <v>1.7191580000000001E-2</v>
      </c>
      <c r="AD21" s="109">
        <v>1.0235860000000001E-2</v>
      </c>
      <c r="AE21" s="110"/>
      <c r="AF21" s="109">
        <v>415</v>
      </c>
      <c r="AG21" s="109">
        <v>59</v>
      </c>
      <c r="AH21" s="109">
        <v>15080</v>
      </c>
      <c r="AI21" s="109">
        <v>3811</v>
      </c>
      <c r="AJ21" s="109" t="s">
        <v>389</v>
      </c>
      <c r="AK21" s="109" t="s">
        <v>385</v>
      </c>
      <c r="AL21" s="111" t="s">
        <v>385</v>
      </c>
    </row>
    <row r="22" spans="1:38" ht="26.25" customHeight="1" thickBot="1" x14ac:dyDescent="0.25">
      <c r="A22" s="52" t="s">
        <v>53</v>
      </c>
      <c r="B22" s="56" t="s">
        <v>68</v>
      </c>
      <c r="C22" s="53" t="s">
        <v>69</v>
      </c>
      <c r="D22" s="54"/>
      <c r="E22" s="109">
        <v>3.8050527946088986</v>
      </c>
      <c r="F22" s="109">
        <v>3.6441615221898559E-2</v>
      </c>
      <c r="G22" s="109">
        <v>0.76640941101195958</v>
      </c>
      <c r="H22" s="109">
        <v>6.9802535999999998E-2</v>
      </c>
      <c r="I22" s="109" t="s">
        <v>388</v>
      </c>
      <c r="J22" s="109" t="s">
        <v>388</v>
      </c>
      <c r="K22" s="109" t="s">
        <v>388</v>
      </c>
      <c r="L22" s="109" t="s">
        <v>388</v>
      </c>
      <c r="M22" s="109">
        <v>2.8798483179999996</v>
      </c>
      <c r="N22" s="109">
        <v>0.19840434954144773</v>
      </c>
      <c r="O22" s="109">
        <v>1.6196273431954917E-2</v>
      </c>
      <c r="P22" s="109">
        <v>0.12147205073966187</v>
      </c>
      <c r="Q22" s="109">
        <v>5.3650155743350664E-2</v>
      </c>
      <c r="R22" s="109">
        <v>8.300590133876895E-2</v>
      </c>
      <c r="S22" s="109">
        <v>0.13098736138093536</v>
      </c>
      <c r="T22" s="109">
        <v>9.9202174770723864E-2</v>
      </c>
      <c r="U22" s="109">
        <v>5.1220714728557423E-2</v>
      </c>
      <c r="V22" s="109">
        <v>0.85840249189361062</v>
      </c>
      <c r="W22" s="109">
        <v>8.300590133876894E-3</v>
      </c>
      <c r="X22" s="109">
        <v>1.3159472163463366E-4</v>
      </c>
      <c r="Y22" s="109">
        <v>5.6686957011842199E-4</v>
      </c>
      <c r="Z22" s="109">
        <v>5.6686957011842199E-4</v>
      </c>
      <c r="AA22" s="109">
        <v>8.7054969696757675E-5</v>
      </c>
      <c r="AB22" s="109">
        <v>1.3523888315682352E-3</v>
      </c>
      <c r="AC22" s="109">
        <v>9.3128572233740752E-3</v>
      </c>
      <c r="AD22" s="109">
        <v>0.20852702043641955</v>
      </c>
      <c r="AE22" s="110"/>
      <c r="AF22" s="109">
        <v>2237</v>
      </c>
      <c r="AG22" s="109">
        <v>909</v>
      </c>
      <c r="AH22" s="109">
        <v>8414</v>
      </c>
      <c r="AI22" s="109">
        <v>2598</v>
      </c>
      <c r="AJ22" s="109">
        <v>4490</v>
      </c>
      <c r="AK22" s="109" t="s">
        <v>385</v>
      </c>
      <c r="AL22" s="111" t="s">
        <v>385</v>
      </c>
    </row>
    <row r="23" spans="1:38" ht="26.25" customHeight="1" thickBot="1" x14ac:dyDescent="0.25">
      <c r="A23" s="52" t="s">
        <v>70</v>
      </c>
      <c r="B23" s="56" t="s">
        <v>363</v>
      </c>
      <c r="C23" s="53" t="s">
        <v>359</v>
      </c>
      <c r="D23" s="95"/>
      <c r="E23" s="109">
        <v>2.6197086210856786</v>
      </c>
      <c r="F23" s="109">
        <v>0.25717066310960096</v>
      </c>
      <c r="G23" s="109">
        <v>5.0200000000000002E-3</v>
      </c>
      <c r="H23" s="109">
        <v>2.0080000000000007E-3</v>
      </c>
      <c r="I23" s="109">
        <v>0.1081637766565956</v>
      </c>
      <c r="J23" s="109">
        <v>0.1081637766565956</v>
      </c>
      <c r="K23" s="109">
        <v>0.1081637766565956</v>
      </c>
      <c r="L23" s="109">
        <v>8.0598483418339403E-2</v>
      </c>
      <c r="M23" s="109">
        <v>1.7129406210867393</v>
      </c>
      <c r="N23" s="109">
        <v>8.6344000000000004E-2</v>
      </c>
      <c r="O23" s="109">
        <v>2.5100000000000001E-3</v>
      </c>
      <c r="P23" s="109">
        <v>1.0793000000000001E-3</v>
      </c>
      <c r="Q23" s="109">
        <v>5.3965000000000003E-3</v>
      </c>
      <c r="R23" s="109">
        <v>1.255E-2</v>
      </c>
      <c r="S23" s="109">
        <v>0.42670000000000002</v>
      </c>
      <c r="T23" s="109">
        <v>1.7569999999999999E-2</v>
      </c>
      <c r="U23" s="109">
        <v>2.5100000000000001E-3</v>
      </c>
      <c r="V23" s="109">
        <v>0.251</v>
      </c>
      <c r="W23" s="109" t="s">
        <v>385</v>
      </c>
      <c r="X23" s="109">
        <v>7.5300000000000002E-3</v>
      </c>
      <c r="Y23" s="109">
        <v>1.255E-2</v>
      </c>
      <c r="Z23" s="109" t="s">
        <v>385</v>
      </c>
      <c r="AA23" s="109" t="s">
        <v>385</v>
      </c>
      <c r="AB23" s="109">
        <v>2.0080000000000001E-2</v>
      </c>
      <c r="AC23" s="109" t="s">
        <v>385</v>
      </c>
      <c r="AD23" s="109" t="s">
        <v>385</v>
      </c>
      <c r="AE23" s="110"/>
      <c r="AF23" s="109">
        <v>10728</v>
      </c>
      <c r="AG23" s="109" t="s">
        <v>389</v>
      </c>
      <c r="AH23" s="109" t="s">
        <v>389</v>
      </c>
      <c r="AI23" s="109" t="s">
        <v>388</v>
      </c>
      <c r="AJ23" s="109" t="s">
        <v>389</v>
      </c>
      <c r="AK23" s="109" t="s">
        <v>385</v>
      </c>
      <c r="AL23" s="111" t="s">
        <v>385</v>
      </c>
    </row>
    <row r="24" spans="1:38" ht="26.25" customHeight="1" thickBot="1" x14ac:dyDescent="0.25">
      <c r="A24" s="57" t="s">
        <v>53</v>
      </c>
      <c r="B24" s="56" t="s">
        <v>71</v>
      </c>
      <c r="C24" s="53" t="s">
        <v>72</v>
      </c>
      <c r="D24" s="54"/>
      <c r="E24" s="109">
        <v>2.0943100000000001</v>
      </c>
      <c r="F24" s="109">
        <v>1.8194196000000002</v>
      </c>
      <c r="G24" s="109">
        <v>0.32412683665278264</v>
      </c>
      <c r="H24" s="109">
        <v>5.1275999999999995E-3</v>
      </c>
      <c r="I24" s="109">
        <v>0.37083795271889397</v>
      </c>
      <c r="J24" s="109">
        <v>0.37833322806451614</v>
      </c>
      <c r="K24" s="109">
        <v>0.39391821999999999</v>
      </c>
      <c r="L24" s="109">
        <v>9.7970667122580651E-2</v>
      </c>
      <c r="M24" s="109">
        <v>1.281795</v>
      </c>
      <c r="N24" s="109">
        <v>0.13934406900000001</v>
      </c>
      <c r="O24" s="109">
        <v>5.58884251E-2</v>
      </c>
      <c r="P24" s="109">
        <v>1.6004360000000002E-2</v>
      </c>
      <c r="Q24" s="109">
        <v>3.7822000000000003E-3</v>
      </c>
      <c r="R24" s="109">
        <v>0.10097848700000001</v>
      </c>
      <c r="S24" s="109">
        <v>2.88120774E-2</v>
      </c>
      <c r="T24" s="109">
        <v>1.1141435E-2</v>
      </c>
      <c r="U24" s="109">
        <v>3.7747520000000001E-3</v>
      </c>
      <c r="V24" s="109">
        <v>2.2420222700000001</v>
      </c>
      <c r="W24" s="109">
        <v>0.46323111340000001</v>
      </c>
      <c r="X24" s="109">
        <v>5.0783653899999996E-2</v>
      </c>
      <c r="Y24" s="109">
        <v>7.8794514999999996E-2</v>
      </c>
      <c r="Z24" s="109">
        <v>2.5560037699999996E-2</v>
      </c>
      <c r="AA24" s="109">
        <v>2.0366621500000001E-2</v>
      </c>
      <c r="AB24" s="109">
        <v>0.17550482810000001</v>
      </c>
      <c r="AC24" s="109">
        <v>2.1474739999999999E-2</v>
      </c>
      <c r="AD24" s="109">
        <v>3.034639053E-2</v>
      </c>
      <c r="AE24" s="110"/>
      <c r="AF24" s="109">
        <v>1142</v>
      </c>
      <c r="AG24" s="109">
        <v>177</v>
      </c>
      <c r="AH24" s="109">
        <v>21116</v>
      </c>
      <c r="AI24" s="109">
        <v>4695</v>
      </c>
      <c r="AJ24" s="109" t="s">
        <v>389</v>
      </c>
      <c r="AK24" s="109" t="s">
        <v>385</v>
      </c>
      <c r="AL24" s="111" t="s">
        <v>385</v>
      </c>
    </row>
    <row r="25" spans="1:38" ht="26.25" customHeight="1" thickBot="1" x14ac:dyDescent="0.25">
      <c r="A25" s="52" t="s">
        <v>73</v>
      </c>
      <c r="B25" s="56" t="s">
        <v>74</v>
      </c>
      <c r="C25" s="58" t="s">
        <v>75</v>
      </c>
      <c r="D25" s="54"/>
      <c r="E25" s="109">
        <v>0.26760100034799983</v>
      </c>
      <c r="F25" s="109">
        <v>2.0265000014449995E-2</v>
      </c>
      <c r="G25" s="109">
        <v>1.5540902297E-2</v>
      </c>
      <c r="H25" s="109" t="s">
        <v>390</v>
      </c>
      <c r="I25" s="109">
        <v>2.4150803029999988E-3</v>
      </c>
      <c r="J25" s="109">
        <v>2.4150803029999988E-3</v>
      </c>
      <c r="K25" s="109">
        <v>2.4150803029999988E-3</v>
      </c>
      <c r="L25" s="109">
        <v>1.1592385454399993E-3</v>
      </c>
      <c r="M25" s="109">
        <v>0.15317262242300009</v>
      </c>
      <c r="N25" s="109">
        <v>9.5982973695661426E-6</v>
      </c>
      <c r="O25" s="109">
        <v>7.9985811413051174E-7</v>
      </c>
      <c r="P25" s="109">
        <v>9.5982973695661416E-5</v>
      </c>
      <c r="Q25" s="109">
        <v>1.5997162282610235E-6</v>
      </c>
      <c r="R25" s="109">
        <v>1.5997162282610237E-4</v>
      </c>
      <c r="S25" s="109">
        <v>1.0398155483696654E-4</v>
      </c>
      <c r="T25" s="109">
        <v>3.9992905706525596E-6</v>
      </c>
      <c r="U25" s="109">
        <v>1.5997162282610235E-6</v>
      </c>
      <c r="V25" s="109">
        <v>3.3594040793481495E-4</v>
      </c>
      <c r="W25" s="109">
        <v>1.4397446054349213E-3</v>
      </c>
      <c r="X25" s="109" t="s">
        <v>390</v>
      </c>
      <c r="Y25" s="109" t="s">
        <v>390</v>
      </c>
      <c r="Z25" s="109" t="s">
        <v>390</v>
      </c>
      <c r="AA25" s="109" t="s">
        <v>390</v>
      </c>
      <c r="AB25" s="109" t="s">
        <v>385</v>
      </c>
      <c r="AC25" s="109" t="s">
        <v>390</v>
      </c>
      <c r="AD25" s="109" t="s">
        <v>390</v>
      </c>
      <c r="AE25" s="110"/>
      <c r="AF25" s="109">
        <v>800</v>
      </c>
      <c r="AG25" s="109" t="s">
        <v>389</v>
      </c>
      <c r="AH25" s="109" t="s">
        <v>389</v>
      </c>
      <c r="AI25" s="109" t="s">
        <v>389</v>
      </c>
      <c r="AJ25" s="109" t="s">
        <v>389</v>
      </c>
      <c r="AK25" s="109" t="s">
        <v>385</v>
      </c>
      <c r="AL25" s="111" t="s">
        <v>385</v>
      </c>
    </row>
    <row r="26" spans="1:38" ht="26.25" customHeight="1" thickBot="1" x14ac:dyDescent="0.25">
      <c r="A26" s="52" t="s">
        <v>73</v>
      </c>
      <c r="B26" s="52" t="s">
        <v>76</v>
      </c>
      <c r="C26" s="53" t="s">
        <v>77</v>
      </c>
      <c r="D26" s="54"/>
      <c r="E26" s="109">
        <v>2.2991742169999997E-3</v>
      </c>
      <c r="F26" s="109">
        <v>4.4003075830000005E-4</v>
      </c>
      <c r="G26" s="109">
        <v>1.4552520199999998E-4</v>
      </c>
      <c r="H26" s="109" t="s">
        <v>390</v>
      </c>
      <c r="I26" s="109">
        <v>3.1526027000000003E-5</v>
      </c>
      <c r="J26" s="109">
        <v>3.1526027000000003E-5</v>
      </c>
      <c r="K26" s="109">
        <v>3.1526027000000003E-5</v>
      </c>
      <c r="L26" s="109">
        <v>1.5132492960000001E-5</v>
      </c>
      <c r="M26" s="109">
        <v>3.3225782169999996E-3</v>
      </c>
      <c r="N26" s="109">
        <v>8.8889044944015511E-7</v>
      </c>
      <c r="O26" s="109">
        <v>2.0740753745334629E-7</v>
      </c>
      <c r="P26" s="109">
        <v>9.5889044944015506E-6</v>
      </c>
      <c r="Q26" s="109">
        <v>3.1481507490669253E-7</v>
      </c>
      <c r="R26" s="109">
        <v>7.7815074906692515E-6</v>
      </c>
      <c r="S26" s="109">
        <v>5.4629798689350128E-6</v>
      </c>
      <c r="T26" s="109">
        <v>2.3370376872667314E-6</v>
      </c>
      <c r="U26" s="109">
        <v>2.1481507490669253E-7</v>
      </c>
      <c r="V26" s="109">
        <v>3.6111165730405433E-5</v>
      </c>
      <c r="W26" s="109">
        <v>1.333356741602327E-5</v>
      </c>
      <c r="X26" s="109" t="s">
        <v>390</v>
      </c>
      <c r="Y26" s="109" t="s">
        <v>390</v>
      </c>
      <c r="Z26" s="109" t="s">
        <v>390</v>
      </c>
      <c r="AA26" s="109" t="s">
        <v>390</v>
      </c>
      <c r="AB26" s="109" t="s">
        <v>385</v>
      </c>
      <c r="AC26" s="109" t="s">
        <v>390</v>
      </c>
      <c r="AD26" s="109" t="s">
        <v>390</v>
      </c>
      <c r="AE26" s="110"/>
      <c r="AF26" s="109">
        <v>7.4947208964192606</v>
      </c>
      <c r="AG26" s="109" t="s">
        <v>389</v>
      </c>
      <c r="AH26" s="109" t="s">
        <v>389</v>
      </c>
      <c r="AI26" s="109" t="s">
        <v>389</v>
      </c>
      <c r="AJ26" s="109" t="s">
        <v>389</v>
      </c>
      <c r="AK26" s="109" t="s">
        <v>385</v>
      </c>
      <c r="AL26" s="111" t="s">
        <v>385</v>
      </c>
    </row>
    <row r="27" spans="1:38" ht="26.25" customHeight="1" thickBot="1" x14ac:dyDescent="0.25">
      <c r="A27" s="52" t="s">
        <v>78</v>
      </c>
      <c r="B27" s="52" t="s">
        <v>79</v>
      </c>
      <c r="C27" s="53" t="s">
        <v>80</v>
      </c>
      <c r="D27" s="54"/>
      <c r="E27" s="109">
        <v>14.073233379692498</v>
      </c>
      <c r="F27" s="109">
        <v>3.9210149054313974</v>
      </c>
      <c r="G27" s="109">
        <v>2.4703534865636489E-2</v>
      </c>
      <c r="H27" s="109">
        <v>0.92578812560730828</v>
      </c>
      <c r="I27" s="109">
        <v>0.5547853879898389</v>
      </c>
      <c r="J27" s="109">
        <v>0.5547853879898389</v>
      </c>
      <c r="K27" s="109">
        <v>0.5547853879898389</v>
      </c>
      <c r="L27" s="109">
        <v>0.34804226063125793</v>
      </c>
      <c r="M27" s="109">
        <v>45.138827194775324</v>
      </c>
      <c r="N27" s="109">
        <v>2.8612796386159344E-3</v>
      </c>
      <c r="O27" s="109">
        <v>3.5633703168790775E-4</v>
      </c>
      <c r="P27" s="109">
        <v>1.8756916602670832E-2</v>
      </c>
      <c r="Q27" s="109">
        <v>5.442169874109484E-4</v>
      </c>
      <c r="R27" s="109">
        <v>1.9420604443187422E-2</v>
      </c>
      <c r="S27" s="109">
        <v>1.5788634500259684E-2</v>
      </c>
      <c r="T27" s="109">
        <v>3.5691748820836939E-3</v>
      </c>
      <c r="U27" s="109">
        <v>4.1824615900893378E-4</v>
      </c>
      <c r="V27" s="109">
        <v>6.9940097402517762E-2</v>
      </c>
      <c r="W27" s="109">
        <v>0.95649739999999994</v>
      </c>
      <c r="X27" s="109">
        <v>4.1971355937900003E-2</v>
      </c>
      <c r="Y27" s="109">
        <v>4.8155826592399996E-2</v>
      </c>
      <c r="Z27" s="109">
        <v>3.6038580741399998E-2</v>
      </c>
      <c r="AA27" s="109">
        <v>4.2996067675500002E-2</v>
      </c>
      <c r="AB27" s="109">
        <v>0.1691618309472</v>
      </c>
      <c r="AC27" s="109">
        <v>9.5649739999999997E-4</v>
      </c>
      <c r="AD27" s="109">
        <v>1.9166300000000001E-4</v>
      </c>
      <c r="AE27" s="110"/>
      <c r="AF27" s="109">
        <v>105593.04322920959</v>
      </c>
      <c r="AG27" s="109" t="s">
        <v>389</v>
      </c>
      <c r="AH27" s="109">
        <v>43.720759217100003</v>
      </c>
      <c r="AI27" s="109">
        <v>6808.6318638014</v>
      </c>
      <c r="AJ27" s="109" t="s">
        <v>389</v>
      </c>
      <c r="AK27" s="109" t="s">
        <v>385</v>
      </c>
      <c r="AL27" s="111" t="s">
        <v>385</v>
      </c>
    </row>
    <row r="28" spans="1:38" ht="26.25" customHeight="1" thickBot="1" x14ac:dyDescent="0.25">
      <c r="A28" s="52" t="s">
        <v>78</v>
      </c>
      <c r="B28" s="52" t="s">
        <v>81</v>
      </c>
      <c r="C28" s="53" t="s">
        <v>82</v>
      </c>
      <c r="D28" s="54"/>
      <c r="E28" s="109">
        <v>7.8778366213128495</v>
      </c>
      <c r="F28" s="109">
        <v>0.45653878478664933</v>
      </c>
      <c r="G28" s="109">
        <v>1.044248170339304E-2</v>
      </c>
      <c r="H28" s="109">
        <v>3.3022100163993338E-2</v>
      </c>
      <c r="I28" s="109">
        <v>0.30331447838964043</v>
      </c>
      <c r="J28" s="109">
        <v>0.30331447838964043</v>
      </c>
      <c r="K28" s="109">
        <v>0.30331447838964043</v>
      </c>
      <c r="L28" s="109">
        <v>0.19266829061966817</v>
      </c>
      <c r="M28" s="109">
        <v>2.5272096742755288</v>
      </c>
      <c r="N28" s="109">
        <v>3.5323165440971144E-4</v>
      </c>
      <c r="O28" s="109">
        <v>3.5843333075662105E-5</v>
      </c>
      <c r="P28" s="109">
        <v>3.6368409201792558E-3</v>
      </c>
      <c r="Q28" s="109">
        <v>7.0386247064596795E-5</v>
      </c>
      <c r="R28" s="109">
        <v>5.7331505358390539E-3</v>
      </c>
      <c r="S28" s="109">
        <v>3.8481632777543611E-3</v>
      </c>
      <c r="T28" s="109">
        <v>1.6287961860356003E-4</v>
      </c>
      <c r="U28" s="109">
        <v>6.9085827977869379E-5</v>
      </c>
      <c r="V28" s="109">
        <v>1.2396436463414661E-2</v>
      </c>
      <c r="W28" s="109">
        <v>0.26725089999999996</v>
      </c>
      <c r="X28" s="109">
        <v>1.5633882723700001E-2</v>
      </c>
      <c r="Y28" s="109">
        <v>1.75341742999E-2</v>
      </c>
      <c r="Z28" s="109">
        <v>1.37400379345E-2</v>
      </c>
      <c r="AA28" s="109">
        <v>1.4588047872700001E-2</v>
      </c>
      <c r="AB28" s="109">
        <v>6.1496142830800002E-2</v>
      </c>
      <c r="AC28" s="109">
        <v>2.6725140000000001E-4</v>
      </c>
      <c r="AD28" s="109">
        <v>5.3906200000000002E-5</v>
      </c>
      <c r="AE28" s="110"/>
      <c r="AF28" s="109">
        <v>27001.829627290801</v>
      </c>
      <c r="AG28" s="109" t="s">
        <v>389</v>
      </c>
      <c r="AH28" s="109" t="s">
        <v>390</v>
      </c>
      <c r="AI28" s="109">
        <v>1685.462326413</v>
      </c>
      <c r="AJ28" s="109" t="s">
        <v>389</v>
      </c>
      <c r="AK28" s="109" t="s">
        <v>385</v>
      </c>
      <c r="AL28" s="111" t="s">
        <v>385</v>
      </c>
    </row>
    <row r="29" spans="1:38" ht="26.25" customHeight="1" thickBot="1" x14ac:dyDescent="0.25">
      <c r="A29" s="52" t="s">
        <v>78</v>
      </c>
      <c r="B29" s="52" t="s">
        <v>83</v>
      </c>
      <c r="C29" s="53" t="s">
        <v>84</v>
      </c>
      <c r="D29" s="54"/>
      <c r="E29" s="109">
        <v>14.370945011387896</v>
      </c>
      <c r="F29" s="109">
        <v>0.48735763797980181</v>
      </c>
      <c r="G29" s="109">
        <v>1.9925211754823358E-2</v>
      </c>
      <c r="H29" s="109">
        <v>4.311474326776521E-2</v>
      </c>
      <c r="I29" s="109">
        <v>0.23530016106999879</v>
      </c>
      <c r="J29" s="109">
        <v>0.23530016106999879</v>
      </c>
      <c r="K29" s="109">
        <v>0.23530016106999879</v>
      </c>
      <c r="L29" s="109">
        <v>0.15304407628154382</v>
      </c>
      <c r="M29" s="109">
        <v>4.3159619230029156</v>
      </c>
      <c r="N29" s="109">
        <v>6.3740746366720705E-4</v>
      </c>
      <c r="O29" s="109">
        <v>6.3743218734480943E-5</v>
      </c>
      <c r="P29" s="109">
        <v>6.7560085709298919E-3</v>
      </c>
      <c r="Q29" s="109">
        <v>1.2748025654956121E-4</v>
      </c>
      <c r="R29" s="109">
        <v>1.0834635070187768E-2</v>
      </c>
      <c r="S29" s="109">
        <v>7.2655958274805048E-3</v>
      </c>
      <c r="T29" s="109">
        <v>2.5506558872893383E-4</v>
      </c>
      <c r="U29" s="109">
        <v>1.2747407563016053E-4</v>
      </c>
      <c r="V29" s="109">
        <v>2.2945148185846875E-2</v>
      </c>
      <c r="W29" s="109">
        <v>0.12049090000000001</v>
      </c>
      <c r="X29" s="109">
        <v>4.8229567192999995E-3</v>
      </c>
      <c r="Y29" s="109">
        <v>2.9205682355299998E-2</v>
      </c>
      <c r="Z29" s="109">
        <v>3.2635340467500003E-2</v>
      </c>
      <c r="AA29" s="109">
        <v>7.5023771192000007E-3</v>
      </c>
      <c r="AB29" s="109">
        <v>7.4166356661300004E-2</v>
      </c>
      <c r="AC29" s="109">
        <v>8.0983599999999995E-5</v>
      </c>
      <c r="AD29" s="109">
        <v>1.6954999999999999E-5</v>
      </c>
      <c r="AE29" s="110"/>
      <c r="AF29" s="109">
        <v>50779.315109616597</v>
      </c>
      <c r="AG29" s="109" t="s">
        <v>389</v>
      </c>
      <c r="AH29" s="109">
        <v>260.27924078249998</v>
      </c>
      <c r="AI29" s="109">
        <v>3165.0491646894002</v>
      </c>
      <c r="AJ29" s="109" t="s">
        <v>389</v>
      </c>
      <c r="AK29" s="109" t="s">
        <v>385</v>
      </c>
      <c r="AL29" s="111" t="s">
        <v>385</v>
      </c>
    </row>
    <row r="30" spans="1:38" ht="26.25" customHeight="1" thickBot="1" x14ac:dyDescent="0.25">
      <c r="A30" s="52" t="s">
        <v>78</v>
      </c>
      <c r="B30" s="52" t="s">
        <v>85</v>
      </c>
      <c r="C30" s="53" t="s">
        <v>86</v>
      </c>
      <c r="D30" s="54"/>
      <c r="E30" s="109">
        <v>0.34453453138242557</v>
      </c>
      <c r="F30" s="109">
        <v>2.450762856761215</v>
      </c>
      <c r="G30" s="109">
        <v>1.3751403474937797E-4</v>
      </c>
      <c r="H30" s="109">
        <v>1.8311271432521414E-3</v>
      </c>
      <c r="I30" s="109">
        <v>3.2549050864870463E-2</v>
      </c>
      <c r="J30" s="109">
        <v>3.2549050864870463E-2</v>
      </c>
      <c r="K30" s="109">
        <v>3.2549050864870463E-2</v>
      </c>
      <c r="L30" s="109">
        <v>5.2825902345485284E-3</v>
      </c>
      <c r="M30" s="109">
        <v>7.6359593735761138</v>
      </c>
      <c r="N30" s="109">
        <v>8.0913267866575684E-5</v>
      </c>
      <c r="O30" s="109">
        <v>3.5327582027332169E-3</v>
      </c>
      <c r="P30" s="109">
        <v>3.0038155387102967E-4</v>
      </c>
      <c r="Q30" s="109">
        <v>1.0357984616242401E-5</v>
      </c>
      <c r="R30" s="109">
        <v>1.5063214012333606E-2</v>
      </c>
      <c r="S30" s="109">
        <v>0.60171535669296128</v>
      </c>
      <c r="T30" s="109">
        <v>2.47371849724572E-2</v>
      </c>
      <c r="U30" s="109">
        <v>3.5172939357171838E-3</v>
      </c>
      <c r="V30" s="109">
        <v>0.34924002883870919</v>
      </c>
      <c r="W30" s="109">
        <v>1.20191E-2</v>
      </c>
      <c r="X30" s="109">
        <v>2.1340980039999998E-4</v>
      </c>
      <c r="Y30" s="109">
        <v>2.8021537839999997E-4</v>
      </c>
      <c r="Z30" s="109">
        <v>1.6277298700000001E-4</v>
      </c>
      <c r="AA30" s="109">
        <v>3.1261543530000001E-4</v>
      </c>
      <c r="AB30" s="109">
        <v>9.6901360109999998E-4</v>
      </c>
      <c r="AC30" s="109">
        <v>1.2019E-5</v>
      </c>
      <c r="AD30" s="109">
        <v>5.378E-6</v>
      </c>
      <c r="AE30" s="110"/>
      <c r="AF30" s="109">
        <v>1370.6268152074001</v>
      </c>
      <c r="AG30" s="109" t="s">
        <v>389</v>
      </c>
      <c r="AH30" s="109" t="s">
        <v>390</v>
      </c>
      <c r="AI30" s="109">
        <v>91.956465718199993</v>
      </c>
      <c r="AJ30" s="109" t="s">
        <v>389</v>
      </c>
      <c r="AK30" s="109" t="s">
        <v>385</v>
      </c>
      <c r="AL30" s="111" t="s">
        <v>385</v>
      </c>
    </row>
    <row r="31" spans="1:38" ht="26.25" customHeight="1" thickBot="1" x14ac:dyDescent="0.25">
      <c r="A31" s="52" t="s">
        <v>78</v>
      </c>
      <c r="B31" s="52" t="s">
        <v>87</v>
      </c>
      <c r="C31" s="53" t="s">
        <v>88</v>
      </c>
      <c r="D31" s="54"/>
      <c r="E31" s="109" t="s">
        <v>385</v>
      </c>
      <c r="F31" s="109">
        <v>4.0622554897129675</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09">
        <v>176.30886787509999</v>
      </c>
      <c r="AG31" s="109" t="s">
        <v>385</v>
      </c>
      <c r="AH31" s="109" t="s">
        <v>385</v>
      </c>
      <c r="AI31" s="109">
        <v>11.8287050751</v>
      </c>
      <c r="AJ31" s="109" t="s">
        <v>385</v>
      </c>
      <c r="AK31" s="109"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0.79350329422854327</v>
      </c>
      <c r="J32" s="109">
        <v>1.5341772593810001</v>
      </c>
      <c r="K32" s="109">
        <v>1.9569626666006568</v>
      </c>
      <c r="L32" s="109">
        <v>0.17919434909391402</v>
      </c>
      <c r="M32" s="109" t="s">
        <v>385</v>
      </c>
      <c r="N32" s="109">
        <v>5.930104355489858</v>
      </c>
      <c r="O32" s="109">
        <v>2.5966129721824976E-2</v>
      </c>
      <c r="P32" s="109" t="s">
        <v>390</v>
      </c>
      <c r="Q32" s="109">
        <v>6.7783769462273533E-2</v>
      </c>
      <c r="R32" s="109">
        <v>2.2133947141672254</v>
      </c>
      <c r="S32" s="109">
        <v>48.597518481795873</v>
      </c>
      <c r="T32" s="109">
        <v>0.33997607534678587</v>
      </c>
      <c r="U32" s="109">
        <v>3.9139253332013138E-2</v>
      </c>
      <c r="V32" s="109">
        <v>15.724690929299783</v>
      </c>
      <c r="W32" s="109" t="s">
        <v>390</v>
      </c>
      <c r="X32" s="109" t="s">
        <v>390</v>
      </c>
      <c r="Y32" s="109" t="s">
        <v>390</v>
      </c>
      <c r="Z32" s="109" t="s">
        <v>390</v>
      </c>
      <c r="AA32" s="109" t="s">
        <v>390</v>
      </c>
      <c r="AB32" s="109" t="s">
        <v>385</v>
      </c>
      <c r="AC32" s="109" t="s">
        <v>390</v>
      </c>
      <c r="AD32" s="109" t="s">
        <v>390</v>
      </c>
      <c r="AE32" s="110"/>
      <c r="AF32" s="109" t="s">
        <v>385</v>
      </c>
      <c r="AG32" s="109" t="s">
        <v>385</v>
      </c>
      <c r="AH32" s="109" t="s">
        <v>385</v>
      </c>
      <c r="AI32" s="109" t="s">
        <v>385</v>
      </c>
      <c r="AJ32" s="109" t="s">
        <v>385</v>
      </c>
      <c r="AK32" s="109">
        <v>61237.425877669528</v>
      </c>
      <c r="AL32" s="111" t="s">
        <v>392</v>
      </c>
    </row>
    <row r="33" spans="1:38" ht="26.25" customHeight="1" thickBot="1" x14ac:dyDescent="0.25">
      <c r="A33" s="52" t="s">
        <v>78</v>
      </c>
      <c r="B33" s="52" t="s">
        <v>91</v>
      </c>
      <c r="C33" s="53" t="s">
        <v>92</v>
      </c>
      <c r="D33" s="54"/>
      <c r="E33" s="109" t="s">
        <v>385</v>
      </c>
      <c r="F33" s="109" t="s">
        <v>385</v>
      </c>
      <c r="G33" s="109" t="s">
        <v>385</v>
      </c>
      <c r="H33" s="109" t="s">
        <v>385</v>
      </c>
      <c r="I33" s="109">
        <v>0.34323966917669319</v>
      </c>
      <c r="J33" s="109">
        <v>0.63562901699387642</v>
      </c>
      <c r="K33" s="109">
        <v>1.2712580339877528</v>
      </c>
      <c r="L33" s="109">
        <v>1.3475335160270165E-2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09" t="s">
        <v>385</v>
      </c>
      <c r="AG33" s="109" t="s">
        <v>385</v>
      </c>
      <c r="AH33" s="109" t="s">
        <v>385</v>
      </c>
      <c r="AI33" s="109" t="s">
        <v>385</v>
      </c>
      <c r="AJ33" s="109" t="s">
        <v>385</v>
      </c>
      <c r="AK33" s="109">
        <v>61237.425877669528</v>
      </c>
      <c r="AL33" s="111" t="s">
        <v>392</v>
      </c>
    </row>
    <row r="34" spans="1:38" ht="26.25" customHeight="1" thickBot="1" x14ac:dyDescent="0.25">
      <c r="A34" s="52" t="s">
        <v>70</v>
      </c>
      <c r="B34" s="52" t="s">
        <v>93</v>
      </c>
      <c r="C34" s="53" t="s">
        <v>94</v>
      </c>
      <c r="D34" s="54"/>
      <c r="E34" s="109">
        <v>1.7730865</v>
      </c>
      <c r="F34" s="109">
        <v>0.15684440000000002</v>
      </c>
      <c r="G34" s="109">
        <v>1.8758011653333335E-3</v>
      </c>
      <c r="H34" s="109">
        <v>3.3E-4</v>
      </c>
      <c r="I34" s="109">
        <v>3.7353999999999998E-2</v>
      </c>
      <c r="J34" s="109">
        <v>4.0658500000000007E-2</v>
      </c>
      <c r="K34" s="109">
        <v>5.8962000000000001E-2</v>
      </c>
      <c r="L34" s="109">
        <v>2.4248455999999998E-2</v>
      </c>
      <c r="M34" s="109">
        <v>0.48866549999999997</v>
      </c>
      <c r="N34" s="109">
        <v>6.7000000000000002E-5</v>
      </c>
      <c r="O34" s="109">
        <v>3.3090000000000002E-4</v>
      </c>
      <c r="P34" s="109">
        <v>3.9500000000000003E-6</v>
      </c>
      <c r="Q34" s="109">
        <v>1.9999999999999999E-6</v>
      </c>
      <c r="R34" s="109">
        <v>1.65675E-3</v>
      </c>
      <c r="S34" s="109">
        <v>5.6108749999999999E-2</v>
      </c>
      <c r="T34" s="109">
        <v>2.3165E-3</v>
      </c>
      <c r="U34" s="109">
        <v>3.3090000000000002E-4</v>
      </c>
      <c r="V34" s="109">
        <v>3.3100000000000004E-2</v>
      </c>
      <c r="W34" s="109">
        <v>1.015E-4</v>
      </c>
      <c r="X34" s="109">
        <v>1.01275E-3</v>
      </c>
      <c r="Y34" s="109">
        <v>1.6794500000000001E-3</v>
      </c>
      <c r="Z34" s="109">
        <v>1.185E-5</v>
      </c>
      <c r="AA34" s="109">
        <v>9.2499999999999995E-6</v>
      </c>
      <c r="AB34" s="109">
        <v>2.7133000000000001E-3</v>
      </c>
      <c r="AC34" s="109">
        <v>3.1E-7</v>
      </c>
      <c r="AD34" s="109">
        <v>8.5000000000000006E-5</v>
      </c>
      <c r="AE34" s="110"/>
      <c r="AF34" s="109">
        <v>1410</v>
      </c>
      <c r="AG34" s="109">
        <v>0.5</v>
      </c>
      <c r="AH34" s="109" t="s">
        <v>389</v>
      </c>
      <c r="AI34" s="109" t="s">
        <v>389</v>
      </c>
      <c r="AJ34" s="109" t="s">
        <v>389</v>
      </c>
      <c r="AK34" s="109"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09" t="s">
        <v>388</v>
      </c>
      <c r="AG35" s="109" t="s">
        <v>389</v>
      </c>
      <c r="AH35" s="109" t="s">
        <v>389</v>
      </c>
      <c r="AI35" s="109" t="s">
        <v>389</v>
      </c>
      <c r="AJ35" s="109" t="s">
        <v>389</v>
      </c>
      <c r="AK35" s="109" t="s">
        <v>385</v>
      </c>
      <c r="AL35" s="111" t="s">
        <v>385</v>
      </c>
    </row>
    <row r="36" spans="1:38" ht="26.25" customHeight="1" thickBot="1" x14ac:dyDescent="0.25">
      <c r="A36" s="52" t="s">
        <v>95</v>
      </c>
      <c r="B36" s="52" t="s">
        <v>98</v>
      </c>
      <c r="C36" s="53" t="s">
        <v>99</v>
      </c>
      <c r="D36" s="54"/>
      <c r="E36" s="109">
        <v>0.21660000000000001</v>
      </c>
      <c r="F36" s="109">
        <v>5.2500000000000003E-3</v>
      </c>
      <c r="G36" s="109">
        <v>5.9999999999999995E-5</v>
      </c>
      <c r="H36" s="109" t="s">
        <v>390</v>
      </c>
      <c r="I36" s="109">
        <v>3.2100000000000002E-3</v>
      </c>
      <c r="J36" s="109">
        <v>3.2100000000000002E-3</v>
      </c>
      <c r="K36" s="109">
        <v>3.2100000000000002E-3</v>
      </c>
      <c r="L36" s="109">
        <v>1.4490000000000003E-4</v>
      </c>
      <c r="M36" s="109">
        <v>1.1519999999999999E-2</v>
      </c>
      <c r="N36" s="109">
        <v>3.8999999999999999E-4</v>
      </c>
      <c r="O36" s="109">
        <v>2.9999999999999997E-5</v>
      </c>
      <c r="P36" s="109">
        <v>8.9999999999999992E-5</v>
      </c>
      <c r="Q36" s="109">
        <v>1.1999999999999999E-4</v>
      </c>
      <c r="R36" s="109">
        <v>1.5000000000000001E-4</v>
      </c>
      <c r="S36" s="109">
        <v>2.64E-3</v>
      </c>
      <c r="T36" s="109">
        <v>3.0000000000000001E-3</v>
      </c>
      <c r="U36" s="109">
        <v>3.0000000000000003E-4</v>
      </c>
      <c r="V36" s="109">
        <v>3.5999999999999995E-3</v>
      </c>
      <c r="W36" s="109">
        <v>3.8999999999999999E-4</v>
      </c>
      <c r="X36" s="109">
        <v>6.0000000000000002E-6</v>
      </c>
      <c r="Y36" s="109">
        <v>2.9999999999999997E-5</v>
      </c>
      <c r="Z36" s="109">
        <v>2.9999999999999997E-5</v>
      </c>
      <c r="AA36" s="109">
        <v>3.0000000000000001E-6</v>
      </c>
      <c r="AB36" s="109">
        <v>6.8999999999999997E-5</v>
      </c>
      <c r="AC36" s="109">
        <v>2.3999999999999998E-4</v>
      </c>
      <c r="AD36" s="109">
        <v>1.1399999999999999E-4</v>
      </c>
      <c r="AE36" s="110"/>
      <c r="AF36" s="109">
        <v>128</v>
      </c>
      <c r="AG36" s="109" t="s">
        <v>389</v>
      </c>
      <c r="AH36" s="109" t="s">
        <v>389</v>
      </c>
      <c r="AI36" s="109" t="s">
        <v>389</v>
      </c>
      <c r="AJ36" s="109" t="s">
        <v>389</v>
      </c>
      <c r="AK36" s="109" t="s">
        <v>385</v>
      </c>
      <c r="AL36" s="111" t="s">
        <v>385</v>
      </c>
    </row>
    <row r="37" spans="1:38" ht="26.25" customHeight="1" thickBot="1" x14ac:dyDescent="0.25">
      <c r="A37" s="52" t="s">
        <v>70</v>
      </c>
      <c r="B37" s="52" t="s">
        <v>100</v>
      </c>
      <c r="C37" s="53" t="s">
        <v>369</v>
      </c>
      <c r="D37" s="54"/>
      <c r="E37" s="109">
        <v>5.7281101990861276E-2</v>
      </c>
      <c r="F37" s="109">
        <v>2.5852E-2</v>
      </c>
      <c r="G37" s="109">
        <v>7.5308000000000005E-4</v>
      </c>
      <c r="H37" s="109" t="s">
        <v>390</v>
      </c>
      <c r="I37" s="109">
        <v>8.7671999999999999E-4</v>
      </c>
      <c r="J37" s="109">
        <v>8.7671999999999999E-4</v>
      </c>
      <c r="K37" s="109">
        <v>8.7671999999999999E-4</v>
      </c>
      <c r="L37" s="109">
        <v>3.5068799999999999E-5</v>
      </c>
      <c r="M37" s="109">
        <v>7.2179807535598644E-3</v>
      </c>
      <c r="N37" s="109">
        <v>1.2363999999999999E-5</v>
      </c>
      <c r="O37" s="109">
        <v>1.0116E-6</v>
      </c>
      <c r="P37" s="109">
        <v>6.0696000000000003E-4</v>
      </c>
      <c r="Q37" s="109">
        <v>1.1240000000000001E-4</v>
      </c>
      <c r="R37" s="109">
        <v>1.4612E-5</v>
      </c>
      <c r="S37" s="109">
        <v>2.9223999999999998E-6</v>
      </c>
      <c r="T37" s="109">
        <v>1.4612E-5</v>
      </c>
      <c r="U37" s="109">
        <v>6.5192000000000009E-5</v>
      </c>
      <c r="V37" s="109">
        <v>8.2051999999999993E-4</v>
      </c>
      <c r="W37" s="109" t="s">
        <v>385</v>
      </c>
      <c r="X37" s="109" t="s">
        <v>385</v>
      </c>
      <c r="Y37" s="109" t="s">
        <v>385</v>
      </c>
      <c r="Z37" s="109" t="s">
        <v>385</v>
      </c>
      <c r="AA37" s="109" t="s">
        <v>385</v>
      </c>
      <c r="AB37" s="109" t="s">
        <v>385</v>
      </c>
      <c r="AC37" s="109" t="s">
        <v>385</v>
      </c>
      <c r="AD37" s="109" t="s">
        <v>385</v>
      </c>
      <c r="AE37" s="110"/>
      <c r="AF37" s="109" t="s">
        <v>389</v>
      </c>
      <c r="AG37" s="109" t="s">
        <v>389</v>
      </c>
      <c r="AH37" s="109">
        <v>1124</v>
      </c>
      <c r="AI37" s="109" t="s">
        <v>389</v>
      </c>
      <c r="AJ37" s="109" t="s">
        <v>389</v>
      </c>
      <c r="AK37" s="109"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09" t="s">
        <v>389</v>
      </c>
      <c r="AG38" s="109" t="s">
        <v>389</v>
      </c>
      <c r="AH38" s="109" t="s">
        <v>389</v>
      </c>
      <c r="AI38" s="109" t="s">
        <v>389</v>
      </c>
      <c r="AJ38" s="109" t="s">
        <v>389</v>
      </c>
      <c r="AK38" s="109" t="s">
        <v>385</v>
      </c>
      <c r="AL38" s="111" t="s">
        <v>385</v>
      </c>
    </row>
    <row r="39" spans="1:38" ht="26.25" customHeight="1" thickBot="1" x14ac:dyDescent="0.25">
      <c r="A39" s="52" t="s">
        <v>103</v>
      </c>
      <c r="B39" s="52" t="s">
        <v>104</v>
      </c>
      <c r="C39" s="53" t="s">
        <v>360</v>
      </c>
      <c r="D39" s="54"/>
      <c r="E39" s="109">
        <v>4.0239621725000001</v>
      </c>
      <c r="F39" s="109">
        <v>2.1813814440000003</v>
      </c>
      <c r="G39" s="109">
        <v>0.15484496329134051</v>
      </c>
      <c r="H39" s="109">
        <v>8.0900000000000004E-4</v>
      </c>
      <c r="I39" s="109">
        <v>0.18460388114285717</v>
      </c>
      <c r="J39" s="109">
        <v>0.19021781200000001</v>
      </c>
      <c r="K39" s="109">
        <v>0.19669274285714286</v>
      </c>
      <c r="L39" s="109">
        <v>4.5764309040000013E-2</v>
      </c>
      <c r="M39" s="109">
        <v>1.9963336722222222</v>
      </c>
      <c r="N39" s="109">
        <v>0.177240746</v>
      </c>
      <c r="O39" s="109">
        <v>2.1687215200000002E-2</v>
      </c>
      <c r="P39" s="109">
        <v>8.260827182044678E-3</v>
      </c>
      <c r="Q39" s="109">
        <v>7.3172909600000002E-3</v>
      </c>
      <c r="R39" s="109">
        <v>2.7659743999999997E-2</v>
      </c>
      <c r="S39" s="109">
        <v>8.1795487999999986E-3</v>
      </c>
      <c r="T39" s="109">
        <v>0.11505945240000001</v>
      </c>
      <c r="U39" s="109">
        <v>3.3727040000000002E-3</v>
      </c>
      <c r="V39" s="109">
        <v>0.47340824000000004</v>
      </c>
      <c r="W39" s="109">
        <v>0.10549660469629817</v>
      </c>
      <c r="X39" s="109">
        <v>1.25505737E-2</v>
      </c>
      <c r="Y39" s="109">
        <v>1.5900625000000002E-2</v>
      </c>
      <c r="Z39" s="109">
        <v>5.2313174999999998E-3</v>
      </c>
      <c r="AA39" s="109">
        <v>4.1621625000000002E-3</v>
      </c>
      <c r="AB39" s="109">
        <v>3.7844678699999995E-2</v>
      </c>
      <c r="AC39" s="109">
        <v>0.22265662000000003</v>
      </c>
      <c r="AD39" s="109">
        <v>8.5486407499999993E-3</v>
      </c>
      <c r="AE39" s="110"/>
      <c r="AF39" s="109">
        <v>1283</v>
      </c>
      <c r="AG39" s="109">
        <v>50</v>
      </c>
      <c r="AH39" s="109">
        <v>47110</v>
      </c>
      <c r="AI39" s="109">
        <v>1479</v>
      </c>
      <c r="AJ39" s="109">
        <v>1791</v>
      </c>
      <c r="AK39" s="109"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09" t="s">
        <v>388</v>
      </c>
      <c r="AG40" s="109" t="s">
        <v>389</v>
      </c>
      <c r="AH40" s="109" t="s">
        <v>389</v>
      </c>
      <c r="AI40" s="109" t="s">
        <v>388</v>
      </c>
      <c r="AJ40" s="109" t="s">
        <v>389</v>
      </c>
      <c r="AK40" s="109" t="s">
        <v>385</v>
      </c>
      <c r="AL40" s="111" t="s">
        <v>385</v>
      </c>
    </row>
    <row r="41" spans="1:38" ht="26.25" customHeight="1" thickBot="1" x14ac:dyDescent="0.25">
      <c r="A41" s="52" t="s">
        <v>103</v>
      </c>
      <c r="B41" s="52" t="s">
        <v>106</v>
      </c>
      <c r="C41" s="53" t="s">
        <v>370</v>
      </c>
      <c r="D41" s="54"/>
      <c r="E41" s="109">
        <v>11.443076899999999</v>
      </c>
      <c r="F41" s="109">
        <v>23.9932892</v>
      </c>
      <c r="G41" s="109">
        <v>3.946952552383078</v>
      </c>
      <c r="H41" s="109">
        <v>0.42531350000000001</v>
      </c>
      <c r="I41" s="109">
        <v>29.343799050000001</v>
      </c>
      <c r="J41" s="109">
        <v>30.035180250000003</v>
      </c>
      <c r="K41" s="109">
        <v>31.546570550000002</v>
      </c>
      <c r="L41" s="109">
        <v>3.9053723272000003</v>
      </c>
      <c r="M41" s="109">
        <v>226.41045685</v>
      </c>
      <c r="N41" s="109">
        <v>1.8009427275000001</v>
      </c>
      <c r="O41" s="109">
        <v>0.72148172124999999</v>
      </c>
      <c r="P41" s="109">
        <v>5.580077E-2</v>
      </c>
      <c r="Q41" s="109">
        <v>2.230621E-2</v>
      </c>
      <c r="R41" s="109">
        <v>1.2938370386</v>
      </c>
      <c r="S41" s="109">
        <v>0.38098832886</v>
      </c>
      <c r="T41" s="109">
        <v>0.14153216735000002</v>
      </c>
      <c r="U41" s="109">
        <v>3.2922335000000004E-2</v>
      </c>
      <c r="V41" s="109">
        <v>28.743212727500001</v>
      </c>
      <c r="W41" s="109">
        <v>32.274768999999999</v>
      </c>
      <c r="X41" s="109">
        <v>6.8399109999999999</v>
      </c>
      <c r="Y41" s="109">
        <v>6.4179895</v>
      </c>
      <c r="Z41" s="109">
        <v>2.4282024999999998</v>
      </c>
      <c r="AA41" s="109">
        <v>3.8854975</v>
      </c>
      <c r="AB41" s="109">
        <v>19.571600499999999</v>
      </c>
      <c r="AC41" s="109">
        <v>0.27697993999999998</v>
      </c>
      <c r="AD41" s="109">
        <v>0.32354810000000001</v>
      </c>
      <c r="AE41" s="110"/>
      <c r="AF41" s="109">
        <v>3091</v>
      </c>
      <c r="AG41" s="109">
        <v>1887</v>
      </c>
      <c r="AH41" s="109">
        <v>139394</v>
      </c>
      <c r="AI41" s="109">
        <v>55162</v>
      </c>
      <c r="AJ41" s="109" t="s">
        <v>389</v>
      </c>
      <c r="AK41" s="109"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09">
        <v>264</v>
      </c>
      <c r="AG42" s="109" t="s">
        <v>389</v>
      </c>
      <c r="AH42" s="109" t="s">
        <v>389</v>
      </c>
      <c r="AI42" s="109" t="s">
        <v>388</v>
      </c>
      <c r="AJ42" s="109" t="s">
        <v>389</v>
      </c>
      <c r="AK42" s="109" t="s">
        <v>385</v>
      </c>
      <c r="AL42" s="111" t="s">
        <v>385</v>
      </c>
    </row>
    <row r="43" spans="1:38" ht="26.25" customHeight="1" thickBot="1" x14ac:dyDescent="0.25">
      <c r="A43" s="52" t="s">
        <v>103</v>
      </c>
      <c r="B43" s="52" t="s">
        <v>109</v>
      </c>
      <c r="C43" s="53" t="s">
        <v>110</v>
      </c>
      <c r="D43" s="54"/>
      <c r="E43" s="109">
        <v>0.59688800000000009</v>
      </c>
      <c r="F43" s="109">
        <v>0.34039560000000002</v>
      </c>
      <c r="G43" s="109">
        <v>7.1956195445007365E-2</v>
      </c>
      <c r="H43" s="109">
        <v>5.62E-4</v>
      </c>
      <c r="I43" s="109">
        <v>0.1022554</v>
      </c>
      <c r="J43" s="109">
        <v>0.10449939999999999</v>
      </c>
      <c r="K43" s="109">
        <v>0.1088674</v>
      </c>
      <c r="L43" s="109">
        <v>2.5831720000000002E-2</v>
      </c>
      <c r="M43" s="109">
        <v>0.58773199999999992</v>
      </c>
      <c r="N43" s="109">
        <v>2.3561529999999997E-2</v>
      </c>
      <c r="O43" s="109">
        <v>7.4241070000000001E-3</v>
      </c>
      <c r="P43" s="109">
        <v>1.5275200000000001E-3</v>
      </c>
      <c r="Q43" s="109">
        <v>1.07778E-3</v>
      </c>
      <c r="R43" s="109">
        <v>1.385699E-2</v>
      </c>
      <c r="S43" s="109">
        <v>4.4757979999999996E-3</v>
      </c>
      <c r="T43" s="109">
        <v>2.0239899999999998E-3</v>
      </c>
      <c r="U43" s="109">
        <v>8.1194000000000004E-4</v>
      </c>
      <c r="V43" s="109">
        <v>0.30542190000000002</v>
      </c>
      <c r="W43" s="109">
        <v>6.8786E-2</v>
      </c>
      <c r="X43" s="109">
        <v>8.4410000000000006E-3</v>
      </c>
      <c r="Y43" s="109">
        <v>1.26438E-2</v>
      </c>
      <c r="Z43" s="109">
        <v>4.2794E-3</v>
      </c>
      <c r="AA43" s="109">
        <v>3.395E-3</v>
      </c>
      <c r="AB43" s="109">
        <v>2.8759199999999999E-2</v>
      </c>
      <c r="AC43" s="109">
        <v>2.8484399999999998E-3</v>
      </c>
      <c r="AD43" s="109">
        <v>1.057372E-2</v>
      </c>
      <c r="AE43" s="110"/>
      <c r="AF43" s="109">
        <v>923</v>
      </c>
      <c r="AG43" s="109">
        <v>62</v>
      </c>
      <c r="AH43" s="109">
        <v>5884</v>
      </c>
      <c r="AI43" s="109">
        <v>985</v>
      </c>
      <c r="AJ43" s="109" t="s">
        <v>389</v>
      </c>
      <c r="AK43" s="109" t="s">
        <v>385</v>
      </c>
      <c r="AL43" s="111" t="s">
        <v>385</v>
      </c>
    </row>
    <row r="44" spans="1:38" ht="26.25" customHeight="1" thickBot="1" x14ac:dyDescent="0.25">
      <c r="A44" s="52" t="s">
        <v>70</v>
      </c>
      <c r="B44" s="52" t="s">
        <v>111</v>
      </c>
      <c r="C44" s="53" t="s">
        <v>112</v>
      </c>
      <c r="D44" s="54"/>
      <c r="E44" s="109">
        <v>5.3394137501916932</v>
      </c>
      <c r="F44" s="109">
        <v>0.45415213601905324</v>
      </c>
      <c r="G44" s="109">
        <v>7.2199999999999999E-3</v>
      </c>
      <c r="H44" s="109">
        <v>2.8879999999999995E-3</v>
      </c>
      <c r="I44" s="109">
        <v>0.18456593001502597</v>
      </c>
      <c r="J44" s="109">
        <v>0.18456593001502597</v>
      </c>
      <c r="K44" s="109">
        <v>0.18456593001502597</v>
      </c>
      <c r="L44" s="109">
        <v>0.12092590457227041</v>
      </c>
      <c r="M44" s="109">
        <v>2.5350140704150248</v>
      </c>
      <c r="N44" s="109">
        <v>0.124184</v>
      </c>
      <c r="O44" s="109">
        <v>3.6099999999999999E-3</v>
      </c>
      <c r="P44" s="109">
        <v>1.5522999999999999E-3</v>
      </c>
      <c r="Q44" s="109">
        <v>7.7615000000000002E-3</v>
      </c>
      <c r="R44" s="109">
        <v>1.805E-2</v>
      </c>
      <c r="S44" s="109">
        <v>0.61370000000000002</v>
      </c>
      <c r="T44" s="109">
        <v>2.5270000000000001E-2</v>
      </c>
      <c r="U44" s="109">
        <v>3.6099999999999999E-3</v>
      </c>
      <c r="V44" s="109">
        <v>0.36099999999999999</v>
      </c>
      <c r="W44" s="109" t="s">
        <v>385</v>
      </c>
      <c r="X44" s="109">
        <v>1.0829999999999999E-2</v>
      </c>
      <c r="Y44" s="109">
        <v>1.805E-2</v>
      </c>
      <c r="Z44" s="109" t="s">
        <v>385</v>
      </c>
      <c r="AA44" s="109" t="s">
        <v>385</v>
      </c>
      <c r="AB44" s="109">
        <v>2.8879999999999999E-2</v>
      </c>
      <c r="AC44" s="109" t="s">
        <v>385</v>
      </c>
      <c r="AD44" s="109" t="s">
        <v>385</v>
      </c>
      <c r="AE44" s="110"/>
      <c r="AF44" s="109">
        <v>15430</v>
      </c>
      <c r="AG44" s="109" t="s">
        <v>389</v>
      </c>
      <c r="AH44" s="109" t="s">
        <v>389</v>
      </c>
      <c r="AI44" s="109" t="s">
        <v>388</v>
      </c>
      <c r="AJ44" s="109" t="s">
        <v>389</v>
      </c>
      <c r="AK44" s="109" t="s">
        <v>385</v>
      </c>
      <c r="AL44" s="111" t="s">
        <v>385</v>
      </c>
    </row>
    <row r="45" spans="1:38" ht="26.25" customHeight="1" thickBot="1" x14ac:dyDescent="0.25">
      <c r="A45" s="52" t="s">
        <v>70</v>
      </c>
      <c r="B45" s="52" t="s">
        <v>113</v>
      </c>
      <c r="C45" s="53" t="s">
        <v>114</v>
      </c>
      <c r="D45" s="54"/>
      <c r="E45" s="109">
        <v>0.1444</v>
      </c>
      <c r="F45" s="109">
        <v>3.5000000000000001E-3</v>
      </c>
      <c r="G45" s="109">
        <v>4.0000000000000003E-5</v>
      </c>
      <c r="H45" s="109" t="s">
        <v>390</v>
      </c>
      <c r="I45" s="109">
        <v>2.14E-3</v>
      </c>
      <c r="J45" s="109">
        <v>2.14E-3</v>
      </c>
      <c r="K45" s="109">
        <v>2.14E-3</v>
      </c>
      <c r="L45" s="109">
        <v>9.6600000000000003E-5</v>
      </c>
      <c r="M45" s="109">
        <v>7.6799999999999993E-3</v>
      </c>
      <c r="N45" s="109">
        <v>2.6000000000000003E-4</v>
      </c>
      <c r="O45" s="109">
        <v>2.0000000000000002E-5</v>
      </c>
      <c r="P45" s="109">
        <v>5.9999999999999995E-5</v>
      </c>
      <c r="Q45" s="109">
        <v>8.0000000000000007E-5</v>
      </c>
      <c r="R45" s="109">
        <v>1E-4</v>
      </c>
      <c r="S45" s="109">
        <v>1.7600000000000001E-3</v>
      </c>
      <c r="T45" s="109">
        <v>2E-3</v>
      </c>
      <c r="U45" s="109">
        <v>2.0000000000000001E-4</v>
      </c>
      <c r="V45" s="109">
        <v>2.3999999999999998E-3</v>
      </c>
      <c r="W45" s="109">
        <v>2.6000000000000003E-4</v>
      </c>
      <c r="X45" s="109">
        <v>3.9999999999999998E-6</v>
      </c>
      <c r="Y45" s="109">
        <v>2.0000000000000002E-5</v>
      </c>
      <c r="Z45" s="109" t="s">
        <v>385</v>
      </c>
      <c r="AA45" s="109" t="s">
        <v>385</v>
      </c>
      <c r="AB45" s="109">
        <v>2.4000000000000001E-5</v>
      </c>
      <c r="AC45" s="109" t="s">
        <v>385</v>
      </c>
      <c r="AD45" s="109" t="s">
        <v>385</v>
      </c>
      <c r="AE45" s="110"/>
      <c r="AF45" s="109">
        <v>85</v>
      </c>
      <c r="AG45" s="109" t="s">
        <v>389</v>
      </c>
      <c r="AH45" s="109" t="s">
        <v>389</v>
      </c>
      <c r="AI45" s="109" t="s">
        <v>388</v>
      </c>
      <c r="AJ45" s="109" t="s">
        <v>389</v>
      </c>
      <c r="AK45" s="109" t="s">
        <v>385</v>
      </c>
      <c r="AL45" s="111" t="s">
        <v>385</v>
      </c>
    </row>
    <row r="46" spans="1:38" ht="26.25" customHeight="1" thickBot="1" x14ac:dyDescent="0.25">
      <c r="A46" s="52" t="s">
        <v>103</v>
      </c>
      <c r="B46" s="52" t="s">
        <v>115</v>
      </c>
      <c r="C46" s="53" t="s">
        <v>116</v>
      </c>
      <c r="D46" s="54"/>
      <c r="E46" s="109">
        <v>7.3988999999999999E-2</v>
      </c>
      <c r="F46" s="109">
        <v>2.0867999999999998E-2</v>
      </c>
      <c r="G46" s="109">
        <v>3.8715331526341941E-2</v>
      </c>
      <c r="H46" s="109" t="s">
        <v>385</v>
      </c>
      <c r="I46" s="109">
        <v>4.02528E-3</v>
      </c>
      <c r="J46" s="109">
        <v>4.5452799999999988E-3</v>
      </c>
      <c r="K46" s="109">
        <v>4.5452799999999996E-3</v>
      </c>
      <c r="L46" s="109">
        <v>6.0021120000000009E-4</v>
      </c>
      <c r="M46" s="109">
        <v>4.9499000000000001E-2</v>
      </c>
      <c r="N46" s="109">
        <v>3.678536E-3</v>
      </c>
      <c r="O46" s="109">
        <v>5.1698400000000006E-5</v>
      </c>
      <c r="P46" s="109">
        <v>2.7910000000000001E-4</v>
      </c>
      <c r="Q46" s="109">
        <v>1.9760000000000001E-4</v>
      </c>
      <c r="R46" s="109">
        <v>7.4758800000000009E-4</v>
      </c>
      <c r="S46" s="109">
        <v>5.5951760000000003E-4</v>
      </c>
      <c r="T46" s="109">
        <v>5.335088E-3</v>
      </c>
      <c r="U46" s="109">
        <v>9.4007999999999998E-5</v>
      </c>
      <c r="V46" s="109">
        <v>6.2864800000000005E-3</v>
      </c>
      <c r="W46" s="109">
        <v>5.3149999999999994E-3</v>
      </c>
      <c r="X46" s="109">
        <v>1.137576E-3</v>
      </c>
      <c r="Y46" s="109">
        <v>1.4731E-3</v>
      </c>
      <c r="Z46" s="109">
        <v>5.9256800000000002E-4</v>
      </c>
      <c r="AA46" s="109">
        <v>4.6256000000000004E-4</v>
      </c>
      <c r="AB46" s="109">
        <v>3.6658039999999999E-3</v>
      </c>
      <c r="AC46" s="109">
        <v>2.4300000000000001E-5</v>
      </c>
      <c r="AD46" s="109">
        <v>4.2500052000000003E-3</v>
      </c>
      <c r="AE46" s="110"/>
      <c r="AF46" s="109">
        <v>40</v>
      </c>
      <c r="AG46" s="109">
        <v>25</v>
      </c>
      <c r="AH46" s="109">
        <v>776</v>
      </c>
      <c r="AI46" s="109" t="s">
        <v>389</v>
      </c>
      <c r="AJ46" s="109" t="s">
        <v>389</v>
      </c>
      <c r="AK46" s="109" t="s">
        <v>385</v>
      </c>
      <c r="AL46" s="111" t="s">
        <v>385</v>
      </c>
    </row>
    <row r="47" spans="1:38" ht="26.25" customHeight="1" thickBot="1" x14ac:dyDescent="0.25">
      <c r="A47" s="52" t="s">
        <v>70</v>
      </c>
      <c r="B47" s="52" t="s">
        <v>117</v>
      </c>
      <c r="C47" s="53" t="s">
        <v>118</v>
      </c>
      <c r="D47" s="54"/>
      <c r="E47" s="109">
        <v>0.19620000000000001</v>
      </c>
      <c r="F47" s="109">
        <v>2.1599999999999998E-2</v>
      </c>
      <c r="G47" s="109">
        <v>1.6199999999999999E-2</v>
      </c>
      <c r="H47" s="109" t="s">
        <v>390</v>
      </c>
      <c r="I47" s="109">
        <v>3.5999999999999999E-3</v>
      </c>
      <c r="J47" s="109">
        <v>3.5999999999999999E-3</v>
      </c>
      <c r="K47" s="109">
        <v>3.5999999999999999E-3</v>
      </c>
      <c r="L47" s="109">
        <v>2.016E-3</v>
      </c>
      <c r="M47" s="109">
        <v>0.18</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09">
        <v>778</v>
      </c>
      <c r="AG47" s="109" t="s">
        <v>389</v>
      </c>
      <c r="AH47" s="109" t="s">
        <v>389</v>
      </c>
      <c r="AI47" s="109" t="s">
        <v>388</v>
      </c>
      <c r="AJ47" s="109" t="s">
        <v>389</v>
      </c>
      <c r="AK47" s="109" t="s">
        <v>385</v>
      </c>
      <c r="AL47" s="111" t="s">
        <v>385</v>
      </c>
    </row>
    <row r="48" spans="1:38" ht="26.25" customHeight="1" thickBot="1" x14ac:dyDescent="0.25">
      <c r="A48" s="52" t="s">
        <v>119</v>
      </c>
      <c r="B48" s="52" t="s">
        <v>120</v>
      </c>
      <c r="C48" s="53" t="s">
        <v>121</v>
      </c>
      <c r="D48" s="54"/>
      <c r="E48" s="109" t="s">
        <v>385</v>
      </c>
      <c r="F48" s="109">
        <v>8.164619999999999E-4</v>
      </c>
      <c r="G48" s="109" t="s">
        <v>385</v>
      </c>
      <c r="H48" s="109" t="s">
        <v>385</v>
      </c>
      <c r="I48" s="109">
        <v>2.5321900000000001E-2</v>
      </c>
      <c r="J48" s="109">
        <v>0.213315</v>
      </c>
      <c r="K48" s="109">
        <v>0.45347949999999992</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09" t="s">
        <v>385</v>
      </c>
      <c r="AG48" s="109" t="s">
        <v>385</v>
      </c>
      <c r="AH48" s="109" t="s">
        <v>385</v>
      </c>
      <c r="AI48" s="109" t="s">
        <v>385</v>
      </c>
      <c r="AJ48" s="109" t="s">
        <v>385</v>
      </c>
      <c r="AK48" s="109">
        <v>4.9880000000000004</v>
      </c>
      <c r="AL48" s="111" t="s">
        <v>393</v>
      </c>
    </row>
    <row r="49" spans="1:38" ht="26.25" customHeight="1" thickBot="1" x14ac:dyDescent="0.25">
      <c r="A49" s="52" t="s">
        <v>119</v>
      </c>
      <c r="B49" s="52" t="s">
        <v>122</v>
      </c>
      <c r="C49" s="53" t="s">
        <v>123</v>
      </c>
      <c r="D49" s="54"/>
      <c r="E49" s="109">
        <v>6.9030000000000003E-4</v>
      </c>
      <c r="F49" s="109">
        <v>5.9058999999999995E-3</v>
      </c>
      <c r="G49" s="109">
        <v>6.1360000000000006E-4</v>
      </c>
      <c r="H49" s="109">
        <v>2.8379000000000004E-3</v>
      </c>
      <c r="I49" s="109">
        <v>4.6787000000000002E-2</v>
      </c>
      <c r="J49" s="109">
        <v>0.111982</v>
      </c>
      <c r="K49" s="109">
        <v>0.26614900000000002</v>
      </c>
      <c r="L49" s="109">
        <v>2.2925629999999999E-2</v>
      </c>
      <c r="M49" s="109">
        <v>0.35282000000000002</v>
      </c>
      <c r="N49" s="109">
        <v>0.29146</v>
      </c>
      <c r="O49" s="109">
        <v>5.3689999999999996E-3</v>
      </c>
      <c r="P49" s="109">
        <v>9.2040000000000004E-3</v>
      </c>
      <c r="Q49" s="109">
        <v>9.970999999999999E-3</v>
      </c>
      <c r="R49" s="109">
        <v>0.13039000000000001</v>
      </c>
      <c r="S49" s="109">
        <v>3.6816000000000002E-2</v>
      </c>
      <c r="T49" s="109">
        <v>9.2039999999999997E-2</v>
      </c>
      <c r="U49" s="109">
        <v>1.2272E-2</v>
      </c>
      <c r="V49" s="109">
        <v>0.16874</v>
      </c>
      <c r="W49" s="109">
        <v>2.3010000000000002</v>
      </c>
      <c r="X49" s="109">
        <v>0.12272000000000001</v>
      </c>
      <c r="Y49" s="109">
        <v>0.15340000000000001</v>
      </c>
      <c r="Z49" s="109">
        <v>7.6700000000000004E-2</v>
      </c>
      <c r="AA49" s="109">
        <v>5.3690000000000009E-2</v>
      </c>
      <c r="AB49" s="109">
        <v>0.40651000000000004</v>
      </c>
      <c r="AC49" s="109" t="s">
        <v>385</v>
      </c>
      <c r="AD49" s="109" t="s">
        <v>385</v>
      </c>
      <c r="AE49" s="110"/>
      <c r="AF49" s="109" t="s">
        <v>385</v>
      </c>
      <c r="AG49" s="109" t="s">
        <v>385</v>
      </c>
      <c r="AH49" s="109" t="s">
        <v>385</v>
      </c>
      <c r="AI49" s="109" t="s">
        <v>385</v>
      </c>
      <c r="AJ49" s="109" t="s">
        <v>385</v>
      </c>
      <c r="AK49" s="109">
        <v>0.76700000000000002</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09" t="s">
        <v>385</v>
      </c>
      <c r="AG50" s="109" t="s">
        <v>385</v>
      </c>
      <c r="AH50" s="109" t="s">
        <v>385</v>
      </c>
      <c r="AI50" s="109" t="s">
        <v>385</v>
      </c>
      <c r="AJ50" s="109" t="s">
        <v>385</v>
      </c>
      <c r="AK50" s="109" t="s">
        <v>389</v>
      </c>
      <c r="AL50" s="111" t="s">
        <v>385</v>
      </c>
    </row>
    <row r="51" spans="1:38" ht="26.25" customHeight="1" thickBot="1" x14ac:dyDescent="0.25">
      <c r="A51" s="52" t="s">
        <v>119</v>
      </c>
      <c r="B51" s="56" t="s">
        <v>126</v>
      </c>
      <c r="C51" s="53" t="s">
        <v>127</v>
      </c>
      <c r="D51" s="54"/>
      <c r="E51" s="109" t="s">
        <v>385</v>
      </c>
      <c r="F51" s="109">
        <v>1.9621411199999998</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09" t="s">
        <v>385</v>
      </c>
      <c r="AG51" s="109" t="s">
        <v>385</v>
      </c>
      <c r="AH51" s="109" t="s">
        <v>385</v>
      </c>
      <c r="AI51" s="109" t="s">
        <v>385</v>
      </c>
      <c r="AJ51" s="109" t="s">
        <v>385</v>
      </c>
      <c r="AK51" s="109">
        <v>0.88100000000000001</v>
      </c>
      <c r="AL51" s="111" t="s">
        <v>395</v>
      </c>
    </row>
    <row r="52" spans="1:38" ht="26.25" customHeight="1" thickBot="1" x14ac:dyDescent="0.25">
      <c r="A52" s="52" t="s">
        <v>119</v>
      </c>
      <c r="B52" s="56" t="s">
        <v>128</v>
      </c>
      <c r="C52" s="58" t="s">
        <v>362</v>
      </c>
      <c r="D52" s="55"/>
      <c r="E52" s="109">
        <v>8.3808127601700005E-2</v>
      </c>
      <c r="F52" s="109">
        <v>0.23547999999999999</v>
      </c>
      <c r="G52" s="109">
        <v>0.26074696412279996</v>
      </c>
      <c r="H52" s="109" t="s">
        <v>385</v>
      </c>
      <c r="I52" s="109">
        <v>8.1279180805300007E-3</v>
      </c>
      <c r="J52" s="109">
        <v>1.8713113720290001E-2</v>
      </c>
      <c r="K52" s="109">
        <v>3.02434161136E-2</v>
      </c>
      <c r="L52" s="109" t="s">
        <v>385</v>
      </c>
      <c r="M52" s="109">
        <v>0.11939026381719998</v>
      </c>
      <c r="N52" s="109">
        <v>2.0168999999999999E-2</v>
      </c>
      <c r="O52" s="109">
        <v>3.3614999999999999E-3</v>
      </c>
      <c r="P52" s="109">
        <v>4.0337999999999997E-3</v>
      </c>
      <c r="Q52" s="109">
        <v>6.7230000000000002E-4</v>
      </c>
      <c r="R52" s="109">
        <v>6.7230000000000002E-4</v>
      </c>
      <c r="S52" s="109">
        <v>8.0675999999999994E-3</v>
      </c>
      <c r="T52" s="109">
        <v>3.5631900000000001E-2</v>
      </c>
      <c r="U52" s="109">
        <v>6.7230000000000002E-4</v>
      </c>
      <c r="V52" s="109">
        <v>6.7229999999999998E-3</v>
      </c>
      <c r="W52" s="109">
        <v>8.0675999999999994E-3</v>
      </c>
      <c r="X52" s="109" t="s">
        <v>385</v>
      </c>
      <c r="Y52" s="109" t="s">
        <v>385</v>
      </c>
      <c r="Z52" s="109" t="s">
        <v>385</v>
      </c>
      <c r="AA52" s="109" t="s">
        <v>385</v>
      </c>
      <c r="AB52" s="109" t="s">
        <v>385</v>
      </c>
      <c r="AC52" s="109" t="s">
        <v>385</v>
      </c>
      <c r="AD52" s="109" t="s">
        <v>385</v>
      </c>
      <c r="AE52" s="110"/>
      <c r="AF52" s="109" t="s">
        <v>385</v>
      </c>
      <c r="AG52" s="109" t="s">
        <v>385</v>
      </c>
      <c r="AH52" s="109" t="s">
        <v>385</v>
      </c>
      <c r="AI52" s="109" t="s">
        <v>385</v>
      </c>
      <c r="AJ52" s="109" t="s">
        <v>385</v>
      </c>
      <c r="AK52" s="109">
        <v>6.7229999999999999</v>
      </c>
      <c r="AL52" s="111" t="s">
        <v>396</v>
      </c>
    </row>
    <row r="53" spans="1:38" ht="26.25" customHeight="1" thickBot="1" x14ac:dyDescent="0.25">
      <c r="A53" s="52" t="s">
        <v>119</v>
      </c>
      <c r="B53" s="56" t="s">
        <v>129</v>
      </c>
      <c r="C53" s="58" t="s">
        <v>130</v>
      </c>
      <c r="D53" s="55"/>
      <c r="E53" s="109" t="s">
        <v>385</v>
      </c>
      <c r="F53" s="109">
        <v>0.5960823287671233</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09" t="s">
        <v>385</v>
      </c>
      <c r="AG53" s="109" t="s">
        <v>385</v>
      </c>
      <c r="AH53" s="109" t="s">
        <v>385</v>
      </c>
      <c r="AI53" s="109" t="s">
        <v>385</v>
      </c>
      <c r="AJ53" s="109" t="s">
        <v>385</v>
      </c>
      <c r="AK53" s="109">
        <v>1.458</v>
      </c>
      <c r="AL53" s="111" t="s">
        <v>397</v>
      </c>
    </row>
    <row r="54" spans="1:38" ht="37.5" customHeight="1" thickBot="1" x14ac:dyDescent="0.25">
      <c r="A54" s="52" t="s">
        <v>119</v>
      </c>
      <c r="B54" s="56" t="s">
        <v>131</v>
      </c>
      <c r="C54" s="58" t="s">
        <v>132</v>
      </c>
      <c r="D54" s="55"/>
      <c r="E54" s="109" t="s">
        <v>385</v>
      </c>
      <c r="F54" s="109">
        <v>2.7362900000000003</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09" t="s">
        <v>385</v>
      </c>
      <c r="AG54" s="109" t="s">
        <v>385</v>
      </c>
      <c r="AH54" s="109" t="s">
        <v>385</v>
      </c>
      <c r="AI54" s="109" t="s">
        <v>385</v>
      </c>
      <c r="AJ54" s="109" t="s">
        <v>385</v>
      </c>
      <c r="AK54" s="109">
        <v>1526</v>
      </c>
      <c r="AL54" s="111" t="s">
        <v>398</v>
      </c>
    </row>
    <row r="55" spans="1:38" ht="26.25" customHeight="1" thickBot="1" x14ac:dyDescent="0.25">
      <c r="A55" s="52" t="s">
        <v>119</v>
      </c>
      <c r="B55" s="56" t="s">
        <v>133</v>
      </c>
      <c r="C55" s="58" t="s">
        <v>134</v>
      </c>
      <c r="D55" s="55"/>
      <c r="E55" s="109">
        <v>1.850036659732E-2</v>
      </c>
      <c r="F55" s="109">
        <v>1.7146466543793103E-2</v>
      </c>
      <c r="G55" s="109">
        <v>0.59502413793103448</v>
      </c>
      <c r="H55" s="109" t="s">
        <v>385</v>
      </c>
      <c r="I55" s="109">
        <v>2.9667672213189995E-3</v>
      </c>
      <c r="J55" s="109">
        <v>2.9667672213189995E-3</v>
      </c>
      <c r="K55" s="109">
        <v>2.9667672213189995E-3</v>
      </c>
      <c r="L55" s="109">
        <v>7.1202413311655989E-4</v>
      </c>
      <c r="M55" s="109">
        <v>8.4193288899299987E-2</v>
      </c>
      <c r="N55" s="109">
        <v>5.5516029214309993E-3</v>
      </c>
      <c r="O55" s="109">
        <v>2.0081025670549001E-2</v>
      </c>
      <c r="P55" s="109">
        <v>4.6350880116411992E-3</v>
      </c>
      <c r="Q55" s="109">
        <v>3.777670456499199E-3</v>
      </c>
      <c r="R55" s="109">
        <v>5.1587191574989999E-3</v>
      </c>
      <c r="S55" s="109">
        <v>3.4396181883589996E-3</v>
      </c>
      <c r="T55" s="109">
        <v>4.0042523917326996E-2</v>
      </c>
      <c r="U55" s="109">
        <v>1.3221296065759999E-3</v>
      </c>
      <c r="V55" s="109">
        <v>0.49860099862070001</v>
      </c>
      <c r="W55" s="109" t="s">
        <v>385</v>
      </c>
      <c r="X55" s="109">
        <v>3.9431141975699996E-7</v>
      </c>
      <c r="Y55" s="109">
        <v>6.7091793809399986E-7</v>
      </c>
      <c r="Z55" s="109">
        <v>3.7077043947299996E-7</v>
      </c>
      <c r="AA55" s="109">
        <v>3.7077043947299996E-7</v>
      </c>
      <c r="AB55" s="109">
        <v>1.8067702367969998E-6</v>
      </c>
      <c r="AC55" s="109" t="s">
        <v>385</v>
      </c>
      <c r="AD55" s="109" t="s">
        <v>385</v>
      </c>
      <c r="AE55" s="110"/>
      <c r="AF55" s="109" t="s">
        <v>385</v>
      </c>
      <c r="AG55" s="109" t="s">
        <v>385</v>
      </c>
      <c r="AH55" s="109" t="s">
        <v>385</v>
      </c>
      <c r="AI55" s="109" t="s">
        <v>385</v>
      </c>
      <c r="AJ55" s="109" t="s">
        <v>385</v>
      </c>
      <c r="AK55" s="109">
        <v>1.0126436781609196</v>
      </c>
      <c r="AL55" s="111" t="s">
        <v>399</v>
      </c>
    </row>
    <row r="56" spans="1:38" ht="26.25" customHeight="1" thickBot="1" x14ac:dyDescent="0.25">
      <c r="A56" s="56" t="s">
        <v>119</v>
      </c>
      <c r="B56" s="56" t="s">
        <v>135</v>
      </c>
      <c r="C56" s="58" t="s">
        <v>371</v>
      </c>
      <c r="D56" s="55"/>
      <c r="E56" s="109" t="s">
        <v>385</v>
      </c>
      <c r="F56" s="109" t="s">
        <v>385</v>
      </c>
      <c r="G56" s="109" t="s">
        <v>385</v>
      </c>
      <c r="H56" s="109">
        <v>2.52E-2</v>
      </c>
      <c r="I56" s="109" t="s">
        <v>385</v>
      </c>
      <c r="J56" s="109" t="s">
        <v>385</v>
      </c>
      <c r="K56" s="109" t="s">
        <v>385</v>
      </c>
      <c r="L56" s="109" t="s">
        <v>385</v>
      </c>
      <c r="M56" s="109" t="s">
        <v>385</v>
      </c>
      <c r="N56" s="109" t="s">
        <v>385</v>
      </c>
      <c r="O56" s="109" t="s">
        <v>385</v>
      </c>
      <c r="P56" s="109">
        <v>5.28E-3</v>
      </c>
      <c r="Q56" s="109">
        <v>3.0000000000000003E-4</v>
      </c>
      <c r="R56" s="109" t="s">
        <v>385</v>
      </c>
      <c r="S56" s="109" t="s">
        <v>385</v>
      </c>
      <c r="T56" s="109" t="s">
        <v>385</v>
      </c>
      <c r="U56" s="109" t="s">
        <v>385</v>
      </c>
      <c r="V56" s="109" t="s">
        <v>385</v>
      </c>
      <c r="W56" s="109" t="s">
        <v>385</v>
      </c>
      <c r="X56" s="109" t="s">
        <v>385</v>
      </c>
      <c r="Y56" s="109" t="s">
        <v>385</v>
      </c>
      <c r="Z56" s="109" t="s">
        <v>385</v>
      </c>
      <c r="AA56" s="109" t="s">
        <v>385</v>
      </c>
      <c r="AB56" s="109" t="s">
        <v>385</v>
      </c>
      <c r="AC56" s="109" t="s">
        <v>385</v>
      </c>
      <c r="AD56" s="109" t="s">
        <v>385</v>
      </c>
      <c r="AE56" s="110"/>
      <c r="AF56" s="109" t="s">
        <v>385</v>
      </c>
      <c r="AG56" s="109" t="s">
        <v>385</v>
      </c>
      <c r="AH56" s="109" t="s">
        <v>385</v>
      </c>
      <c r="AI56" s="109" t="s">
        <v>385</v>
      </c>
      <c r="AJ56" s="109" t="s">
        <v>385</v>
      </c>
      <c r="AK56" s="109">
        <v>43.2</v>
      </c>
      <c r="AL56" s="111" t="s">
        <v>400</v>
      </c>
    </row>
    <row r="57" spans="1:38" ht="26.25" customHeight="1" thickBot="1" x14ac:dyDescent="0.25">
      <c r="A57" s="52" t="s">
        <v>53</v>
      </c>
      <c r="B57" s="52" t="s">
        <v>137</v>
      </c>
      <c r="C57" s="53" t="s">
        <v>138</v>
      </c>
      <c r="D57" s="54"/>
      <c r="E57" s="109" t="s">
        <v>388</v>
      </c>
      <c r="F57" s="109" t="s">
        <v>388</v>
      </c>
      <c r="G57" s="109" t="s">
        <v>388</v>
      </c>
      <c r="H57" s="109" t="s">
        <v>388</v>
      </c>
      <c r="I57" s="109">
        <v>3.4436873275485662E-2</v>
      </c>
      <c r="J57" s="109">
        <v>6.1986371895874186E-2</v>
      </c>
      <c r="K57" s="109">
        <v>6.8873746550971324E-2</v>
      </c>
      <c r="L57" s="109">
        <v>1.0331061982645697E-3</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09" t="s">
        <v>385</v>
      </c>
      <c r="AG57" s="109" t="s">
        <v>385</v>
      </c>
      <c r="AH57" s="109" t="s">
        <v>385</v>
      </c>
      <c r="AI57" s="109" t="s">
        <v>385</v>
      </c>
      <c r="AJ57" s="109" t="s">
        <v>385</v>
      </c>
      <c r="AK57" s="109" t="s">
        <v>401</v>
      </c>
      <c r="AL57" s="111" t="s">
        <v>402</v>
      </c>
    </row>
    <row r="58" spans="1:38" ht="26.25" customHeight="1" thickBot="1" x14ac:dyDescent="0.25">
      <c r="A58" s="52" t="s">
        <v>53</v>
      </c>
      <c r="B58" s="52" t="s">
        <v>139</v>
      </c>
      <c r="C58" s="53" t="s">
        <v>140</v>
      </c>
      <c r="D58" s="54"/>
      <c r="E58" s="109" t="s">
        <v>388</v>
      </c>
      <c r="F58" s="109" t="s">
        <v>388</v>
      </c>
      <c r="G58" s="109" t="s">
        <v>388</v>
      </c>
      <c r="H58" s="109" t="s">
        <v>388</v>
      </c>
      <c r="I58" s="109">
        <v>8.9677253605275004E-4</v>
      </c>
      <c r="J58" s="109">
        <v>7.6550110520820008E-3</v>
      </c>
      <c r="K58" s="109">
        <v>1.1956967147370001E-2</v>
      </c>
      <c r="L58" s="109">
        <v>4.1251536658426503E-6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09" t="s">
        <v>385</v>
      </c>
      <c r="AG58" s="109" t="s">
        <v>385</v>
      </c>
      <c r="AH58" s="109" t="s">
        <v>385</v>
      </c>
      <c r="AI58" s="109" t="s">
        <v>385</v>
      </c>
      <c r="AJ58" s="109" t="s">
        <v>385</v>
      </c>
      <c r="AK58" s="109">
        <v>146.91388364232662</v>
      </c>
      <c r="AL58" s="111" t="s">
        <v>403</v>
      </c>
    </row>
    <row r="59" spans="1:38" ht="26.25" customHeight="1" thickBot="1" x14ac:dyDescent="0.25">
      <c r="A59" s="52" t="s">
        <v>53</v>
      </c>
      <c r="B59" s="60" t="s">
        <v>141</v>
      </c>
      <c r="C59" s="53" t="s">
        <v>372</v>
      </c>
      <c r="D59" s="54"/>
      <c r="E59" s="109" t="s">
        <v>388</v>
      </c>
      <c r="F59" s="109">
        <v>7.4246638258399994E-3</v>
      </c>
      <c r="G59" s="109" t="s">
        <v>388</v>
      </c>
      <c r="H59" s="109">
        <v>3.6811499858200002E-2</v>
      </c>
      <c r="I59" s="109">
        <v>9.528538279645743E-2</v>
      </c>
      <c r="J59" s="109">
        <v>0.10773094885677149</v>
      </c>
      <c r="K59" s="109">
        <v>0.1202574008152477</v>
      </c>
      <c r="L59" s="109">
        <v>5.2235240134566809E-4</v>
      </c>
      <c r="M59" s="109" t="s">
        <v>388</v>
      </c>
      <c r="N59" s="109">
        <v>0.84943645633546494</v>
      </c>
      <c r="O59" s="109">
        <v>5.9158692983300266E-2</v>
      </c>
      <c r="P59" s="109">
        <v>1.2689177917684677E-3</v>
      </c>
      <c r="Q59" s="109">
        <v>9.6383286178669619E-2</v>
      </c>
      <c r="R59" s="109">
        <v>0.11628237286891585</v>
      </c>
      <c r="S59" s="109">
        <v>2.9608081807930911E-3</v>
      </c>
      <c r="T59" s="109">
        <v>0.27133061015551641</v>
      </c>
      <c r="U59" s="109">
        <v>0.40915744830492468</v>
      </c>
      <c r="V59" s="109">
        <v>0.15649986098477769</v>
      </c>
      <c r="W59" s="109" t="s">
        <v>385</v>
      </c>
      <c r="X59" s="109" t="s">
        <v>385</v>
      </c>
      <c r="Y59" s="109" t="s">
        <v>385</v>
      </c>
      <c r="Z59" s="109" t="s">
        <v>385</v>
      </c>
      <c r="AA59" s="109" t="s">
        <v>385</v>
      </c>
      <c r="AB59" s="109" t="s">
        <v>385</v>
      </c>
      <c r="AC59" s="109" t="s">
        <v>385</v>
      </c>
      <c r="AD59" s="109" t="s">
        <v>385</v>
      </c>
      <c r="AE59" s="110"/>
      <c r="AF59" s="109" t="s">
        <v>385</v>
      </c>
      <c r="AG59" s="109" t="s">
        <v>385</v>
      </c>
      <c r="AH59" s="109" t="s">
        <v>385</v>
      </c>
      <c r="AI59" s="109" t="s">
        <v>385</v>
      </c>
      <c r="AJ59" s="109" t="s">
        <v>385</v>
      </c>
      <c r="AK59" s="109">
        <v>536.35359725615592</v>
      </c>
      <c r="AL59" s="111" t="s">
        <v>404</v>
      </c>
    </row>
    <row r="60" spans="1:38" ht="26.25" customHeight="1" thickBot="1" x14ac:dyDescent="0.25">
      <c r="A60" s="52" t="s">
        <v>53</v>
      </c>
      <c r="B60" s="60" t="s">
        <v>142</v>
      </c>
      <c r="C60" s="53" t="s">
        <v>143</v>
      </c>
      <c r="D60" s="95"/>
      <c r="E60" s="109" t="s">
        <v>385</v>
      </c>
      <c r="F60" s="109" t="s">
        <v>385</v>
      </c>
      <c r="G60" s="109" t="s">
        <v>385</v>
      </c>
      <c r="H60" s="109" t="s">
        <v>385</v>
      </c>
      <c r="I60" s="109">
        <v>0.13388245751815142</v>
      </c>
      <c r="J60" s="109">
        <v>0.71590197258319865</v>
      </c>
      <c r="K60" s="109">
        <v>2.0489246499423839</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09" t="s">
        <v>385</v>
      </c>
      <c r="AG60" s="109" t="s">
        <v>385</v>
      </c>
      <c r="AH60" s="109" t="s">
        <v>385</v>
      </c>
      <c r="AI60" s="109" t="s">
        <v>385</v>
      </c>
      <c r="AJ60" s="109" t="s">
        <v>385</v>
      </c>
      <c r="AK60" s="109">
        <v>54.632325770000001</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0.4095470377616206</v>
      </c>
      <c r="J61" s="109">
        <v>4.0954703776162056</v>
      </c>
      <c r="K61" s="109">
        <v>13.633133116680755</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09" t="s">
        <v>385</v>
      </c>
      <c r="AG61" s="109" t="s">
        <v>385</v>
      </c>
      <c r="AH61" s="109" t="s">
        <v>385</v>
      </c>
      <c r="AI61" s="109" t="s">
        <v>385</v>
      </c>
      <c r="AJ61" s="109" t="s">
        <v>385</v>
      </c>
      <c r="AK61" s="109">
        <v>11.313661519414648</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09" t="s">
        <v>385</v>
      </c>
      <c r="AG62" s="109" t="s">
        <v>385</v>
      </c>
      <c r="AH62" s="109" t="s">
        <v>385</v>
      </c>
      <c r="AI62" s="109" t="s">
        <v>385</v>
      </c>
      <c r="AJ62" s="109" t="s">
        <v>385</v>
      </c>
      <c r="AK62" s="109"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09" t="s">
        <v>385</v>
      </c>
      <c r="AG63" s="109" t="s">
        <v>385</v>
      </c>
      <c r="AH63" s="109" t="s">
        <v>385</v>
      </c>
      <c r="AI63" s="109" t="s">
        <v>385</v>
      </c>
      <c r="AJ63" s="109" t="s">
        <v>385</v>
      </c>
      <c r="AK63" s="109" t="s">
        <v>385</v>
      </c>
      <c r="AL63" s="111" t="s">
        <v>408</v>
      </c>
    </row>
    <row r="64" spans="1:38" ht="26.25" customHeight="1" thickBot="1" x14ac:dyDescent="0.25">
      <c r="A64" s="52" t="s">
        <v>53</v>
      </c>
      <c r="B64" s="60" t="s">
        <v>150</v>
      </c>
      <c r="C64" s="53" t="s">
        <v>151</v>
      </c>
      <c r="D64" s="54"/>
      <c r="E64" s="109">
        <v>0.39462069566257185</v>
      </c>
      <c r="F64" s="109">
        <v>4.3404029999999996E-2</v>
      </c>
      <c r="G64" s="109">
        <v>2.7843323046026335E-3</v>
      </c>
      <c r="H64" s="109">
        <v>3.9635500000000006E-3</v>
      </c>
      <c r="I64" s="109" t="s">
        <v>388</v>
      </c>
      <c r="J64" s="109" t="s">
        <v>388</v>
      </c>
      <c r="K64" s="109" t="s">
        <v>388</v>
      </c>
      <c r="L64" s="109" t="s">
        <v>385</v>
      </c>
      <c r="M64" s="109">
        <v>0.20789017347413669</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09" t="s">
        <v>385</v>
      </c>
      <c r="AG64" s="109" t="s">
        <v>385</v>
      </c>
      <c r="AH64" s="109" t="s">
        <v>385</v>
      </c>
      <c r="AI64" s="109" t="s">
        <v>385</v>
      </c>
      <c r="AJ64" s="109" t="s">
        <v>385</v>
      </c>
      <c r="AK64" s="109" t="s">
        <v>401</v>
      </c>
      <c r="AL64" s="111" t="s">
        <v>409</v>
      </c>
    </row>
    <row r="65" spans="1:38" ht="26.25" customHeight="1" thickBot="1" x14ac:dyDescent="0.25">
      <c r="A65" s="52" t="s">
        <v>53</v>
      </c>
      <c r="B65" s="56" t="s">
        <v>152</v>
      </c>
      <c r="C65" s="53" t="s">
        <v>153</v>
      </c>
      <c r="D65" s="54"/>
      <c r="E65" s="109">
        <v>1.6046779637239997E-2</v>
      </c>
      <c r="F65" s="109" t="s">
        <v>385</v>
      </c>
      <c r="G65" s="109" t="s">
        <v>385</v>
      </c>
      <c r="H65" s="109">
        <v>1.6032847143293604E-3</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09" t="s">
        <v>385</v>
      </c>
      <c r="AG65" s="109" t="s">
        <v>385</v>
      </c>
      <c r="AH65" s="109" t="s">
        <v>385</v>
      </c>
      <c r="AI65" s="109" t="s">
        <v>385</v>
      </c>
      <c r="AJ65" s="109" t="s">
        <v>385</v>
      </c>
      <c r="AK65" s="109">
        <v>846.81483300000002</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09" t="s">
        <v>385</v>
      </c>
      <c r="AG66" s="109" t="s">
        <v>385</v>
      </c>
      <c r="AH66" s="109" t="s">
        <v>385</v>
      </c>
      <c r="AI66" s="109" t="s">
        <v>385</v>
      </c>
      <c r="AJ66" s="109" t="s">
        <v>385</v>
      </c>
      <c r="AK66" s="109"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09" t="s">
        <v>385</v>
      </c>
      <c r="AG67" s="109" t="s">
        <v>385</v>
      </c>
      <c r="AH67" s="109" t="s">
        <v>385</v>
      </c>
      <c r="AI67" s="109" t="s">
        <v>385</v>
      </c>
      <c r="AJ67" s="109" t="s">
        <v>385</v>
      </c>
      <c r="AK67" s="109"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09" t="s">
        <v>385</v>
      </c>
      <c r="AG68" s="109" t="s">
        <v>385</v>
      </c>
      <c r="AH68" s="109" t="s">
        <v>385</v>
      </c>
      <c r="AI68" s="109" t="s">
        <v>385</v>
      </c>
      <c r="AJ68" s="109" t="s">
        <v>385</v>
      </c>
      <c r="AK68" s="109"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09" t="s">
        <v>385</v>
      </c>
      <c r="AG69" s="109" t="s">
        <v>385</v>
      </c>
      <c r="AH69" s="109" t="s">
        <v>385</v>
      </c>
      <c r="AI69" s="109" t="s">
        <v>385</v>
      </c>
      <c r="AJ69" s="109" t="s">
        <v>385</v>
      </c>
      <c r="AK69" s="109" t="s">
        <v>389</v>
      </c>
      <c r="AL69" s="111" t="s">
        <v>414</v>
      </c>
    </row>
    <row r="70" spans="1:38" ht="26.25" customHeight="1" thickBot="1" x14ac:dyDescent="0.25">
      <c r="A70" s="52" t="s">
        <v>53</v>
      </c>
      <c r="B70" s="52" t="s">
        <v>162</v>
      </c>
      <c r="C70" s="53" t="s">
        <v>355</v>
      </c>
      <c r="D70" s="59"/>
      <c r="E70" s="109">
        <v>1.0399220788453398</v>
      </c>
      <c r="F70" s="109">
        <v>4.5512905595216138</v>
      </c>
      <c r="G70" s="109">
        <v>0.4395253430524696</v>
      </c>
      <c r="H70" s="109">
        <v>0.14614131128793076</v>
      </c>
      <c r="I70" s="109">
        <v>0.16601733121131507</v>
      </c>
      <c r="J70" s="109">
        <v>0.2106409721016671</v>
      </c>
      <c r="K70" s="109">
        <v>0.28276799780184309</v>
      </c>
      <c r="L70" s="109">
        <v>4.8557476128385235E-3</v>
      </c>
      <c r="M70" s="109">
        <v>0.31830156810505994</v>
      </c>
      <c r="N70" s="109" t="s">
        <v>389</v>
      </c>
      <c r="O70" s="109" t="s">
        <v>389</v>
      </c>
      <c r="P70" s="109">
        <v>3.4623446056790713E-2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09" t="s">
        <v>385</v>
      </c>
      <c r="AG70" s="109" t="s">
        <v>385</v>
      </c>
      <c r="AH70" s="109" t="s">
        <v>385</v>
      </c>
      <c r="AI70" s="109" t="s">
        <v>385</v>
      </c>
      <c r="AJ70" s="109" t="s">
        <v>385</v>
      </c>
      <c r="AK70" s="109">
        <v>4188.0730222000002</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09" t="s">
        <v>385</v>
      </c>
      <c r="AG71" s="109" t="s">
        <v>385</v>
      </c>
      <c r="AH71" s="109" t="s">
        <v>385</v>
      </c>
      <c r="AI71" s="109" t="s">
        <v>385</v>
      </c>
      <c r="AJ71" s="109" t="s">
        <v>385</v>
      </c>
      <c r="AK71" s="109" t="s">
        <v>385</v>
      </c>
      <c r="AL71" s="111" t="s">
        <v>408</v>
      </c>
    </row>
    <row r="72" spans="1:38" ht="26.25" customHeight="1" thickBot="1" x14ac:dyDescent="0.25">
      <c r="A72" s="52" t="s">
        <v>53</v>
      </c>
      <c r="B72" s="52" t="s">
        <v>165</v>
      </c>
      <c r="C72" s="53" t="s">
        <v>166</v>
      </c>
      <c r="D72" s="54"/>
      <c r="E72" s="109" t="s">
        <v>388</v>
      </c>
      <c r="F72" s="109">
        <v>0.1664553315</v>
      </c>
      <c r="G72" s="109" t="s">
        <v>388</v>
      </c>
      <c r="H72" s="109" t="s">
        <v>388</v>
      </c>
      <c r="I72" s="109">
        <v>0.6119125749333334</v>
      </c>
      <c r="J72" s="109">
        <v>0.78674473919999999</v>
      </c>
      <c r="K72" s="109">
        <v>1.311241232</v>
      </c>
      <c r="L72" s="109">
        <v>5.5928991384000001E-4</v>
      </c>
      <c r="M72" s="109" t="s">
        <v>388</v>
      </c>
      <c r="N72" s="109">
        <v>3.2463433006659996</v>
      </c>
      <c r="O72" s="109">
        <v>0.12494837478400002</v>
      </c>
      <c r="P72" s="109">
        <v>5.9197455664000004E-2</v>
      </c>
      <c r="Q72" s="109">
        <v>0.44388088399999998</v>
      </c>
      <c r="R72" s="109">
        <v>4.9936599449999992</v>
      </c>
      <c r="S72" s="109">
        <v>0.450392766886</v>
      </c>
      <c r="T72" s="109">
        <v>0.15535830940000001</v>
      </c>
      <c r="U72" s="109">
        <v>2.2194044199999999E-2</v>
      </c>
      <c r="V72" s="109">
        <v>0.74506563596200004</v>
      </c>
      <c r="W72" s="109">
        <v>5.0643083903999999</v>
      </c>
      <c r="X72" s="109" t="s">
        <v>388</v>
      </c>
      <c r="Y72" s="109" t="s">
        <v>388</v>
      </c>
      <c r="Z72" s="109" t="s">
        <v>388</v>
      </c>
      <c r="AA72" s="109" t="s">
        <v>388</v>
      </c>
      <c r="AB72" s="109">
        <v>0.11341940666000001</v>
      </c>
      <c r="AC72" s="109">
        <v>3.3291066299999998E-2</v>
      </c>
      <c r="AD72" s="109">
        <v>2.7742555249999996</v>
      </c>
      <c r="AE72" s="110"/>
      <c r="AF72" s="109" t="s">
        <v>385</v>
      </c>
      <c r="AG72" s="109" t="s">
        <v>385</v>
      </c>
      <c r="AH72" s="109" t="s">
        <v>385</v>
      </c>
      <c r="AI72" s="109" t="s">
        <v>385</v>
      </c>
      <c r="AJ72" s="109" t="s">
        <v>385</v>
      </c>
      <c r="AK72" s="109">
        <v>1109.7022099999999</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09" t="s">
        <v>385</v>
      </c>
      <c r="AG73" s="109" t="s">
        <v>385</v>
      </c>
      <c r="AH73" s="109" t="s">
        <v>385</v>
      </c>
      <c r="AI73" s="109" t="s">
        <v>385</v>
      </c>
      <c r="AJ73" s="109" t="s">
        <v>385</v>
      </c>
      <c r="AK73" s="109"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0.15149860000000001</v>
      </c>
      <c r="J74" s="109">
        <v>0.3856328</v>
      </c>
      <c r="K74" s="109">
        <v>0.55090399999999995</v>
      </c>
      <c r="L74" s="109">
        <v>3.4844678000000005E-3</v>
      </c>
      <c r="M74" s="109" t="s">
        <v>388</v>
      </c>
      <c r="N74" s="109" t="s">
        <v>385</v>
      </c>
      <c r="O74" s="109" t="s">
        <v>385</v>
      </c>
      <c r="P74" s="109" t="s">
        <v>385</v>
      </c>
      <c r="Q74" s="109" t="s">
        <v>385</v>
      </c>
      <c r="R74" s="109" t="s">
        <v>385</v>
      </c>
      <c r="S74" s="109" t="s">
        <v>385</v>
      </c>
      <c r="T74" s="109" t="s">
        <v>385</v>
      </c>
      <c r="U74" s="109" t="s">
        <v>385</v>
      </c>
      <c r="V74" s="109" t="s">
        <v>385</v>
      </c>
      <c r="W74" s="109">
        <v>0.31487451045108938</v>
      </c>
      <c r="X74" s="109" t="s">
        <v>389</v>
      </c>
      <c r="Y74" s="109" t="s">
        <v>389</v>
      </c>
      <c r="Z74" s="109" t="s">
        <v>389</v>
      </c>
      <c r="AA74" s="109" t="s">
        <v>389</v>
      </c>
      <c r="AB74" s="109" t="s">
        <v>389</v>
      </c>
      <c r="AC74" s="109">
        <v>0.55090400000000006</v>
      </c>
      <c r="AD74" s="109" t="s">
        <v>385</v>
      </c>
      <c r="AE74" s="110"/>
      <c r="AF74" s="109" t="s">
        <v>385</v>
      </c>
      <c r="AG74" s="109" t="s">
        <v>385</v>
      </c>
      <c r="AH74" s="109" t="s">
        <v>385</v>
      </c>
      <c r="AI74" s="109" t="s">
        <v>385</v>
      </c>
      <c r="AJ74" s="109" t="s">
        <v>385</v>
      </c>
      <c r="AK74" s="109">
        <v>275.452</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09" t="s">
        <v>385</v>
      </c>
      <c r="AG75" s="109" t="s">
        <v>385</v>
      </c>
      <c r="AH75" s="109" t="s">
        <v>385</v>
      </c>
      <c r="AI75" s="109" t="s">
        <v>385</v>
      </c>
      <c r="AJ75" s="109" t="s">
        <v>385</v>
      </c>
      <c r="AK75" s="109" t="s">
        <v>389</v>
      </c>
      <c r="AL75" s="111" t="s">
        <v>419</v>
      </c>
    </row>
    <row r="76" spans="1:38" ht="26.25" customHeight="1" thickBot="1" x14ac:dyDescent="0.25">
      <c r="A76" s="52" t="s">
        <v>53</v>
      </c>
      <c r="B76" s="52" t="s">
        <v>173</v>
      </c>
      <c r="C76" s="53" t="s">
        <v>174</v>
      </c>
      <c r="D76" s="54"/>
      <c r="E76" s="109" t="s">
        <v>390</v>
      </c>
      <c r="F76" s="109" t="s">
        <v>390</v>
      </c>
      <c r="G76" s="109">
        <v>5.3095000000000003E-2</v>
      </c>
      <c r="H76" s="109" t="s">
        <v>390</v>
      </c>
      <c r="I76" s="109">
        <v>1.4866599999999999E-4</v>
      </c>
      <c r="J76" s="109">
        <v>3.0795100000000005E-4</v>
      </c>
      <c r="K76" s="109">
        <v>3.7166499999999997E-4</v>
      </c>
      <c r="L76" s="109" t="s">
        <v>390</v>
      </c>
      <c r="M76" s="109" t="s">
        <v>390</v>
      </c>
      <c r="N76" s="109">
        <v>5.5218799999999998E-2</v>
      </c>
      <c r="O76" s="109">
        <v>1.0619000000000002E-3</v>
      </c>
      <c r="P76" s="109" t="s">
        <v>390</v>
      </c>
      <c r="Q76" s="109">
        <v>5.3095E-3</v>
      </c>
      <c r="R76" s="109" t="s">
        <v>390</v>
      </c>
      <c r="S76" s="109" t="s">
        <v>390</v>
      </c>
      <c r="T76" s="109" t="s">
        <v>390</v>
      </c>
      <c r="U76" s="109" t="s">
        <v>390</v>
      </c>
      <c r="V76" s="109">
        <v>1.0619000000000002E-3</v>
      </c>
      <c r="W76" s="109">
        <v>0.10194239999999999</v>
      </c>
      <c r="X76" s="109" t="s">
        <v>390</v>
      </c>
      <c r="Y76" s="109" t="s">
        <v>390</v>
      </c>
      <c r="Z76" s="109" t="s">
        <v>390</v>
      </c>
      <c r="AA76" s="109" t="s">
        <v>390</v>
      </c>
      <c r="AB76" s="109" t="s">
        <v>390</v>
      </c>
      <c r="AC76" s="109" t="s">
        <v>390</v>
      </c>
      <c r="AD76" s="109">
        <v>5.5218800000000001E-5</v>
      </c>
      <c r="AE76" s="110"/>
      <c r="AF76" s="109" t="s">
        <v>385</v>
      </c>
      <c r="AG76" s="109" t="s">
        <v>385</v>
      </c>
      <c r="AH76" s="109" t="s">
        <v>385</v>
      </c>
      <c r="AI76" s="109" t="s">
        <v>385</v>
      </c>
      <c r="AJ76" s="109" t="s">
        <v>385</v>
      </c>
      <c r="AK76" s="109">
        <v>10.619</v>
      </c>
      <c r="AL76" s="111" t="s">
        <v>420</v>
      </c>
    </row>
    <row r="77" spans="1:38" ht="26.25" customHeight="1" thickBot="1" x14ac:dyDescent="0.25">
      <c r="A77" s="52" t="s">
        <v>53</v>
      </c>
      <c r="B77" s="52" t="s">
        <v>175</v>
      </c>
      <c r="C77" s="53" t="s">
        <v>176</v>
      </c>
      <c r="D77" s="54"/>
      <c r="E77" s="109" t="s">
        <v>389</v>
      </c>
      <c r="F77" s="109" t="s">
        <v>389</v>
      </c>
      <c r="G77" s="109">
        <v>3.01E-4</v>
      </c>
      <c r="H77" s="109" t="s">
        <v>389</v>
      </c>
      <c r="I77" s="109">
        <v>7.8259999999999993E-6</v>
      </c>
      <c r="J77" s="109">
        <v>8.7290000000000006E-6</v>
      </c>
      <c r="K77" s="109">
        <v>9.6320000000000003E-6</v>
      </c>
      <c r="L77" s="109" t="s">
        <v>385</v>
      </c>
      <c r="M77" s="109" t="s">
        <v>388</v>
      </c>
      <c r="N77" s="109">
        <v>2.8594999999999998E-4</v>
      </c>
      <c r="O77" s="109">
        <v>6.923E-5</v>
      </c>
      <c r="P77" s="109">
        <v>4.5149999999999999E-7</v>
      </c>
      <c r="Q77" s="109">
        <v>9.0299999999999999E-6</v>
      </c>
      <c r="R77" s="109" t="s">
        <v>385</v>
      </c>
      <c r="S77" s="109" t="s">
        <v>385</v>
      </c>
      <c r="T77" s="109" t="s">
        <v>385</v>
      </c>
      <c r="U77" s="109" t="s">
        <v>385</v>
      </c>
      <c r="V77" s="109">
        <v>2.709E-3</v>
      </c>
      <c r="W77" s="109">
        <v>1.505E-3</v>
      </c>
      <c r="X77" s="109" t="s">
        <v>385</v>
      </c>
      <c r="Y77" s="109" t="s">
        <v>385</v>
      </c>
      <c r="Z77" s="109" t="s">
        <v>385</v>
      </c>
      <c r="AA77" s="109" t="s">
        <v>385</v>
      </c>
      <c r="AB77" s="109" t="s">
        <v>385</v>
      </c>
      <c r="AC77" s="109" t="s">
        <v>385</v>
      </c>
      <c r="AD77" s="109">
        <v>1.0836000000000001</v>
      </c>
      <c r="AE77" s="110"/>
      <c r="AF77" s="109" t="s">
        <v>385</v>
      </c>
      <c r="AG77" s="109" t="s">
        <v>385</v>
      </c>
      <c r="AH77" s="109" t="s">
        <v>385</v>
      </c>
      <c r="AI77" s="109" t="s">
        <v>385</v>
      </c>
      <c r="AJ77" s="109" t="s">
        <v>385</v>
      </c>
      <c r="AK77" s="109">
        <v>4.6680000000000001</v>
      </c>
      <c r="AL77" s="111" t="s">
        <v>421</v>
      </c>
    </row>
    <row r="78" spans="1:38" ht="26.25" customHeight="1" thickBot="1" x14ac:dyDescent="0.25">
      <c r="A78" s="52" t="s">
        <v>53</v>
      </c>
      <c r="B78" s="52" t="s">
        <v>177</v>
      </c>
      <c r="C78" s="53" t="s">
        <v>178</v>
      </c>
      <c r="D78" s="54"/>
      <c r="E78" s="109" t="s">
        <v>388</v>
      </c>
      <c r="F78" s="109" t="s">
        <v>388</v>
      </c>
      <c r="G78" s="109" t="s">
        <v>388</v>
      </c>
      <c r="H78" s="109" t="s">
        <v>388</v>
      </c>
      <c r="I78" s="109">
        <v>8.2972999999999999E-4</v>
      </c>
      <c r="J78" s="109">
        <v>1.0917500000000001E-3</v>
      </c>
      <c r="K78" s="109">
        <v>1.39744E-3</v>
      </c>
      <c r="L78" s="109">
        <v>8.2973000000000006E-7</v>
      </c>
      <c r="M78" s="109" t="s">
        <v>388</v>
      </c>
      <c r="N78" s="109">
        <v>0.104808</v>
      </c>
      <c r="O78" s="109">
        <v>1.0044099999999999E-2</v>
      </c>
      <c r="P78" s="109" t="s">
        <v>385</v>
      </c>
      <c r="Q78" s="109">
        <v>8.7340000000000004E-3</v>
      </c>
      <c r="R78" s="109" t="s">
        <v>385</v>
      </c>
      <c r="S78" s="109">
        <v>0.122276</v>
      </c>
      <c r="T78" s="109">
        <v>5.6771000000000002E-4</v>
      </c>
      <c r="U78" s="109" t="s">
        <v>385</v>
      </c>
      <c r="V78" s="109" t="s">
        <v>385</v>
      </c>
      <c r="W78" s="109">
        <v>0.21834999999999999</v>
      </c>
      <c r="X78" s="109" t="s">
        <v>385</v>
      </c>
      <c r="Y78" s="109" t="s">
        <v>385</v>
      </c>
      <c r="Z78" s="109" t="s">
        <v>385</v>
      </c>
      <c r="AA78" s="109" t="s">
        <v>385</v>
      </c>
      <c r="AB78" s="109" t="s">
        <v>385</v>
      </c>
      <c r="AC78" s="109" t="s">
        <v>385</v>
      </c>
      <c r="AD78" s="109">
        <v>1.61579E-5</v>
      </c>
      <c r="AE78" s="110"/>
      <c r="AF78" s="109" t="s">
        <v>385</v>
      </c>
      <c r="AG78" s="109" t="s">
        <v>385</v>
      </c>
      <c r="AH78" s="109" t="s">
        <v>385</v>
      </c>
      <c r="AI78" s="109" t="s">
        <v>385</v>
      </c>
      <c r="AJ78" s="109" t="s">
        <v>385</v>
      </c>
      <c r="AK78" s="109"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09" t="s">
        <v>385</v>
      </c>
      <c r="AG79" s="109" t="s">
        <v>385</v>
      </c>
      <c r="AH79" s="109" t="s">
        <v>385</v>
      </c>
      <c r="AI79" s="109" t="s">
        <v>385</v>
      </c>
      <c r="AJ79" s="109" t="s">
        <v>385</v>
      </c>
      <c r="AK79" s="109"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1.4574907445471252</v>
      </c>
      <c r="W80" s="109" t="s">
        <v>389</v>
      </c>
      <c r="X80" s="109" t="s">
        <v>389</v>
      </c>
      <c r="Y80" s="109" t="s">
        <v>389</v>
      </c>
      <c r="Z80" s="109" t="s">
        <v>389</v>
      </c>
      <c r="AA80" s="109" t="s">
        <v>389</v>
      </c>
      <c r="AB80" s="109" t="s">
        <v>389</v>
      </c>
      <c r="AC80" s="109" t="s">
        <v>389</v>
      </c>
      <c r="AD80" s="109" t="s">
        <v>389</v>
      </c>
      <c r="AE80" s="110"/>
      <c r="AF80" s="109" t="s">
        <v>385</v>
      </c>
      <c r="AG80" s="109" t="s">
        <v>385</v>
      </c>
      <c r="AH80" s="109" t="s">
        <v>385</v>
      </c>
      <c r="AI80" s="109" t="s">
        <v>385</v>
      </c>
      <c r="AJ80" s="109" t="s">
        <v>385</v>
      </c>
      <c r="AK80" s="109">
        <v>129.4</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09" t="s">
        <v>385</v>
      </c>
      <c r="AG81" s="109" t="s">
        <v>385</v>
      </c>
      <c r="AH81" s="109" t="s">
        <v>385</v>
      </c>
      <c r="AI81" s="109" t="s">
        <v>385</v>
      </c>
      <c r="AJ81" s="109" t="s">
        <v>385</v>
      </c>
      <c r="AK81" s="109" t="s">
        <v>385</v>
      </c>
      <c r="AL81" s="111" t="s">
        <v>425</v>
      </c>
    </row>
    <row r="82" spans="1:38" ht="26.25" customHeight="1" thickBot="1" x14ac:dyDescent="0.25">
      <c r="A82" s="52" t="s">
        <v>185</v>
      </c>
      <c r="B82" s="56" t="s">
        <v>186</v>
      </c>
      <c r="C82" s="62" t="s">
        <v>187</v>
      </c>
      <c r="D82" s="54"/>
      <c r="E82" s="109" t="s">
        <v>385</v>
      </c>
      <c r="F82" s="109">
        <v>14.933230343000002</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09" t="s">
        <v>385</v>
      </c>
      <c r="AG82" s="109" t="s">
        <v>385</v>
      </c>
      <c r="AH82" s="109" t="s">
        <v>385</v>
      </c>
      <c r="AI82" s="109" t="s">
        <v>385</v>
      </c>
      <c r="AJ82" s="109" t="s">
        <v>385</v>
      </c>
      <c r="AK82" s="109">
        <v>9689.01</v>
      </c>
      <c r="AL82" s="111" t="s">
        <v>426</v>
      </c>
    </row>
    <row r="83" spans="1:38" ht="26.25" customHeight="1" thickBot="1" x14ac:dyDescent="0.25">
      <c r="A83" s="52" t="s">
        <v>53</v>
      </c>
      <c r="B83" s="63" t="s">
        <v>188</v>
      </c>
      <c r="C83" s="64" t="s">
        <v>189</v>
      </c>
      <c r="D83" s="54"/>
      <c r="E83" s="109" t="s">
        <v>385</v>
      </c>
      <c r="F83" s="109">
        <v>7.8399999999999997E-2</v>
      </c>
      <c r="G83" s="109" t="s">
        <v>385</v>
      </c>
      <c r="H83" s="109" t="s">
        <v>385</v>
      </c>
      <c r="I83" s="109">
        <v>3.9626279524885704E-4</v>
      </c>
      <c r="J83" s="109">
        <v>2.9719709643664279E-3</v>
      </c>
      <c r="K83" s="109">
        <v>1.3869197833709997E-2</v>
      </c>
      <c r="L83" s="109">
        <v>2.2586979329184852E-5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09" t="s">
        <v>385</v>
      </c>
      <c r="AG83" s="109" t="s">
        <v>385</v>
      </c>
      <c r="AH83" s="109" t="s">
        <v>385</v>
      </c>
      <c r="AI83" s="109" t="s">
        <v>385</v>
      </c>
      <c r="AJ83" s="109" t="s">
        <v>385</v>
      </c>
      <c r="AK83" s="109">
        <v>4900</v>
      </c>
      <c r="AL83" s="111" t="s">
        <v>427</v>
      </c>
    </row>
    <row r="84" spans="1:38" ht="26.25" customHeight="1" thickBot="1" x14ac:dyDescent="0.25">
      <c r="A84" s="52" t="s">
        <v>53</v>
      </c>
      <c r="B84" s="63" t="s">
        <v>190</v>
      </c>
      <c r="C84" s="64" t="s">
        <v>191</v>
      </c>
      <c r="D84" s="54"/>
      <c r="E84" s="109" t="s">
        <v>385</v>
      </c>
      <c r="F84" s="109">
        <v>6.2666008877685217E-3</v>
      </c>
      <c r="G84" s="109" t="s">
        <v>385</v>
      </c>
      <c r="H84" s="109" t="s">
        <v>385</v>
      </c>
      <c r="I84" s="109">
        <v>3.8563697770883213E-3</v>
      </c>
      <c r="J84" s="109">
        <v>1.9281848885441606E-2</v>
      </c>
      <c r="K84" s="109">
        <v>7.7127395541766425E-2</v>
      </c>
      <c r="L84" s="109">
        <v>5.0132807102148176E-7</v>
      </c>
      <c r="M84" s="109">
        <v>4.5794391102923815E-4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09" t="s">
        <v>385</v>
      </c>
      <c r="AG84" s="109" t="s">
        <v>385</v>
      </c>
      <c r="AH84" s="109" t="s">
        <v>385</v>
      </c>
      <c r="AI84" s="109" t="s">
        <v>385</v>
      </c>
      <c r="AJ84" s="109" t="s">
        <v>385</v>
      </c>
      <c r="AK84" s="109" t="s">
        <v>401</v>
      </c>
      <c r="AL84" s="111" t="s">
        <v>428</v>
      </c>
    </row>
    <row r="85" spans="1:38" ht="26.25" customHeight="1" thickBot="1" x14ac:dyDescent="0.25">
      <c r="A85" s="52" t="s">
        <v>185</v>
      </c>
      <c r="B85" s="58" t="s">
        <v>192</v>
      </c>
      <c r="C85" s="64" t="s">
        <v>373</v>
      </c>
      <c r="D85" s="54"/>
      <c r="E85" s="109" t="s">
        <v>385</v>
      </c>
      <c r="F85" s="109">
        <v>5.3843120000000004</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09" t="s">
        <v>385</v>
      </c>
      <c r="AG85" s="109" t="s">
        <v>385</v>
      </c>
      <c r="AH85" s="109" t="s">
        <v>385</v>
      </c>
      <c r="AI85" s="109" t="s">
        <v>385</v>
      </c>
      <c r="AJ85" s="109" t="s">
        <v>385</v>
      </c>
      <c r="AK85" s="109">
        <v>5.3843120000000004</v>
      </c>
      <c r="AL85" s="111" t="s">
        <v>429</v>
      </c>
    </row>
    <row r="86" spans="1:38" ht="26.25" customHeight="1" thickBot="1" x14ac:dyDescent="0.25">
      <c r="A86" s="52" t="s">
        <v>185</v>
      </c>
      <c r="B86" s="58" t="s">
        <v>193</v>
      </c>
      <c r="C86" s="62" t="s">
        <v>194</v>
      </c>
      <c r="D86" s="54"/>
      <c r="E86" s="109" t="s">
        <v>389</v>
      </c>
      <c r="F86" s="109">
        <v>0.51451094900000005</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09" t="s">
        <v>385</v>
      </c>
      <c r="AG86" s="109" t="s">
        <v>385</v>
      </c>
      <c r="AH86" s="109" t="s">
        <v>385</v>
      </c>
      <c r="AI86" s="109" t="s">
        <v>385</v>
      </c>
      <c r="AJ86" s="109" t="s">
        <v>385</v>
      </c>
      <c r="AK86" s="109">
        <v>9689.01</v>
      </c>
      <c r="AL86" s="111" t="s">
        <v>426</v>
      </c>
    </row>
    <row r="87" spans="1:38" ht="26.25" customHeight="1" thickBot="1" x14ac:dyDescent="0.25">
      <c r="A87" s="52" t="s">
        <v>185</v>
      </c>
      <c r="B87" s="58" t="s">
        <v>195</v>
      </c>
      <c r="C87" s="62" t="s">
        <v>196</v>
      </c>
      <c r="D87" s="54"/>
      <c r="E87" s="109" t="s">
        <v>385</v>
      </c>
      <c r="F87" s="109">
        <v>1.9952752734420591E-2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09" t="s">
        <v>385</v>
      </c>
      <c r="AG87" s="109" t="s">
        <v>385</v>
      </c>
      <c r="AH87" s="109" t="s">
        <v>385</v>
      </c>
      <c r="AI87" s="109" t="s">
        <v>385</v>
      </c>
      <c r="AJ87" s="109" t="s">
        <v>385</v>
      </c>
      <c r="AK87" s="109">
        <v>0.89787387304892663</v>
      </c>
      <c r="AL87" s="111" t="s">
        <v>430</v>
      </c>
    </row>
    <row r="88" spans="1:38" ht="26.25" customHeight="1" thickBot="1" x14ac:dyDescent="0.25">
      <c r="A88" s="52" t="s">
        <v>185</v>
      </c>
      <c r="B88" s="58" t="s">
        <v>197</v>
      </c>
      <c r="C88" s="62" t="s">
        <v>198</v>
      </c>
      <c r="D88" s="54"/>
      <c r="E88" s="109" t="s">
        <v>385</v>
      </c>
      <c r="F88" s="109">
        <v>8.4550082130043496</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09" t="s">
        <v>385</v>
      </c>
      <c r="AG88" s="109" t="s">
        <v>385</v>
      </c>
      <c r="AH88" s="109" t="s">
        <v>385</v>
      </c>
      <c r="AI88" s="109" t="s">
        <v>385</v>
      </c>
      <c r="AJ88" s="109" t="s">
        <v>385</v>
      </c>
      <c r="AK88" s="109" t="s">
        <v>385</v>
      </c>
      <c r="AL88" s="111" t="s">
        <v>385</v>
      </c>
    </row>
    <row r="89" spans="1:38" ht="26.25" customHeight="1" thickBot="1" x14ac:dyDescent="0.25">
      <c r="A89" s="52" t="s">
        <v>185</v>
      </c>
      <c r="B89" s="58" t="s">
        <v>199</v>
      </c>
      <c r="C89" s="62" t="s">
        <v>200</v>
      </c>
      <c r="D89" s="54"/>
      <c r="E89" s="109" t="s">
        <v>385</v>
      </c>
      <c r="F89" s="109">
        <v>2.6067300293050035</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09" t="s">
        <v>385</v>
      </c>
      <c r="AG89" s="109" t="s">
        <v>385</v>
      </c>
      <c r="AH89" s="109" t="s">
        <v>385</v>
      </c>
      <c r="AI89" s="109" t="s">
        <v>385</v>
      </c>
      <c r="AJ89" s="109" t="s">
        <v>385</v>
      </c>
      <c r="AK89" s="109">
        <v>8.1017670000000006</v>
      </c>
      <c r="AL89" s="111" t="s">
        <v>431</v>
      </c>
    </row>
    <row r="90" spans="1:38" s="4" customFormat="1" ht="26.25" customHeight="1" thickBot="1" x14ac:dyDescent="0.25">
      <c r="A90" s="52" t="s">
        <v>185</v>
      </c>
      <c r="B90" s="58" t="s">
        <v>201</v>
      </c>
      <c r="C90" s="62" t="s">
        <v>202</v>
      </c>
      <c r="D90" s="54"/>
      <c r="E90" s="109" t="s">
        <v>389</v>
      </c>
      <c r="F90" s="109">
        <v>0.62283069705999994</v>
      </c>
      <c r="G90" s="109" t="s">
        <v>385</v>
      </c>
      <c r="H90" s="109" t="s">
        <v>385</v>
      </c>
      <c r="I90" s="109">
        <v>2.2746936975818179E-2</v>
      </c>
      <c r="J90" s="109">
        <v>3.4120405463727271E-2</v>
      </c>
      <c r="K90" s="109">
        <v>4.1702717788999998E-2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09" t="s">
        <v>385</v>
      </c>
      <c r="AG90" s="109" t="s">
        <v>385</v>
      </c>
      <c r="AH90" s="109" t="s">
        <v>385</v>
      </c>
      <c r="AI90" s="109" t="s">
        <v>385</v>
      </c>
      <c r="AJ90" s="109" t="s">
        <v>385</v>
      </c>
      <c r="AK90" s="109">
        <v>2048</v>
      </c>
      <c r="AL90" s="111" t="s">
        <v>432</v>
      </c>
    </row>
    <row r="91" spans="1:38" ht="26.25" customHeight="1" thickBot="1" x14ac:dyDescent="0.25">
      <c r="A91" s="52" t="s">
        <v>185</v>
      </c>
      <c r="B91" s="56" t="s">
        <v>374</v>
      </c>
      <c r="C91" s="58" t="s">
        <v>203</v>
      </c>
      <c r="D91" s="54"/>
      <c r="E91" s="109">
        <v>1.2489366159999999E-2</v>
      </c>
      <c r="F91" s="109">
        <v>3.3456596799999995E-2</v>
      </c>
      <c r="G91" s="109">
        <v>6.187423287644726E-4</v>
      </c>
      <c r="H91" s="109">
        <v>2.8686957999999995E-2</v>
      </c>
      <c r="I91" s="109">
        <v>0.19599326503999998</v>
      </c>
      <c r="J91" s="109">
        <v>0.20463523071999998</v>
      </c>
      <c r="K91" s="109">
        <v>0.20642018027999998</v>
      </c>
      <c r="L91" s="109">
        <v>8.3987117999999986E-2</v>
      </c>
      <c r="M91" s="109">
        <v>0.38216768139999996</v>
      </c>
      <c r="N91" s="109">
        <v>0.14152133083637256</v>
      </c>
      <c r="O91" s="109">
        <v>8.0225624675749257E-2</v>
      </c>
      <c r="P91" s="109">
        <v>1.0266612E-5</v>
      </c>
      <c r="Q91" s="109">
        <v>2.3955428000000002E-4</v>
      </c>
      <c r="R91" s="109">
        <v>0.18231063063473391</v>
      </c>
      <c r="S91" s="109">
        <v>7.3908219643449415</v>
      </c>
      <c r="T91" s="109">
        <v>0.32220692893737835</v>
      </c>
      <c r="U91" s="109">
        <v>4.2444464973838129E-2</v>
      </c>
      <c r="V91" s="109">
        <v>4.2744142572206885</v>
      </c>
      <c r="W91" s="109">
        <v>6.9125199999999995E-4</v>
      </c>
      <c r="X91" s="109">
        <v>7.6728971999999983E-4</v>
      </c>
      <c r="Y91" s="109">
        <v>3.1106339999999996E-4</v>
      </c>
      <c r="Z91" s="109">
        <v>3.1106339999999996E-4</v>
      </c>
      <c r="AA91" s="109">
        <v>3.1106339999999996E-4</v>
      </c>
      <c r="AB91" s="109">
        <v>1.7004799199999998E-3</v>
      </c>
      <c r="AC91" s="109" t="s">
        <v>385</v>
      </c>
      <c r="AD91" s="109" t="s">
        <v>385</v>
      </c>
      <c r="AE91" s="110"/>
      <c r="AF91" s="109" t="s">
        <v>385</v>
      </c>
      <c r="AG91" s="109" t="s">
        <v>385</v>
      </c>
      <c r="AH91" s="109" t="s">
        <v>385</v>
      </c>
      <c r="AI91" s="109" t="s">
        <v>385</v>
      </c>
      <c r="AJ91" s="109" t="s">
        <v>385</v>
      </c>
      <c r="AK91" s="109" t="s">
        <v>385</v>
      </c>
      <c r="AL91" s="111" t="s">
        <v>385</v>
      </c>
    </row>
    <row r="92" spans="1:38" ht="26.25" customHeight="1" thickBot="1" x14ac:dyDescent="0.25">
      <c r="A92" s="52" t="s">
        <v>53</v>
      </c>
      <c r="B92" s="52" t="s">
        <v>204</v>
      </c>
      <c r="C92" s="53" t="s">
        <v>205</v>
      </c>
      <c r="D92" s="59"/>
      <c r="E92" s="109">
        <v>8.700521700000001E-2</v>
      </c>
      <c r="F92" s="109">
        <v>0.108524</v>
      </c>
      <c r="G92" s="109" t="s">
        <v>385</v>
      </c>
      <c r="H92" s="109" t="s">
        <v>390</v>
      </c>
      <c r="I92" s="109">
        <v>3.4127400000000002E-2</v>
      </c>
      <c r="J92" s="109">
        <v>4.5503200000000008E-2</v>
      </c>
      <c r="K92" s="109">
        <v>5.6878999999999999E-2</v>
      </c>
      <c r="L92" s="109">
        <v>8.8731240000000015E-4</v>
      </c>
      <c r="M92" s="109">
        <v>7.2985418999999996E-2</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09" t="s">
        <v>385</v>
      </c>
      <c r="AG92" s="109" t="s">
        <v>385</v>
      </c>
      <c r="AH92" s="109" t="s">
        <v>385</v>
      </c>
      <c r="AI92" s="109" t="s">
        <v>385</v>
      </c>
      <c r="AJ92" s="109" t="s">
        <v>385</v>
      </c>
      <c r="AK92" s="109" t="s">
        <v>401</v>
      </c>
      <c r="AL92" s="111" t="s">
        <v>433</v>
      </c>
    </row>
    <row r="93" spans="1:38" ht="26.25" customHeight="1" thickBot="1" x14ac:dyDescent="0.25">
      <c r="A93" s="52" t="s">
        <v>53</v>
      </c>
      <c r="B93" s="56" t="s">
        <v>206</v>
      </c>
      <c r="C93" s="53" t="s">
        <v>375</v>
      </c>
      <c r="D93" s="59"/>
      <c r="E93" s="109" t="s">
        <v>385</v>
      </c>
      <c r="F93" s="109">
        <v>5.0453621399999999</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09" t="s">
        <v>385</v>
      </c>
      <c r="AG93" s="109" t="s">
        <v>385</v>
      </c>
      <c r="AH93" s="109" t="s">
        <v>385</v>
      </c>
      <c r="AI93" s="109" t="s">
        <v>385</v>
      </c>
      <c r="AJ93" s="109" t="s">
        <v>385</v>
      </c>
      <c r="AK93" s="109">
        <v>1213.3082262180001</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09" t="s">
        <v>385</v>
      </c>
      <c r="AG94" s="109" t="s">
        <v>385</v>
      </c>
      <c r="AH94" s="109" t="s">
        <v>385</v>
      </c>
      <c r="AI94" s="109" t="s">
        <v>385</v>
      </c>
      <c r="AJ94" s="109" t="s">
        <v>385</v>
      </c>
      <c r="AK94" s="109"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0.52847498896489919</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09" t="s">
        <v>385</v>
      </c>
      <c r="AG95" s="109" t="s">
        <v>385</v>
      </c>
      <c r="AH95" s="109" t="s">
        <v>385</v>
      </c>
      <c r="AI95" s="109" t="s">
        <v>385</v>
      </c>
      <c r="AJ95" s="109" t="s">
        <v>385</v>
      </c>
      <c r="AK95" s="109">
        <v>528.47498896489924</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09" t="s">
        <v>385</v>
      </c>
      <c r="AG96" s="109" t="s">
        <v>385</v>
      </c>
      <c r="AH96" s="109" t="s">
        <v>385</v>
      </c>
      <c r="AI96" s="109" t="s">
        <v>385</v>
      </c>
      <c r="AJ96" s="109" t="s">
        <v>385</v>
      </c>
      <c r="AK96" s="109"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9.6890100000000007E-2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09" t="s">
        <v>385</v>
      </c>
      <c r="AG97" s="109" t="s">
        <v>385</v>
      </c>
      <c r="AH97" s="109" t="s">
        <v>385</v>
      </c>
      <c r="AI97" s="109" t="s">
        <v>385</v>
      </c>
      <c r="AJ97" s="109" t="s">
        <v>385</v>
      </c>
      <c r="AK97" s="109">
        <v>9689.01</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09" t="s">
        <v>389</v>
      </c>
      <c r="AG98" s="109" t="s">
        <v>389</v>
      </c>
      <c r="AH98" s="109" t="s">
        <v>389</v>
      </c>
      <c r="AI98" s="109" t="s">
        <v>389</v>
      </c>
      <c r="AJ98" s="109" t="s">
        <v>389</v>
      </c>
      <c r="AK98" s="109" t="s">
        <v>389</v>
      </c>
      <c r="AL98" s="111" t="s">
        <v>385</v>
      </c>
    </row>
    <row r="99" spans="1:38" ht="26.25" customHeight="1" thickBot="1" x14ac:dyDescent="0.25">
      <c r="A99" s="52" t="s">
        <v>216</v>
      </c>
      <c r="B99" s="52" t="s">
        <v>217</v>
      </c>
      <c r="C99" s="53" t="s">
        <v>377</v>
      </c>
      <c r="D99" s="66"/>
      <c r="E99" s="109">
        <v>0.14234677634143553</v>
      </c>
      <c r="F99" s="109">
        <v>7.4516809759542237</v>
      </c>
      <c r="G99" s="109" t="s">
        <v>385</v>
      </c>
      <c r="H99" s="109">
        <v>7.442863322821144</v>
      </c>
      <c r="I99" s="109">
        <v>9.568845553183318E-2</v>
      </c>
      <c r="J99" s="109">
        <v>0.14703348045135342</v>
      </c>
      <c r="K99" s="109">
        <v>0.3220733381315361</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09" t="s">
        <v>385</v>
      </c>
      <c r="AG99" s="109" t="s">
        <v>385</v>
      </c>
      <c r="AH99" s="109" t="s">
        <v>385</v>
      </c>
      <c r="AI99" s="109" t="s">
        <v>385</v>
      </c>
      <c r="AJ99" s="109" t="s">
        <v>385</v>
      </c>
      <c r="AK99" s="109">
        <v>245.361625</v>
      </c>
      <c r="AL99" s="111" t="s">
        <v>436</v>
      </c>
    </row>
    <row r="100" spans="1:38" ht="26.25" customHeight="1" thickBot="1" x14ac:dyDescent="0.25">
      <c r="A100" s="52" t="s">
        <v>216</v>
      </c>
      <c r="B100" s="52" t="s">
        <v>218</v>
      </c>
      <c r="C100" s="53" t="s">
        <v>378</v>
      </c>
      <c r="D100" s="66"/>
      <c r="E100" s="109">
        <v>0.14343702083140925</v>
      </c>
      <c r="F100" s="109">
        <v>8.5564919982034091</v>
      </c>
      <c r="G100" s="109" t="s">
        <v>385</v>
      </c>
      <c r="H100" s="109">
        <v>7.1800061998011859</v>
      </c>
      <c r="I100" s="109">
        <v>8.0716919883457805E-2</v>
      </c>
      <c r="J100" s="109">
        <v>0.1234687789072208</v>
      </c>
      <c r="K100" s="109">
        <v>0.26749739182937554</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09" t="s">
        <v>385</v>
      </c>
      <c r="AG100" s="109" t="s">
        <v>385</v>
      </c>
      <c r="AH100" s="109" t="s">
        <v>385</v>
      </c>
      <c r="AI100" s="109" t="s">
        <v>385</v>
      </c>
      <c r="AJ100" s="109" t="s">
        <v>385</v>
      </c>
      <c r="AK100" s="109">
        <v>679.18837499999995</v>
      </c>
      <c r="AL100" s="111" t="s">
        <v>436</v>
      </c>
    </row>
    <row r="101" spans="1:38" ht="26.25" customHeight="1" thickBot="1" x14ac:dyDescent="0.25">
      <c r="A101" s="52" t="s">
        <v>216</v>
      </c>
      <c r="B101" s="52" t="s">
        <v>219</v>
      </c>
      <c r="C101" s="53" t="s">
        <v>220</v>
      </c>
      <c r="D101" s="66"/>
      <c r="E101" s="109">
        <v>1.1242199999999999E-2</v>
      </c>
      <c r="F101" s="109">
        <v>0.19926671164383561</v>
      </c>
      <c r="G101" s="109" t="s">
        <v>385</v>
      </c>
      <c r="H101" s="109">
        <v>1.5252279958689281</v>
      </c>
      <c r="I101" s="109">
        <v>1.0123563260479845E-2</v>
      </c>
      <c r="J101" s="109">
        <v>3.0370689781439534E-2</v>
      </c>
      <c r="K101" s="109">
        <v>7.0864942823358923E-2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09" t="s">
        <v>385</v>
      </c>
      <c r="AG101" s="109" t="s">
        <v>385</v>
      </c>
      <c r="AH101" s="109" t="s">
        <v>385</v>
      </c>
      <c r="AI101" s="109" t="s">
        <v>385</v>
      </c>
      <c r="AJ101" s="109" t="s">
        <v>385</v>
      </c>
      <c r="AK101" s="109">
        <v>936.84999999999991</v>
      </c>
      <c r="AL101" s="111" t="s">
        <v>436</v>
      </c>
    </row>
    <row r="102" spans="1:38" ht="26.25" customHeight="1" thickBot="1" x14ac:dyDescent="0.25">
      <c r="A102" s="52" t="s">
        <v>216</v>
      </c>
      <c r="B102" s="52" t="s">
        <v>221</v>
      </c>
      <c r="C102" s="53" t="s">
        <v>356</v>
      </c>
      <c r="D102" s="66"/>
      <c r="E102" s="109">
        <v>3.4925480811817858E-2</v>
      </c>
      <c r="F102" s="109">
        <v>1.5421610451612904</v>
      </c>
      <c r="G102" s="109" t="s">
        <v>385</v>
      </c>
      <c r="H102" s="109">
        <v>7.5284585512262545</v>
      </c>
      <c r="I102" s="109">
        <v>1.6155724193548382E-2</v>
      </c>
      <c r="J102" s="109">
        <v>0.36788716935483867</v>
      </c>
      <c r="K102" s="109">
        <v>2.6122214677419349</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09" t="s">
        <v>385</v>
      </c>
      <c r="AG102" s="109" t="s">
        <v>385</v>
      </c>
      <c r="AH102" s="109" t="s">
        <v>385</v>
      </c>
      <c r="AI102" s="109" t="s">
        <v>385</v>
      </c>
      <c r="AJ102" s="109" t="s">
        <v>385</v>
      </c>
      <c r="AK102" s="109">
        <v>2837.1749999999993</v>
      </c>
      <c r="AL102" s="111" t="s">
        <v>436</v>
      </c>
    </row>
    <row r="103" spans="1:38" ht="26.25" customHeight="1" thickBot="1" x14ac:dyDescent="0.25">
      <c r="A103" s="52" t="s">
        <v>216</v>
      </c>
      <c r="B103" s="52" t="s">
        <v>222</v>
      </c>
      <c r="C103" s="53" t="s">
        <v>223</v>
      </c>
      <c r="D103" s="66"/>
      <c r="E103" s="109">
        <v>6.5569999999999995E-4</v>
      </c>
      <c r="F103" s="109">
        <v>4.9271650684931508E-2</v>
      </c>
      <c r="G103" s="109" t="s">
        <v>385</v>
      </c>
      <c r="H103" s="109">
        <v>3.3969999999999993E-2</v>
      </c>
      <c r="I103" s="109">
        <v>2.0856E-3</v>
      </c>
      <c r="J103" s="109">
        <v>3.1757999999999999E-3</v>
      </c>
      <c r="K103" s="109">
        <v>6.8729999999999989E-3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09" t="s">
        <v>385</v>
      </c>
      <c r="AG103" s="109" t="s">
        <v>385</v>
      </c>
      <c r="AH103" s="109" t="s">
        <v>385</v>
      </c>
      <c r="AI103" s="109" t="s">
        <v>385</v>
      </c>
      <c r="AJ103" s="109" t="s">
        <v>385</v>
      </c>
      <c r="AK103" s="109">
        <v>7.8999999999999995</v>
      </c>
      <c r="AL103" s="111" t="s">
        <v>436</v>
      </c>
    </row>
    <row r="104" spans="1:38" ht="26.25" customHeight="1" thickBot="1" x14ac:dyDescent="0.25">
      <c r="A104" s="52" t="s">
        <v>216</v>
      </c>
      <c r="B104" s="52" t="s">
        <v>224</v>
      </c>
      <c r="C104" s="53" t="s">
        <v>225</v>
      </c>
      <c r="D104" s="66"/>
      <c r="E104" s="109">
        <v>6.0899999999999995E-4</v>
      </c>
      <c r="F104" s="109">
        <v>2.9159698630136992E-2</v>
      </c>
      <c r="G104" s="109" t="s">
        <v>385</v>
      </c>
      <c r="H104" s="109">
        <v>2.0299999999999999E-2</v>
      </c>
      <c r="I104" s="109">
        <v>5.171579115041408E-4</v>
      </c>
      <c r="J104" s="109">
        <v>1.5514737345124225E-3</v>
      </c>
      <c r="K104" s="109">
        <v>3.6201053805289861E-3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09" t="s">
        <v>385</v>
      </c>
      <c r="AG104" s="109" t="s">
        <v>385</v>
      </c>
      <c r="AH104" s="109" t="s">
        <v>385</v>
      </c>
      <c r="AI104" s="109" t="s">
        <v>385</v>
      </c>
      <c r="AJ104" s="109" t="s">
        <v>385</v>
      </c>
      <c r="AK104" s="109">
        <v>50.75</v>
      </c>
      <c r="AL104" s="111" t="s">
        <v>436</v>
      </c>
    </row>
    <row r="105" spans="1:38" ht="26.25" customHeight="1" thickBot="1" x14ac:dyDescent="0.25">
      <c r="A105" s="52" t="s">
        <v>216</v>
      </c>
      <c r="B105" s="52" t="s">
        <v>226</v>
      </c>
      <c r="C105" s="53" t="s">
        <v>227</v>
      </c>
      <c r="D105" s="66"/>
      <c r="E105" s="109">
        <v>1.4865331491712706E-3</v>
      </c>
      <c r="F105" s="109">
        <v>0.33701457749943237</v>
      </c>
      <c r="G105" s="109" t="s">
        <v>385</v>
      </c>
      <c r="H105" s="109">
        <v>0.41622928176795571</v>
      </c>
      <c r="I105" s="109">
        <v>5.0164217311233876E-3</v>
      </c>
      <c r="J105" s="109">
        <v>7.8829484346224655E-3</v>
      </c>
      <c r="K105" s="109">
        <v>1.7199160220994471E-2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09" t="s">
        <v>385</v>
      </c>
      <c r="AG105" s="109" t="s">
        <v>385</v>
      </c>
      <c r="AH105" s="109" t="s">
        <v>385</v>
      </c>
      <c r="AI105" s="109" t="s">
        <v>385</v>
      </c>
      <c r="AJ105" s="109" t="s">
        <v>385</v>
      </c>
      <c r="AK105" s="109">
        <v>59.461325966850822</v>
      </c>
      <c r="AL105" s="111" t="s">
        <v>436</v>
      </c>
    </row>
    <row r="106" spans="1:38" ht="26.25" customHeight="1" thickBot="1" x14ac:dyDescent="0.25">
      <c r="A106" s="52" t="s">
        <v>216</v>
      </c>
      <c r="B106" s="52" t="s">
        <v>228</v>
      </c>
      <c r="C106" s="53" t="s">
        <v>229</v>
      </c>
      <c r="D106" s="66"/>
      <c r="E106" s="109">
        <v>2.2514473684210527E-5</v>
      </c>
      <c r="F106" s="109">
        <v>6.2809386986301362E-3</v>
      </c>
      <c r="G106" s="109" t="s">
        <v>385</v>
      </c>
      <c r="H106" s="109">
        <v>6.3195907894736834E-3</v>
      </c>
      <c r="I106" s="109">
        <v>1.8074999999999998E-4</v>
      </c>
      <c r="J106" s="109">
        <v>2.8919999999999998E-4</v>
      </c>
      <c r="K106" s="109">
        <v>6.1454999999999995E-4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09" t="s">
        <v>385</v>
      </c>
      <c r="AG106" s="109" t="s">
        <v>385</v>
      </c>
      <c r="AH106" s="109" t="s">
        <v>385</v>
      </c>
      <c r="AI106" s="109" t="s">
        <v>385</v>
      </c>
      <c r="AJ106" s="109" t="s">
        <v>385</v>
      </c>
      <c r="AK106" s="109">
        <v>3.0124999999999997</v>
      </c>
      <c r="AL106" s="111" t="s">
        <v>436</v>
      </c>
    </row>
    <row r="107" spans="1:38" ht="26.25" customHeight="1" thickBot="1" x14ac:dyDescent="0.25">
      <c r="A107" s="52" t="s">
        <v>216</v>
      </c>
      <c r="B107" s="52" t="s">
        <v>230</v>
      </c>
      <c r="C107" s="53" t="s">
        <v>349</v>
      </c>
      <c r="D107" s="66"/>
      <c r="E107" s="109">
        <v>0.12106675</v>
      </c>
      <c r="F107" s="109">
        <v>1.4268581250000001</v>
      </c>
      <c r="G107" s="109" t="s">
        <v>385</v>
      </c>
      <c r="H107" s="109">
        <v>1.2392108672457645</v>
      </c>
      <c r="I107" s="109">
        <v>2.5942875000000001E-2</v>
      </c>
      <c r="J107" s="109">
        <v>0.34590500000000002</v>
      </c>
      <c r="K107" s="109">
        <v>1.6430487499999999</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09" t="s">
        <v>385</v>
      </c>
      <c r="AG107" s="109" t="s">
        <v>385</v>
      </c>
      <c r="AH107" s="109" t="s">
        <v>385</v>
      </c>
      <c r="AI107" s="109" t="s">
        <v>385</v>
      </c>
      <c r="AJ107" s="109" t="s">
        <v>385</v>
      </c>
      <c r="AK107" s="109">
        <v>8647.625</v>
      </c>
      <c r="AL107" s="111" t="s">
        <v>436</v>
      </c>
    </row>
    <row r="108" spans="1:38" ht="26.25" customHeight="1" thickBot="1" x14ac:dyDescent="0.25">
      <c r="A108" s="52" t="s">
        <v>216</v>
      </c>
      <c r="B108" s="52" t="s">
        <v>231</v>
      </c>
      <c r="C108" s="53" t="s">
        <v>350</v>
      </c>
      <c r="D108" s="66"/>
      <c r="E108" s="109">
        <v>0.62980739999999991</v>
      </c>
      <c r="F108" s="109">
        <v>2.5192295999999996</v>
      </c>
      <c r="G108" s="109" t="s">
        <v>385</v>
      </c>
      <c r="H108" s="109">
        <v>3.817219262512014</v>
      </c>
      <c r="I108" s="109">
        <v>4.6652399999999997E-2</v>
      </c>
      <c r="J108" s="109">
        <v>0.46652399999999994</v>
      </c>
      <c r="K108" s="109">
        <v>0.93304799999999988</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09" t="s">
        <v>385</v>
      </c>
      <c r="AG108" s="109" t="s">
        <v>385</v>
      </c>
      <c r="AH108" s="109" t="s">
        <v>385</v>
      </c>
      <c r="AI108" s="109" t="s">
        <v>385</v>
      </c>
      <c r="AJ108" s="109" t="s">
        <v>385</v>
      </c>
      <c r="AK108" s="109">
        <v>23326.199999999997</v>
      </c>
      <c r="AL108" s="111" t="s">
        <v>436</v>
      </c>
    </row>
    <row r="109" spans="1:38" ht="26.25" customHeight="1" thickBot="1" x14ac:dyDescent="0.25">
      <c r="A109" s="52" t="s">
        <v>216</v>
      </c>
      <c r="B109" s="52" t="s">
        <v>232</v>
      </c>
      <c r="C109" s="53" t="s">
        <v>351</v>
      </c>
      <c r="D109" s="66"/>
      <c r="E109" s="109">
        <v>7.8638174999999991E-2</v>
      </c>
      <c r="F109" s="109">
        <v>1.4242247249999997</v>
      </c>
      <c r="G109" s="109" t="s">
        <v>385</v>
      </c>
      <c r="H109" s="109">
        <v>1.631014</v>
      </c>
      <c r="I109" s="109">
        <v>5.8250499999999997E-2</v>
      </c>
      <c r="J109" s="109">
        <v>0.32037774999999996</v>
      </c>
      <c r="K109" s="109">
        <v>0.32037774999999996</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09" t="s">
        <v>385</v>
      </c>
      <c r="AG109" s="109" t="s">
        <v>385</v>
      </c>
      <c r="AH109" s="109" t="s">
        <v>385</v>
      </c>
      <c r="AI109" s="109" t="s">
        <v>385</v>
      </c>
      <c r="AJ109" s="109" t="s">
        <v>385</v>
      </c>
      <c r="AK109" s="109">
        <v>2912.5249999999996</v>
      </c>
      <c r="AL109" s="111" t="s">
        <v>436</v>
      </c>
    </row>
    <row r="110" spans="1:38" ht="26.25" customHeight="1" thickBot="1" x14ac:dyDescent="0.25">
      <c r="A110" s="52" t="s">
        <v>216</v>
      </c>
      <c r="B110" s="52" t="s">
        <v>233</v>
      </c>
      <c r="C110" s="53" t="s">
        <v>352</v>
      </c>
      <c r="D110" s="66"/>
      <c r="E110" s="109">
        <v>9.2151999999999998E-2</v>
      </c>
      <c r="F110" s="109">
        <v>1.138279986845125</v>
      </c>
      <c r="G110" s="109" t="s">
        <v>385</v>
      </c>
      <c r="H110" s="109">
        <v>2.1592102500000001</v>
      </c>
      <c r="I110" s="109">
        <v>0.12069697523636848</v>
      </c>
      <c r="J110" s="109">
        <v>0.89071450189094781</v>
      </c>
      <c r="K110" s="109">
        <v>0.89207800189094788</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09" t="s">
        <v>385</v>
      </c>
      <c r="AG110" s="109" t="s">
        <v>385</v>
      </c>
      <c r="AH110" s="109" t="s">
        <v>385</v>
      </c>
      <c r="AI110" s="109" t="s">
        <v>385</v>
      </c>
      <c r="AJ110" s="109" t="s">
        <v>385</v>
      </c>
      <c r="AK110" s="109">
        <v>5357.65</v>
      </c>
      <c r="AL110" s="111" t="s">
        <v>436</v>
      </c>
    </row>
    <row r="111" spans="1:38" ht="26.25" customHeight="1" thickBot="1" x14ac:dyDescent="0.25">
      <c r="A111" s="52" t="s">
        <v>216</v>
      </c>
      <c r="B111" s="52" t="s">
        <v>234</v>
      </c>
      <c r="C111" s="53" t="s">
        <v>346</v>
      </c>
      <c r="D111" s="66"/>
      <c r="E111" s="109">
        <v>1.1831750000000001E-3</v>
      </c>
      <c r="F111" s="109">
        <v>6.980732499999999E-2</v>
      </c>
      <c r="G111" s="109" t="s">
        <v>385</v>
      </c>
      <c r="H111" s="109">
        <v>0.55609224999999995</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09" t="s">
        <v>385</v>
      </c>
      <c r="AG111" s="109" t="s">
        <v>385</v>
      </c>
      <c r="AH111" s="109" t="s">
        <v>385</v>
      </c>
      <c r="AI111" s="109" t="s">
        <v>385</v>
      </c>
      <c r="AJ111" s="109" t="s">
        <v>385</v>
      </c>
      <c r="AK111" s="109">
        <v>1183.175</v>
      </c>
      <c r="AL111" s="111" t="s">
        <v>436</v>
      </c>
    </row>
    <row r="112" spans="1:38" ht="26.25" customHeight="1" thickBot="1" x14ac:dyDescent="0.25">
      <c r="A112" s="52" t="s">
        <v>235</v>
      </c>
      <c r="B112" s="52" t="s">
        <v>236</v>
      </c>
      <c r="C112" s="53" t="s">
        <v>237</v>
      </c>
      <c r="D112" s="54"/>
      <c r="E112" s="109">
        <v>18.252959088000001</v>
      </c>
      <c r="F112" s="109" t="s">
        <v>385</v>
      </c>
      <c r="G112" s="109" t="s">
        <v>385</v>
      </c>
      <c r="H112" s="109">
        <v>39.045925640788411</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09" t="s">
        <v>385</v>
      </c>
      <c r="AG112" s="109" t="s">
        <v>385</v>
      </c>
      <c r="AH112" s="109" t="s">
        <v>385</v>
      </c>
      <c r="AI112" s="109" t="s">
        <v>385</v>
      </c>
      <c r="AJ112" s="109" t="s">
        <v>385</v>
      </c>
      <c r="AK112" s="109">
        <v>456.3239772</v>
      </c>
      <c r="AL112" s="111" t="s">
        <v>437</v>
      </c>
    </row>
    <row r="113" spans="1:38" ht="26.25" customHeight="1" thickBot="1" x14ac:dyDescent="0.25">
      <c r="A113" s="52" t="s">
        <v>235</v>
      </c>
      <c r="B113" s="67" t="s">
        <v>238</v>
      </c>
      <c r="C113" s="68" t="s">
        <v>239</v>
      </c>
      <c r="D113" s="54"/>
      <c r="E113" s="109">
        <v>3.8687926516344837</v>
      </c>
      <c r="F113" s="109" t="s">
        <v>388</v>
      </c>
      <c r="G113" s="109" t="s">
        <v>385</v>
      </c>
      <c r="H113" s="109">
        <v>10.605153221996801</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09" t="s">
        <v>385</v>
      </c>
      <c r="AG113" s="109" t="s">
        <v>385</v>
      </c>
      <c r="AH113" s="109" t="s">
        <v>385</v>
      </c>
      <c r="AI113" s="109" t="s">
        <v>385</v>
      </c>
      <c r="AJ113" s="109" t="s">
        <v>385</v>
      </c>
      <c r="AK113" s="109">
        <v>96719816.290862098</v>
      </c>
      <c r="AL113" s="111" t="s">
        <v>438</v>
      </c>
    </row>
    <row r="114" spans="1:38" ht="26.25" customHeight="1" thickBot="1" x14ac:dyDescent="0.25">
      <c r="A114" s="52" t="s">
        <v>235</v>
      </c>
      <c r="B114" s="67" t="s">
        <v>240</v>
      </c>
      <c r="C114" s="68" t="s">
        <v>357</v>
      </c>
      <c r="D114" s="54"/>
      <c r="E114" s="109">
        <v>3.902640000000001E-2</v>
      </c>
      <c r="F114" s="109" t="s">
        <v>385</v>
      </c>
      <c r="G114" s="109" t="s">
        <v>385</v>
      </c>
      <c r="H114" s="109">
        <v>5.5722837237069903E-2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09" t="s">
        <v>385</v>
      </c>
      <c r="AG114" s="109" t="s">
        <v>385</v>
      </c>
      <c r="AH114" s="109" t="s">
        <v>385</v>
      </c>
      <c r="AI114" s="109" t="s">
        <v>385</v>
      </c>
      <c r="AJ114" s="109" t="s">
        <v>385</v>
      </c>
      <c r="AK114" s="109">
        <v>975660.00000000012</v>
      </c>
      <c r="AL114" s="111" t="s">
        <v>438</v>
      </c>
    </row>
    <row r="115" spans="1:38" ht="26.25" customHeight="1" thickBot="1" x14ac:dyDescent="0.25">
      <c r="A115" s="52" t="s">
        <v>235</v>
      </c>
      <c r="B115" s="67" t="s">
        <v>241</v>
      </c>
      <c r="C115" s="68" t="s">
        <v>242</v>
      </c>
      <c r="D115" s="54"/>
      <c r="E115" s="109">
        <v>0.23153856954647184</v>
      </c>
      <c r="F115" s="109" t="s">
        <v>385</v>
      </c>
      <c r="G115" s="109" t="s">
        <v>385</v>
      </c>
      <c r="H115" s="109">
        <v>0.46307713909294368</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09" t="s">
        <v>385</v>
      </c>
      <c r="AG115" s="109" t="s">
        <v>385</v>
      </c>
      <c r="AH115" s="109" t="s">
        <v>385</v>
      </c>
      <c r="AI115" s="109" t="s">
        <v>385</v>
      </c>
      <c r="AJ115" s="109" t="s">
        <v>385</v>
      </c>
      <c r="AK115" s="109">
        <v>5698205.968861796</v>
      </c>
      <c r="AL115" s="111" t="s">
        <v>438</v>
      </c>
    </row>
    <row r="116" spans="1:38" ht="26.25" customHeight="1" thickBot="1" x14ac:dyDescent="0.25">
      <c r="A116" s="52" t="s">
        <v>235</v>
      </c>
      <c r="B116" s="52" t="s">
        <v>243</v>
      </c>
      <c r="C116" s="58" t="s">
        <v>379</v>
      </c>
      <c r="D116" s="54"/>
      <c r="E116" s="109">
        <v>0.75918017603726839</v>
      </c>
      <c r="F116" s="109" t="s">
        <v>388</v>
      </c>
      <c r="G116" s="109" t="s">
        <v>385</v>
      </c>
      <c r="H116" s="109">
        <v>1.9453404667090404</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09" t="s">
        <v>385</v>
      </c>
      <c r="AG116" s="109" t="s">
        <v>385</v>
      </c>
      <c r="AH116" s="109" t="s">
        <v>385</v>
      </c>
      <c r="AI116" s="109" t="s">
        <v>385</v>
      </c>
      <c r="AJ116" s="109" t="s">
        <v>385</v>
      </c>
      <c r="AK116" s="109">
        <v>18979504.400931712</v>
      </c>
      <c r="AL116" s="111" t="s">
        <v>438</v>
      </c>
    </row>
    <row r="117" spans="1:38" ht="26.25" customHeight="1" thickBot="1" x14ac:dyDescent="0.25">
      <c r="A117" s="52" t="s">
        <v>235</v>
      </c>
      <c r="B117" s="52" t="s">
        <v>244</v>
      </c>
      <c r="C117" s="58" t="s">
        <v>245</v>
      </c>
      <c r="D117" s="54"/>
      <c r="E117" s="109" t="s">
        <v>385</v>
      </c>
      <c r="F117" s="109" t="s">
        <v>385</v>
      </c>
      <c r="G117" s="109" t="s">
        <v>385</v>
      </c>
      <c r="H117" s="109">
        <v>2.2735398285800998E-2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09" t="s">
        <v>385</v>
      </c>
      <c r="AG117" s="109" t="s">
        <v>385</v>
      </c>
      <c r="AH117" s="109" t="s">
        <v>385</v>
      </c>
      <c r="AI117" s="109" t="s">
        <v>385</v>
      </c>
      <c r="AJ117" s="109" t="s">
        <v>385</v>
      </c>
      <c r="AK117" s="109">
        <v>857785.00000000012</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09" t="s">
        <v>385</v>
      </c>
      <c r="AG118" s="109" t="s">
        <v>385</v>
      </c>
      <c r="AH118" s="109" t="s">
        <v>385</v>
      </c>
      <c r="AI118" s="109" t="s">
        <v>385</v>
      </c>
      <c r="AJ118" s="109" t="s">
        <v>385</v>
      </c>
      <c r="AK118" s="109"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0.24102669893581735</v>
      </c>
      <c r="J119" s="109">
        <v>6.2666941723312517</v>
      </c>
      <c r="K119" s="109">
        <v>6.2666941723312517</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09" t="s">
        <v>385</v>
      </c>
      <c r="AG119" s="109" t="s">
        <v>385</v>
      </c>
      <c r="AH119" s="109" t="s">
        <v>385</v>
      </c>
      <c r="AI119" s="109" t="s">
        <v>385</v>
      </c>
      <c r="AJ119" s="109" t="s">
        <v>385</v>
      </c>
      <c r="AK119" s="109">
        <v>4017111.6489302898</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09" t="s">
        <v>385</v>
      </c>
      <c r="AG120" s="109" t="s">
        <v>385</v>
      </c>
      <c r="AH120" s="109" t="s">
        <v>385</v>
      </c>
      <c r="AI120" s="109" t="s">
        <v>385</v>
      </c>
      <c r="AJ120" s="109" t="s">
        <v>385</v>
      </c>
      <c r="AK120" s="109" t="s">
        <v>385</v>
      </c>
      <c r="AL120" s="111" t="s">
        <v>385</v>
      </c>
    </row>
    <row r="121" spans="1:38" ht="26.25" customHeight="1" thickBot="1" x14ac:dyDescent="0.25">
      <c r="A121" s="52" t="s">
        <v>235</v>
      </c>
      <c r="B121" s="52" t="s">
        <v>251</v>
      </c>
      <c r="C121" s="58" t="s">
        <v>252</v>
      </c>
      <c r="D121" s="55"/>
      <c r="E121" s="109" t="s">
        <v>385</v>
      </c>
      <c r="F121" s="109">
        <v>2.6537614877954652</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09" t="s">
        <v>385</v>
      </c>
      <c r="AG121" s="109" t="s">
        <v>385</v>
      </c>
      <c r="AH121" s="109" t="s">
        <v>385</v>
      </c>
      <c r="AI121" s="109" t="s">
        <v>385</v>
      </c>
      <c r="AJ121" s="109" t="s">
        <v>385</v>
      </c>
      <c r="AK121" s="109">
        <v>4017111.6489302898</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0.11708724999999999</v>
      </c>
      <c r="AD122" s="109" t="s">
        <v>385</v>
      </c>
      <c r="AE122" s="110"/>
      <c r="AF122" s="109" t="s">
        <v>385</v>
      </c>
      <c r="AG122" s="109" t="s">
        <v>385</v>
      </c>
      <c r="AH122" s="109" t="s">
        <v>385</v>
      </c>
      <c r="AI122" s="109" t="s">
        <v>385</v>
      </c>
      <c r="AJ122" s="109" t="s">
        <v>385</v>
      </c>
      <c r="AK122" s="109">
        <v>12262.5</v>
      </c>
      <c r="AL122" s="111" t="s">
        <v>48</v>
      </c>
    </row>
    <row r="123" spans="1:38" ht="26.25" customHeight="1" thickBot="1" x14ac:dyDescent="0.25">
      <c r="A123" s="52" t="s">
        <v>235</v>
      </c>
      <c r="B123" s="52" t="s">
        <v>256</v>
      </c>
      <c r="C123" s="53" t="s">
        <v>257</v>
      </c>
      <c r="D123" s="54"/>
      <c r="E123" s="109">
        <v>7.1971628474674608E-3</v>
      </c>
      <c r="F123" s="109">
        <v>1.8892552474602083E-2</v>
      </c>
      <c r="G123" s="109">
        <v>8.996453559334326E-4</v>
      </c>
      <c r="H123" s="109">
        <v>7.1971628474674608E-3</v>
      </c>
      <c r="I123" s="109">
        <v>1.6493498192112929E-2</v>
      </c>
      <c r="J123" s="109">
        <v>1.7393143548046362E-2</v>
      </c>
      <c r="K123" s="109">
        <v>1.7393143548046362E-2</v>
      </c>
      <c r="L123" s="109">
        <v>1.4994089265557211E-3</v>
      </c>
      <c r="M123" s="109">
        <v>0.17663037154826394</v>
      </c>
      <c r="N123" s="109">
        <v>2.1591488542402383E-4</v>
      </c>
      <c r="O123" s="109">
        <v>4.7981085649783078E-4</v>
      </c>
      <c r="P123" s="109">
        <v>9.8960989152677601E-5</v>
      </c>
      <c r="Q123" s="109">
        <v>2.7289242463314126E-4</v>
      </c>
      <c r="R123" s="109">
        <v>2.9988178531114429E-4</v>
      </c>
      <c r="S123" s="109">
        <v>2.6389597107380686E-4</v>
      </c>
      <c r="T123" s="109">
        <v>1.3494680339001491E-4</v>
      </c>
      <c r="U123" s="109">
        <v>1.4394325694934922E-4</v>
      </c>
      <c r="V123" s="109">
        <v>2.7589124248625272E-3</v>
      </c>
      <c r="W123" s="109" t="s">
        <v>385</v>
      </c>
      <c r="X123" s="109">
        <v>2.1591488542402383E-4</v>
      </c>
      <c r="Y123" s="109">
        <v>3.5985814237337303E-4</v>
      </c>
      <c r="Z123" s="109">
        <v>2.6389597107380686E-4</v>
      </c>
      <c r="AA123" s="109">
        <v>1.6493498192112933E-4</v>
      </c>
      <c r="AB123" s="109">
        <v>1.0046039807923332E-3</v>
      </c>
      <c r="AC123" s="109" t="s">
        <v>385</v>
      </c>
      <c r="AD123" s="109" t="s">
        <v>385</v>
      </c>
      <c r="AE123" s="110"/>
      <c r="AF123" s="109" t="s">
        <v>385</v>
      </c>
      <c r="AG123" s="109" t="s">
        <v>385</v>
      </c>
      <c r="AH123" s="109" t="s">
        <v>385</v>
      </c>
      <c r="AI123" s="109" t="s">
        <v>385</v>
      </c>
      <c r="AJ123" s="109" t="s">
        <v>385</v>
      </c>
      <c r="AK123" s="109">
        <v>0.90000535807666349</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09" t="s">
        <v>385</v>
      </c>
      <c r="AG124" s="109" t="s">
        <v>385</v>
      </c>
      <c r="AH124" s="109" t="s">
        <v>385</v>
      </c>
      <c r="AI124" s="109" t="s">
        <v>385</v>
      </c>
      <c r="AJ124" s="109" t="s">
        <v>385</v>
      </c>
      <c r="AK124" s="109" t="s">
        <v>389</v>
      </c>
      <c r="AL124" s="111" t="s">
        <v>385</v>
      </c>
    </row>
    <row r="125" spans="1:38" ht="26.25" customHeight="1" thickBot="1" x14ac:dyDescent="0.25">
      <c r="A125" s="52" t="s">
        <v>260</v>
      </c>
      <c r="B125" s="52" t="s">
        <v>261</v>
      </c>
      <c r="C125" s="53" t="s">
        <v>262</v>
      </c>
      <c r="D125" s="54"/>
      <c r="E125" s="109" t="s">
        <v>385</v>
      </c>
      <c r="F125" s="109">
        <v>0.42889543875658093</v>
      </c>
      <c r="G125" s="109" t="s">
        <v>385</v>
      </c>
      <c r="H125" s="109" t="s">
        <v>390</v>
      </c>
      <c r="I125" s="109">
        <v>3.3332745600000004E-4</v>
      </c>
      <c r="J125" s="109">
        <v>2.2120822080000002E-3</v>
      </c>
      <c r="K125" s="109">
        <v>4.6766852160000007E-3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09" t="s">
        <v>385</v>
      </c>
      <c r="AG125" s="109" t="s">
        <v>385</v>
      </c>
      <c r="AH125" s="109" t="s">
        <v>385</v>
      </c>
      <c r="AI125" s="109" t="s">
        <v>385</v>
      </c>
      <c r="AJ125" s="109" t="s">
        <v>385</v>
      </c>
      <c r="AK125" s="109">
        <v>3997.937437</v>
      </c>
      <c r="AL125" s="111" t="s">
        <v>441</v>
      </c>
    </row>
    <row r="126" spans="1:38" ht="26.25" customHeight="1" thickBot="1" x14ac:dyDescent="0.25">
      <c r="A126" s="52" t="s">
        <v>260</v>
      </c>
      <c r="B126" s="52" t="s">
        <v>263</v>
      </c>
      <c r="C126" s="53" t="s">
        <v>264</v>
      </c>
      <c r="D126" s="54"/>
      <c r="E126" s="109" t="s">
        <v>390</v>
      </c>
      <c r="F126" s="109" t="s">
        <v>390</v>
      </c>
      <c r="G126" s="109" t="s">
        <v>390</v>
      </c>
      <c r="H126" s="109">
        <v>0.20877900000000002</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09" t="s">
        <v>385</v>
      </c>
      <c r="AG126" s="109" t="s">
        <v>385</v>
      </c>
      <c r="AH126" s="109" t="s">
        <v>385</v>
      </c>
      <c r="AI126" s="109" t="s">
        <v>385</v>
      </c>
      <c r="AJ126" s="109" t="s">
        <v>385</v>
      </c>
      <c r="AK126" s="109">
        <v>382.72300000000001</v>
      </c>
      <c r="AL126" s="111" t="s">
        <v>442</v>
      </c>
    </row>
    <row r="127" spans="1:38" ht="26.25" customHeight="1" thickBot="1" x14ac:dyDescent="0.25">
      <c r="A127" s="52" t="s">
        <v>260</v>
      </c>
      <c r="B127" s="52" t="s">
        <v>265</v>
      </c>
      <c r="C127" s="53" t="s">
        <v>266</v>
      </c>
      <c r="D127" s="54"/>
      <c r="E127" s="109" t="s">
        <v>390</v>
      </c>
      <c r="F127" s="109" t="s">
        <v>390</v>
      </c>
      <c r="G127" s="109" t="s">
        <v>390</v>
      </c>
      <c r="H127" s="109">
        <v>0.44355729529092192</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09" t="s">
        <v>385</v>
      </c>
      <c r="AG127" s="109" t="s">
        <v>385</v>
      </c>
      <c r="AH127" s="109" t="s">
        <v>385</v>
      </c>
      <c r="AI127" s="109" t="s">
        <v>385</v>
      </c>
      <c r="AJ127" s="109" t="s">
        <v>385</v>
      </c>
      <c r="AK127" s="109">
        <v>396.60190788051983</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09" t="s">
        <v>385</v>
      </c>
      <c r="AG128" s="109" t="s">
        <v>385</v>
      </c>
      <c r="AH128" s="109" t="s">
        <v>385</v>
      </c>
      <c r="AI128" s="109" t="s">
        <v>385</v>
      </c>
      <c r="AJ128" s="109" t="s">
        <v>385</v>
      </c>
      <c r="AK128" s="109" t="s">
        <v>389</v>
      </c>
      <c r="AL128" s="111" t="s">
        <v>444</v>
      </c>
    </row>
    <row r="129" spans="1:38" ht="26.25" customHeight="1" thickBot="1" x14ac:dyDescent="0.25">
      <c r="A129" s="52" t="s">
        <v>260</v>
      </c>
      <c r="B129" s="56" t="s">
        <v>270</v>
      </c>
      <c r="C129" s="64" t="s">
        <v>271</v>
      </c>
      <c r="D129" s="54"/>
      <c r="E129" s="109">
        <v>1.6453083299999968E-3</v>
      </c>
      <c r="F129" s="109">
        <v>1.3994576599999975E-2</v>
      </c>
      <c r="G129" s="109">
        <v>6.9435121000000142E-5</v>
      </c>
      <c r="H129" s="109" t="s">
        <v>390</v>
      </c>
      <c r="I129" s="109">
        <v>3.0258543999999941E-5</v>
      </c>
      <c r="J129" s="109">
        <v>5.2952451999999892E-5</v>
      </c>
      <c r="K129" s="109">
        <v>7.5646359999999863E-5</v>
      </c>
      <c r="L129" s="109">
        <v>1.0590490399999983E-6</v>
      </c>
      <c r="M129" s="109">
        <v>1.3238112999999977E-4</v>
      </c>
      <c r="N129" s="109">
        <v>2.4585066999999955E-3</v>
      </c>
      <c r="O129" s="109">
        <v>1.8911589999999966E-4</v>
      </c>
      <c r="P129" s="109">
        <v>1.059049039999998E-4</v>
      </c>
      <c r="Q129" s="109">
        <v>3.0258543999999941E-5</v>
      </c>
      <c r="R129" s="109" t="s">
        <v>390</v>
      </c>
      <c r="S129" s="109" t="s">
        <v>390</v>
      </c>
      <c r="T129" s="109">
        <v>2.6476225999999954E-4</v>
      </c>
      <c r="U129" s="109" t="s">
        <v>390</v>
      </c>
      <c r="V129" s="109" t="s">
        <v>390</v>
      </c>
      <c r="W129" s="109">
        <v>1.0401374499999982E-3</v>
      </c>
      <c r="X129" s="109">
        <v>3.7823179999999932E-5</v>
      </c>
      <c r="Y129" s="109" t="s">
        <v>388</v>
      </c>
      <c r="Z129" s="109" t="s">
        <v>388</v>
      </c>
      <c r="AA129" s="109" t="s">
        <v>388</v>
      </c>
      <c r="AB129" s="109">
        <v>3.7823179999999932E-5</v>
      </c>
      <c r="AC129" s="109">
        <v>1.8911589999997882E-4</v>
      </c>
      <c r="AD129" s="109" t="s">
        <v>385</v>
      </c>
      <c r="AE129" s="110"/>
      <c r="AF129" s="109" t="s">
        <v>385</v>
      </c>
      <c r="AG129" s="109" t="s">
        <v>385</v>
      </c>
      <c r="AH129" s="109" t="s">
        <v>385</v>
      </c>
      <c r="AI129" s="109" t="s">
        <v>385</v>
      </c>
      <c r="AJ129" s="109" t="s">
        <v>385</v>
      </c>
      <c r="AK129" s="109">
        <v>1.8911589999999965</v>
      </c>
      <c r="AL129" s="111" t="s">
        <v>445</v>
      </c>
    </row>
    <row r="130" spans="1:38" ht="26.25" customHeight="1" thickBot="1" x14ac:dyDescent="0.25">
      <c r="A130" s="52" t="s">
        <v>260</v>
      </c>
      <c r="B130" s="56" t="s">
        <v>272</v>
      </c>
      <c r="C130" s="70" t="s">
        <v>273</v>
      </c>
      <c r="D130" s="54"/>
      <c r="E130" s="109">
        <v>1.269052209000001E-2</v>
      </c>
      <c r="F130" s="109">
        <v>0.1079423718000001</v>
      </c>
      <c r="G130" s="109">
        <v>6.8398658199999977E-4</v>
      </c>
      <c r="H130" s="109" t="s">
        <v>390</v>
      </c>
      <c r="I130" s="109">
        <v>2.3338891200000019E-4</v>
      </c>
      <c r="J130" s="109">
        <v>4.0843059600000032E-4</v>
      </c>
      <c r="K130" s="109">
        <v>5.8347228000000053E-4</v>
      </c>
      <c r="L130" s="109">
        <v>8.1686119200000077E-6</v>
      </c>
      <c r="M130" s="109">
        <v>1.021076490000001E-3</v>
      </c>
      <c r="N130" s="109">
        <v>1.8962849100000019E-2</v>
      </c>
      <c r="O130" s="109">
        <v>1.4586807000000013E-3</v>
      </c>
      <c r="P130" s="109">
        <v>8.1686119200000075E-4</v>
      </c>
      <c r="Q130" s="109">
        <v>2.3338891200000019E-4</v>
      </c>
      <c r="R130" s="109" t="s">
        <v>390</v>
      </c>
      <c r="S130" s="109" t="s">
        <v>390</v>
      </c>
      <c r="T130" s="109">
        <v>2.0421529800000019E-3</v>
      </c>
      <c r="U130" s="109" t="s">
        <v>390</v>
      </c>
      <c r="V130" s="109" t="s">
        <v>390</v>
      </c>
      <c r="W130" s="109">
        <v>8.0227438500000085E-3</v>
      </c>
      <c r="X130" s="109">
        <v>2.9173614000000027E-4</v>
      </c>
      <c r="Y130" s="109" t="s">
        <v>388</v>
      </c>
      <c r="Z130" s="109" t="s">
        <v>388</v>
      </c>
      <c r="AA130" s="109" t="s">
        <v>388</v>
      </c>
      <c r="AB130" s="109">
        <v>2.9173614000000027E-4</v>
      </c>
      <c r="AC130" s="109">
        <v>1.4586806999998406E-3</v>
      </c>
      <c r="AD130" s="109" t="s">
        <v>385</v>
      </c>
      <c r="AE130" s="110"/>
      <c r="AF130" s="109" t="s">
        <v>385</v>
      </c>
      <c r="AG130" s="109" t="s">
        <v>385</v>
      </c>
      <c r="AH130" s="109" t="s">
        <v>385</v>
      </c>
      <c r="AI130" s="109" t="s">
        <v>385</v>
      </c>
      <c r="AJ130" s="109" t="s">
        <v>385</v>
      </c>
      <c r="AK130" s="109">
        <v>14.586807000000013</v>
      </c>
      <c r="AL130" s="111" t="s">
        <v>445</v>
      </c>
    </row>
    <row r="131" spans="1:38" ht="26.25" customHeight="1" thickBot="1" x14ac:dyDescent="0.25">
      <c r="A131" s="52" t="s">
        <v>260</v>
      </c>
      <c r="B131" s="56" t="s">
        <v>274</v>
      </c>
      <c r="C131" s="64" t="s">
        <v>275</v>
      </c>
      <c r="D131" s="54"/>
      <c r="E131" s="109">
        <v>6.1441380000000056E-4</v>
      </c>
      <c r="F131" s="109">
        <v>3.308382000000003E-4</v>
      </c>
      <c r="G131" s="109">
        <v>1.6559988000000025E-4</v>
      </c>
      <c r="H131" s="109" t="s">
        <v>390</v>
      </c>
      <c r="I131" s="109" t="s">
        <v>390</v>
      </c>
      <c r="J131" s="109" t="s">
        <v>390</v>
      </c>
      <c r="K131" s="109">
        <v>2.1268170000000019E-5</v>
      </c>
      <c r="L131" s="109">
        <v>4.8916791000000039E-7</v>
      </c>
      <c r="M131" s="109">
        <v>9.4525200000000089E-5</v>
      </c>
      <c r="N131" s="109">
        <v>6.1441380000000056E-4</v>
      </c>
      <c r="O131" s="109">
        <v>4.7262600000000044E-5</v>
      </c>
      <c r="P131" s="109">
        <v>2.6467056000000023E-5</v>
      </c>
      <c r="Q131" s="109">
        <v>1.4178780000000013E-6</v>
      </c>
      <c r="R131" s="109">
        <v>1.5596658000000015E-5</v>
      </c>
      <c r="S131" s="109">
        <v>7.6990775400000069E-4</v>
      </c>
      <c r="T131" s="109">
        <v>1.5596658000000015E-5</v>
      </c>
      <c r="U131" s="109" t="s">
        <v>390</v>
      </c>
      <c r="V131" s="109" t="s">
        <v>390</v>
      </c>
      <c r="W131" s="109">
        <v>1.0397772000000009E-4</v>
      </c>
      <c r="X131" s="109">
        <v>1.8905040000000019E-8</v>
      </c>
      <c r="Y131" s="109" t="s">
        <v>388</v>
      </c>
      <c r="Z131" s="109" t="s">
        <v>388</v>
      </c>
      <c r="AA131" s="109" t="s">
        <v>388</v>
      </c>
      <c r="AB131" s="109">
        <v>1.8905040000000019E-8</v>
      </c>
      <c r="AC131" s="109">
        <v>4.726259999999484E-5</v>
      </c>
      <c r="AD131" s="109">
        <v>9.4525200000000094E-3</v>
      </c>
      <c r="AE131" s="110"/>
      <c r="AF131" s="109" t="s">
        <v>385</v>
      </c>
      <c r="AG131" s="109" t="s">
        <v>385</v>
      </c>
      <c r="AH131" s="109" t="s">
        <v>385</v>
      </c>
      <c r="AI131" s="109" t="s">
        <v>385</v>
      </c>
      <c r="AJ131" s="109" t="s">
        <v>385</v>
      </c>
      <c r="AK131" s="109">
        <v>0.47262600000000043</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09" t="s">
        <v>385</v>
      </c>
      <c r="AG132" s="109" t="s">
        <v>385</v>
      </c>
      <c r="AH132" s="109" t="s">
        <v>385</v>
      </c>
      <c r="AI132" s="109" t="s">
        <v>385</v>
      </c>
      <c r="AJ132" s="109" t="s">
        <v>385</v>
      </c>
      <c r="AK132" s="109" t="s">
        <v>389</v>
      </c>
      <c r="AL132" s="111" t="s">
        <v>446</v>
      </c>
    </row>
    <row r="133" spans="1:38" ht="26.25" customHeight="1" thickBot="1" x14ac:dyDescent="0.25">
      <c r="A133" s="52" t="s">
        <v>260</v>
      </c>
      <c r="B133" s="56" t="s">
        <v>278</v>
      </c>
      <c r="C133" s="64" t="s">
        <v>279</v>
      </c>
      <c r="D133" s="54"/>
      <c r="E133" s="109">
        <v>8.2681500000000005E-2</v>
      </c>
      <c r="F133" s="109">
        <v>1.3028599999999999E-3</v>
      </c>
      <c r="G133" s="109">
        <v>1.0260965E-2</v>
      </c>
      <c r="H133" s="109" t="s">
        <v>385</v>
      </c>
      <c r="I133" s="109">
        <v>3.4776339999999998E-3</v>
      </c>
      <c r="J133" s="109">
        <v>3.4776339999999998E-3</v>
      </c>
      <c r="K133" s="109">
        <v>3.8644832000000007E-3</v>
      </c>
      <c r="L133" s="109" t="s">
        <v>390</v>
      </c>
      <c r="M133" s="109">
        <v>1.4030800000000001E-2</v>
      </c>
      <c r="N133" s="109">
        <v>3.0096065999999999E-3</v>
      </c>
      <c r="O133" s="109">
        <v>5.0410660000000003E-4</v>
      </c>
      <c r="P133" s="109">
        <v>0.14932779999999998</v>
      </c>
      <c r="Q133" s="109">
        <v>1.3639942E-3</v>
      </c>
      <c r="R133" s="109">
        <v>1.3589832000000001E-3</v>
      </c>
      <c r="S133" s="109">
        <v>1.2457346000000001E-3</v>
      </c>
      <c r="T133" s="109">
        <v>1.7368125999999997E-3</v>
      </c>
      <c r="U133" s="109">
        <v>1.9823516E-3</v>
      </c>
      <c r="V133" s="109">
        <v>1.6047226400000003E-2</v>
      </c>
      <c r="W133" s="109">
        <v>2.70594E-3</v>
      </c>
      <c r="X133" s="109">
        <v>1.3229039999999998E-6</v>
      </c>
      <c r="Y133" s="109">
        <v>7.2258619999999999E-7</v>
      </c>
      <c r="Z133" s="109">
        <v>6.4541680000000006E-7</v>
      </c>
      <c r="AA133" s="109">
        <v>7.0053780000000001E-7</v>
      </c>
      <c r="AB133" s="109">
        <v>3.3914447999999997E-6</v>
      </c>
      <c r="AC133" s="109">
        <v>1.5032999999999999E-2</v>
      </c>
      <c r="AD133" s="109">
        <v>4.10902E-2</v>
      </c>
      <c r="AE133" s="110"/>
      <c r="AF133" s="109" t="s">
        <v>385</v>
      </c>
      <c r="AG133" s="109" t="s">
        <v>385</v>
      </c>
      <c r="AH133" s="109" t="s">
        <v>385</v>
      </c>
      <c r="AI133" s="109" t="s">
        <v>385</v>
      </c>
      <c r="AJ133" s="109" t="s">
        <v>385</v>
      </c>
      <c r="AK133" s="109">
        <v>100220</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09" t="s">
        <v>385</v>
      </c>
      <c r="AG134" s="109" t="s">
        <v>385</v>
      </c>
      <c r="AH134" s="109" t="s">
        <v>385</v>
      </c>
      <c r="AI134" s="109" t="s">
        <v>385</v>
      </c>
      <c r="AJ134" s="109" t="s">
        <v>385</v>
      </c>
      <c r="AK134" s="109" t="s">
        <v>389</v>
      </c>
      <c r="AL134" s="111" t="s">
        <v>385</v>
      </c>
    </row>
    <row r="135" spans="1:38" ht="26.25" customHeight="1" thickBot="1" x14ac:dyDescent="0.25">
      <c r="A135" s="52" t="s">
        <v>260</v>
      </c>
      <c r="B135" s="52" t="s">
        <v>282</v>
      </c>
      <c r="C135" s="53" t="s">
        <v>283</v>
      </c>
      <c r="D135" s="54"/>
      <c r="E135" s="109">
        <v>0.45827649594857067</v>
      </c>
      <c r="F135" s="109">
        <v>0.21348017545377812</v>
      </c>
      <c r="G135" s="109">
        <v>1.5159210024191218E-2</v>
      </c>
      <c r="H135" s="109">
        <v>0.49451131082380795</v>
      </c>
      <c r="I135" s="109">
        <v>1.040378675615059</v>
      </c>
      <c r="J135" s="109">
        <v>1.2685404502197348</v>
      </c>
      <c r="K135" s="109">
        <v>0.66850888151760812</v>
      </c>
      <c r="L135" s="109">
        <v>0.4206621910316844</v>
      </c>
      <c r="M135" s="109">
        <v>8.9862268035542456</v>
      </c>
      <c r="N135" s="109">
        <v>7.5002461429610326E-2</v>
      </c>
      <c r="O135" s="109">
        <v>1.7799357113410338E-2</v>
      </c>
      <c r="P135" s="109" t="s">
        <v>385</v>
      </c>
      <c r="Q135" s="109">
        <v>8.2908729503130746E-2</v>
      </c>
      <c r="R135" s="109">
        <v>9.7160044449954967E-4</v>
      </c>
      <c r="S135" s="109">
        <v>3.4912261628956671E-2</v>
      </c>
      <c r="T135" s="109" t="s">
        <v>385</v>
      </c>
      <c r="U135" s="109">
        <v>1.2459605419584763E-2</v>
      </c>
      <c r="V135" s="109">
        <v>2.8858646032936881</v>
      </c>
      <c r="W135" s="109">
        <v>1.6580530423635496</v>
      </c>
      <c r="X135" s="109">
        <v>0.41758840573159933</v>
      </c>
      <c r="Y135" s="109">
        <v>0.83743277349781364</v>
      </c>
      <c r="Z135" s="109">
        <v>0.92107174809288139</v>
      </c>
      <c r="AA135" s="109" t="s">
        <v>385</v>
      </c>
      <c r="AB135" s="109">
        <v>2.1760929273222942</v>
      </c>
      <c r="AC135" s="109" t="s">
        <v>385</v>
      </c>
      <c r="AD135" s="109" t="s">
        <v>385</v>
      </c>
      <c r="AE135" s="110"/>
      <c r="AF135" s="109" t="s">
        <v>385</v>
      </c>
      <c r="AG135" s="109" t="s">
        <v>385</v>
      </c>
      <c r="AH135" s="109" t="s">
        <v>385</v>
      </c>
      <c r="AI135" s="109" t="s">
        <v>385</v>
      </c>
      <c r="AJ135" s="109" t="s">
        <v>385</v>
      </c>
      <c r="AK135" s="109">
        <v>68645.259786399998</v>
      </c>
      <c r="AL135" s="111" t="s">
        <v>448</v>
      </c>
    </row>
    <row r="136" spans="1:38" ht="26.25" customHeight="1" thickBot="1" x14ac:dyDescent="0.25">
      <c r="A136" s="52" t="s">
        <v>260</v>
      </c>
      <c r="B136" s="52" t="s">
        <v>284</v>
      </c>
      <c r="C136" s="53" t="s">
        <v>285</v>
      </c>
      <c r="D136" s="54"/>
      <c r="E136" s="109" t="s">
        <v>385</v>
      </c>
      <c r="F136" s="109">
        <v>7.8843925500000009E-3</v>
      </c>
      <c r="G136" s="109" t="s">
        <v>385</v>
      </c>
      <c r="H136" s="109">
        <v>0.38523728000000002</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09" t="s">
        <v>385</v>
      </c>
      <c r="AG136" s="109" t="s">
        <v>385</v>
      </c>
      <c r="AH136" s="109" t="s">
        <v>385</v>
      </c>
      <c r="AI136" s="109" t="s">
        <v>385</v>
      </c>
      <c r="AJ136" s="109" t="s">
        <v>385</v>
      </c>
      <c r="AK136" s="109">
        <v>269.67399089345679</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09" t="s">
        <v>385</v>
      </c>
      <c r="AG137" s="109" t="s">
        <v>385</v>
      </c>
      <c r="AH137" s="109" t="s">
        <v>385</v>
      </c>
      <c r="AI137" s="109" t="s">
        <v>385</v>
      </c>
      <c r="AJ137" s="109" t="s">
        <v>385</v>
      </c>
      <c r="AK137" s="109"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09" t="s">
        <v>385</v>
      </c>
      <c r="AG138" s="109" t="s">
        <v>385</v>
      </c>
      <c r="AH138" s="109" t="s">
        <v>385</v>
      </c>
      <c r="AI138" s="109" t="s">
        <v>385</v>
      </c>
      <c r="AJ138" s="109" t="s">
        <v>385</v>
      </c>
      <c r="AK138" s="109"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0.97491352399999986</v>
      </c>
      <c r="J139" s="109">
        <v>0.97491352399999986</v>
      </c>
      <c r="K139" s="109">
        <v>0.97491352399999986</v>
      </c>
      <c r="L139" s="109" t="s">
        <v>390</v>
      </c>
      <c r="M139" s="109" t="s">
        <v>390</v>
      </c>
      <c r="N139" s="109">
        <v>2.8490239999999999E-3</v>
      </c>
      <c r="O139" s="109">
        <v>5.753284E-3</v>
      </c>
      <c r="P139" s="109">
        <v>5.753284E-3</v>
      </c>
      <c r="Q139" s="109">
        <v>9.1241440000000007E-3</v>
      </c>
      <c r="R139" s="109">
        <v>8.7127799999999998E-3</v>
      </c>
      <c r="S139" s="109">
        <v>2.0225647999999999E-2</v>
      </c>
      <c r="T139" s="109" t="s">
        <v>390</v>
      </c>
      <c r="U139" s="109" t="s">
        <v>390</v>
      </c>
      <c r="V139" s="109" t="s">
        <v>390</v>
      </c>
      <c r="W139" s="109">
        <v>9.7889799999999987</v>
      </c>
      <c r="X139" s="109" t="s">
        <v>390</v>
      </c>
      <c r="Y139" s="109" t="s">
        <v>390</v>
      </c>
      <c r="Z139" s="109" t="s">
        <v>390</v>
      </c>
      <c r="AA139" s="109" t="s">
        <v>390</v>
      </c>
      <c r="AB139" s="109" t="s">
        <v>385</v>
      </c>
      <c r="AC139" s="109" t="s">
        <v>390</v>
      </c>
      <c r="AD139" s="109" t="s">
        <v>390</v>
      </c>
      <c r="AE139" s="110"/>
      <c r="AF139" s="109" t="s">
        <v>385</v>
      </c>
      <c r="AG139" s="109" t="s">
        <v>385</v>
      </c>
      <c r="AH139" s="109" t="s">
        <v>385</v>
      </c>
      <c r="AI139" s="109" t="s">
        <v>385</v>
      </c>
      <c r="AJ139" s="109" t="s">
        <v>385</v>
      </c>
      <c r="AK139" s="109">
        <v>9206</v>
      </c>
      <c r="AL139" s="111" t="s">
        <v>450</v>
      </c>
    </row>
    <row r="140" spans="1:38" ht="26.25" customHeight="1" thickBot="1" x14ac:dyDescent="0.25">
      <c r="A140" s="52" t="s">
        <v>292</v>
      </c>
      <c r="B140" s="56" t="s">
        <v>293</v>
      </c>
      <c r="C140" s="53" t="s">
        <v>348</v>
      </c>
      <c r="D140" s="54"/>
      <c r="E140" s="109" t="s">
        <v>389</v>
      </c>
      <c r="F140" s="109" t="s">
        <v>389</v>
      </c>
      <c r="G140" s="109" t="s">
        <v>389</v>
      </c>
      <c r="H140" s="109">
        <v>1.8701949999999998</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09" t="s">
        <v>385</v>
      </c>
      <c r="AG140" s="109" t="s">
        <v>385</v>
      </c>
      <c r="AH140" s="109" t="s">
        <v>385</v>
      </c>
      <c r="AI140" s="109" t="s">
        <v>385</v>
      </c>
      <c r="AJ140" s="109" t="s">
        <v>385</v>
      </c>
      <c r="AK140" s="109" t="s">
        <v>385</v>
      </c>
      <c r="AL140" s="111" t="s">
        <v>385</v>
      </c>
    </row>
    <row r="141" spans="1:38" s="5" customFormat="1" ht="37.5" customHeight="1" thickBot="1" x14ac:dyDescent="0.25">
      <c r="A141" s="71"/>
      <c r="B141" s="72" t="s">
        <v>294</v>
      </c>
      <c r="C141" s="73" t="s">
        <v>358</v>
      </c>
      <c r="D141" s="71" t="s">
        <v>136</v>
      </c>
      <c r="E141" s="15">
        <f>SUM(E14:E140)</f>
        <v>109.54836717838327</v>
      </c>
      <c r="F141" s="15">
        <f t="shared" ref="F141:AD141" si="0">SUM(F14:F140)</f>
        <v>120.92034659536145</v>
      </c>
      <c r="G141" s="15">
        <f t="shared" si="0"/>
        <v>14.046361570187482</v>
      </c>
      <c r="H141" s="15">
        <f t="shared" si="0"/>
        <v>90.944985085147763</v>
      </c>
      <c r="I141" s="15">
        <f t="shared" si="0"/>
        <v>37.846060676701974</v>
      </c>
      <c r="J141" s="15">
        <f t="shared" si="0"/>
        <v>53.395250811905669</v>
      </c>
      <c r="K141" s="15">
        <f t="shared" si="0"/>
        <v>72.656697210130901</v>
      </c>
      <c r="L141" s="15">
        <f t="shared" si="0"/>
        <v>5.8434120424911598</v>
      </c>
      <c r="M141" s="15">
        <f t="shared" si="0"/>
        <v>336.59747928169134</v>
      </c>
      <c r="N141" s="15">
        <f t="shared" si="0"/>
        <v>14.528806002694557</v>
      </c>
      <c r="O141" s="15">
        <f t="shared" si="0"/>
        <v>1.3875990650330945</v>
      </c>
      <c r="P141" s="15">
        <f t="shared" si="0"/>
        <v>0.77314843588291038</v>
      </c>
      <c r="Q141" s="15">
        <f t="shared" si="0"/>
        <v>1.5545907133943062</v>
      </c>
      <c r="R141" s="15">
        <f>SUM(R14:R140)</f>
        <v>9.9822024337585482</v>
      </c>
      <c r="S141" s="15">
        <f t="shared" si="0"/>
        <v>59.602544992207768</v>
      </c>
      <c r="T141" s="15">
        <f t="shared" si="0"/>
        <v>2.5315406090155621</v>
      </c>
      <c r="U141" s="15">
        <f t="shared" si="0"/>
        <v>2.1100624218869219</v>
      </c>
      <c r="V141" s="15">
        <f t="shared" si="0"/>
        <v>68.431438598366626</v>
      </c>
      <c r="W141" s="15">
        <f t="shared" si="0"/>
        <v>57.130189425269378</v>
      </c>
      <c r="X141" s="15">
        <f t="shared" si="0"/>
        <v>7.7129397504203006</v>
      </c>
      <c r="Y141" s="15">
        <f t="shared" si="0"/>
        <v>7.8512808006045223</v>
      </c>
      <c r="Z141" s="15">
        <f t="shared" si="0"/>
        <v>3.6178550859379124</v>
      </c>
      <c r="AA141" s="15">
        <f t="shared" si="0"/>
        <v>4.0907810975721892</v>
      </c>
      <c r="AB141" s="15">
        <f t="shared" si="0"/>
        <v>23.386276141194926</v>
      </c>
      <c r="AC141" s="15">
        <f t="shared" si="0"/>
        <v>1.6406374665685459</v>
      </c>
      <c r="AD141" s="15">
        <f t="shared" si="0"/>
        <v>4.8352364126346394</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109.54836717838327</v>
      </c>
      <c r="F152" s="10">
        <f t="shared" ref="F152:AD152" si="1">F141 + F151 + IF(AND(OR($B$4="AT",$B$4="BE",$B$4="CH",$B$4="GB",$B$4="IE",$B$4="LT",$B$4="LU",$B$4="NL"),SUM(F143:F149)&gt;0),SUM(F143:F149)-SUM(F27:F33),0)</f>
        <v>120.92034659536145</v>
      </c>
      <c r="G152" s="10">
        <f t="shared" si="1"/>
        <v>14.046361570187482</v>
      </c>
      <c r="H152" s="10">
        <f t="shared" si="1"/>
        <v>90.944985085147763</v>
      </c>
      <c r="I152" s="10">
        <f t="shared" si="1"/>
        <v>37.846060676701974</v>
      </c>
      <c r="J152" s="10">
        <f t="shared" si="1"/>
        <v>53.395250811905669</v>
      </c>
      <c r="K152" s="10">
        <f t="shared" si="1"/>
        <v>72.656697210130901</v>
      </c>
      <c r="L152" s="10">
        <f t="shared" si="1"/>
        <v>5.8434120424911598</v>
      </c>
      <c r="M152" s="10">
        <f t="shared" si="1"/>
        <v>336.59747928169134</v>
      </c>
      <c r="N152" s="10">
        <f t="shared" si="1"/>
        <v>14.528806002694557</v>
      </c>
      <c r="O152" s="10">
        <f t="shared" si="1"/>
        <v>1.3875990650330945</v>
      </c>
      <c r="P152" s="10">
        <f t="shared" si="1"/>
        <v>0.77314843588291038</v>
      </c>
      <c r="Q152" s="10">
        <f t="shared" si="1"/>
        <v>1.5545907133943062</v>
      </c>
      <c r="R152" s="10">
        <f t="shared" si="1"/>
        <v>9.9822024337585482</v>
      </c>
      <c r="S152" s="10">
        <f t="shared" si="1"/>
        <v>59.602544992207768</v>
      </c>
      <c r="T152" s="10">
        <f t="shared" si="1"/>
        <v>2.5315406090155621</v>
      </c>
      <c r="U152" s="10">
        <f t="shared" si="1"/>
        <v>2.1100624218869219</v>
      </c>
      <c r="V152" s="10">
        <f t="shared" si="1"/>
        <v>68.431438598366626</v>
      </c>
      <c r="W152" s="10">
        <f t="shared" si="1"/>
        <v>57.130189425269378</v>
      </c>
      <c r="X152" s="10">
        <f t="shared" si="1"/>
        <v>7.7129397504203006</v>
      </c>
      <c r="Y152" s="10">
        <f t="shared" si="1"/>
        <v>7.8512808006045223</v>
      </c>
      <c r="Z152" s="10">
        <f t="shared" si="1"/>
        <v>3.6178550859379124</v>
      </c>
      <c r="AA152" s="10">
        <f t="shared" si="1"/>
        <v>4.0907810975721892</v>
      </c>
      <c r="AB152" s="10">
        <f t="shared" si="1"/>
        <v>23.386276141194926</v>
      </c>
      <c r="AC152" s="10">
        <f t="shared" si="1"/>
        <v>1.6406374665685459</v>
      </c>
      <c r="AD152" s="10">
        <f t="shared" si="1"/>
        <v>4.8352364126346394</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85.139297567557534</v>
      </c>
      <c r="F154" s="10">
        <f>F141 + F153 - IF(OR($B$6=2005,$B$6&gt;=2020),SUM(F99:F122),0) + IF(AND(OR($B$4="AT",$B$4="BE",$B$4="CH",$B$4="GB",$B$4="IE",$B$4="LT",$B$4="LU",$B$4="NL"),SUM(F143:F149)&gt;0),SUM(F143:F149)-SUM(F27:F33),0)</f>
        <v>93.516857749244977</v>
      </c>
      <c r="G154" s="10">
        <f>G141 + G153 + IF(AND(OR($B$4="AT",$B$4="BE",$B$4="CH",$B$4="GB",$B$4="IE",$B$4="LT",$B$4="LU",$B$4="NL"),SUM(G143:G149)&gt;0),SUM(G143:G149)-SUM(G27:G33),0)</f>
        <v>14.046361570187482</v>
      </c>
      <c r="H154" s="10">
        <f t="shared" ref="H154:AD154" si="2">H141 + H153 + IF(AND(OR($B$4="AT",$B$4="BE",$B$4="CH",$B$4="GB",$B$4="IE",$B$4="LT",$B$4="LU",$B$4="NL"),SUM(H143:H149)&gt;0),SUM(H143:H149)-SUM(H27:H33),0)</f>
        <v>90.944985085147763</v>
      </c>
      <c r="I154" s="10">
        <f t="shared" si="2"/>
        <v>37.846060676701974</v>
      </c>
      <c r="J154" s="10">
        <f t="shared" si="2"/>
        <v>53.395250811905669</v>
      </c>
      <c r="K154" s="10">
        <f t="shared" si="2"/>
        <v>72.656697210130901</v>
      </c>
      <c r="L154" s="10">
        <f t="shared" si="2"/>
        <v>5.8434120424911598</v>
      </c>
      <c r="M154" s="10">
        <f t="shared" si="2"/>
        <v>336.59747928169134</v>
      </c>
      <c r="N154" s="10">
        <f t="shared" si="2"/>
        <v>14.528806002694557</v>
      </c>
      <c r="O154" s="10">
        <f t="shared" si="2"/>
        <v>1.3875990650330945</v>
      </c>
      <c r="P154" s="10">
        <f t="shared" si="2"/>
        <v>0.77314843588291038</v>
      </c>
      <c r="Q154" s="10">
        <f t="shared" si="2"/>
        <v>1.5545907133943062</v>
      </c>
      <c r="R154" s="10">
        <f t="shared" si="2"/>
        <v>9.9822024337585482</v>
      </c>
      <c r="S154" s="10">
        <f t="shared" si="2"/>
        <v>59.602544992207768</v>
      </c>
      <c r="T154" s="10">
        <f t="shared" si="2"/>
        <v>2.5315406090155621</v>
      </c>
      <c r="U154" s="10">
        <f t="shared" si="2"/>
        <v>2.1100624218869219</v>
      </c>
      <c r="V154" s="10">
        <f t="shared" si="2"/>
        <v>68.431438598366626</v>
      </c>
      <c r="W154" s="10">
        <f t="shared" si="2"/>
        <v>57.130189425269378</v>
      </c>
      <c r="X154" s="10">
        <f t="shared" si="2"/>
        <v>7.7129397504203006</v>
      </c>
      <c r="Y154" s="10">
        <f t="shared" si="2"/>
        <v>7.8512808006045223</v>
      </c>
      <c r="Z154" s="10">
        <f t="shared" si="2"/>
        <v>3.6178550859379124</v>
      </c>
      <c r="AA154" s="10">
        <f t="shared" si="2"/>
        <v>4.0907810975721892</v>
      </c>
      <c r="AB154" s="10">
        <f t="shared" si="2"/>
        <v>23.386276141194926</v>
      </c>
      <c r="AC154" s="10">
        <f t="shared" si="2"/>
        <v>1.6406374665685459</v>
      </c>
      <c r="AD154" s="10">
        <f t="shared" si="2"/>
        <v>4.8352364126346394</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1.6213512385479993</v>
      </c>
      <c r="F157" s="112">
        <v>3.6290123846799999E-2</v>
      </c>
      <c r="G157" s="112">
        <v>0.10301150993100003</v>
      </c>
      <c r="H157" s="112" t="s">
        <v>390</v>
      </c>
      <c r="I157" s="112">
        <v>2.7793184251000008E-2</v>
      </c>
      <c r="J157" s="112">
        <v>2.7793184251000008E-2</v>
      </c>
      <c r="K157" s="112">
        <v>2.7793184251000008E-2</v>
      </c>
      <c r="L157" s="112">
        <v>1.3340728440480003E-2</v>
      </c>
      <c r="M157" s="112">
        <v>0.38392788843199993</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5303</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8.6011435429999995E-3</v>
      </c>
      <c r="F158" s="112">
        <v>5.0348749380000008E-4</v>
      </c>
      <c r="G158" s="112">
        <v>5.5136245999999991E-4</v>
      </c>
      <c r="H158" s="112" t="s">
        <v>390</v>
      </c>
      <c r="I158" s="112">
        <v>2.2828975499999997E-4</v>
      </c>
      <c r="J158" s="112">
        <v>2.2828975499999997E-4</v>
      </c>
      <c r="K158" s="112">
        <v>2.2828975499999997E-4</v>
      </c>
      <c r="L158" s="112">
        <v>1.0957908239999998E-4</v>
      </c>
      <c r="M158" s="112">
        <v>1.705030858E-2</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28.411794534469873</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D148" zoomScale="80" zoomScaleNormal="80" workbookViewId="0">
      <selection activeCell="O168" sqref="O168"/>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2" width="10.28515625" style="1" customWidth="1"/>
    <col min="33" max="33" width="10.5703125" style="1" customWidth="1"/>
    <col min="34" max="34" width="11" style="1" customWidth="1"/>
    <col min="35" max="35" width="11.28515625" style="1" customWidth="1"/>
    <col min="36" max="36" width="10.5703125" style="1" customWidth="1"/>
    <col min="37" max="37" width="14.285156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2020</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2020</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9.2509201479419048</v>
      </c>
      <c r="F14" s="109">
        <v>1.1755218939055447</v>
      </c>
      <c r="G14" s="109">
        <v>7.3588663986649152</v>
      </c>
      <c r="H14" s="109">
        <v>2.1237362574999998E-2</v>
      </c>
      <c r="I14" s="109">
        <v>0.1411150627136947</v>
      </c>
      <c r="J14" s="109">
        <v>0.28408686739749106</v>
      </c>
      <c r="K14" s="109">
        <v>0.40710911793936227</v>
      </c>
      <c r="L14" s="109">
        <v>2.5009551168941415E-3</v>
      </c>
      <c r="M14" s="109">
        <v>7.9891014449196076</v>
      </c>
      <c r="N14" s="109">
        <v>1.0997258309711473</v>
      </c>
      <c r="O14" s="109">
        <v>0.11943646519111961</v>
      </c>
      <c r="P14" s="109">
        <v>0.16042269175568782</v>
      </c>
      <c r="Q14" s="109">
        <v>0.79121117151838638</v>
      </c>
      <c r="R14" s="109">
        <v>0.58207090536868411</v>
      </c>
      <c r="S14" s="109">
        <v>0.53886902709583384</v>
      </c>
      <c r="T14" s="109">
        <v>0.82166496578297976</v>
      </c>
      <c r="U14" s="109">
        <v>1.7623472622380725</v>
      </c>
      <c r="V14" s="109">
        <v>4.535498013364597</v>
      </c>
      <c r="W14" s="109">
        <v>1.6113650949203526</v>
      </c>
      <c r="X14" s="109">
        <v>2.577974416699922E-2</v>
      </c>
      <c r="Y14" s="109">
        <v>2.4926953191459632E-3</v>
      </c>
      <c r="Z14" s="109">
        <v>1.4900848412219394E-3</v>
      </c>
      <c r="AA14" s="109">
        <v>9.6153796358917172E-4</v>
      </c>
      <c r="AB14" s="109">
        <v>3.0724062290956294E-2</v>
      </c>
      <c r="AC14" s="109">
        <v>0.38917961142703522</v>
      </c>
      <c r="AD14" s="109">
        <v>8.0493004624097475E-2</v>
      </c>
      <c r="AE14" s="33"/>
      <c r="AF14" s="109">
        <v>421</v>
      </c>
      <c r="AG14" s="109">
        <v>43607</v>
      </c>
      <c r="AH14" s="109">
        <v>89610</v>
      </c>
      <c r="AI14" s="109">
        <v>24906</v>
      </c>
      <c r="AJ14" s="109">
        <v>2102</v>
      </c>
      <c r="AK14" s="109" t="s">
        <v>385</v>
      </c>
      <c r="AL14" s="111" t="s">
        <v>385</v>
      </c>
    </row>
    <row r="15" spans="1:38" ht="26.25" customHeight="1" thickBot="1" x14ac:dyDescent="0.25">
      <c r="A15" s="52" t="s">
        <v>53</v>
      </c>
      <c r="B15" s="52" t="s">
        <v>54</v>
      </c>
      <c r="C15" s="53" t="s">
        <v>55</v>
      </c>
      <c r="D15" s="54"/>
      <c r="E15" s="109">
        <v>0.75589086336519962</v>
      </c>
      <c r="F15" s="109">
        <v>3.5921067055000006E-2</v>
      </c>
      <c r="G15" s="109">
        <v>0.33591569513109998</v>
      </c>
      <c r="H15" s="109" t="s">
        <v>390</v>
      </c>
      <c r="I15" s="109">
        <v>1.8267879073976107E-3</v>
      </c>
      <c r="J15" s="109">
        <v>2.7247006076438936E-3</v>
      </c>
      <c r="K15" s="109">
        <v>3.4987632802700001E-3</v>
      </c>
      <c r="L15" s="109">
        <v>2.4770005524035402E-4</v>
      </c>
      <c r="M15" s="109">
        <v>0.1573642131086001</v>
      </c>
      <c r="N15" s="109">
        <v>2.6093190400000002E-4</v>
      </c>
      <c r="O15" s="109">
        <v>2.2311712019999998E-6</v>
      </c>
      <c r="P15" s="109">
        <v>6.6935136059999974E-6</v>
      </c>
      <c r="Q15" s="109">
        <v>2.5658468822999994E-5</v>
      </c>
      <c r="R15" s="109">
        <v>3.0120811227000001E-4</v>
      </c>
      <c r="S15" s="109">
        <v>2.0080540817999997E-4</v>
      </c>
      <c r="T15" s="109">
        <v>1.7849369615999995E-4</v>
      </c>
      <c r="U15" s="109" t="s">
        <v>385</v>
      </c>
      <c r="V15" s="109" t="s">
        <v>385</v>
      </c>
      <c r="W15" s="109">
        <v>5.7405018880000002E-3</v>
      </c>
      <c r="X15" s="109">
        <v>2.7457893999999997E-4</v>
      </c>
      <c r="Y15" s="109" t="s">
        <v>385</v>
      </c>
      <c r="Z15" s="109" t="s">
        <v>385</v>
      </c>
      <c r="AA15" s="109" t="s">
        <v>385</v>
      </c>
      <c r="AB15" s="109">
        <v>2.7457893999999997E-4</v>
      </c>
      <c r="AC15" s="109" t="s">
        <v>390</v>
      </c>
      <c r="AD15" s="109" t="s">
        <v>385</v>
      </c>
      <c r="AE15" s="110"/>
      <c r="AF15" s="109">
        <v>15647.290917146591</v>
      </c>
      <c r="AG15" s="109" t="s">
        <v>389</v>
      </c>
      <c r="AH15" s="109">
        <v>11509.839332853408</v>
      </c>
      <c r="AI15" s="109" t="s">
        <v>389</v>
      </c>
      <c r="AJ15" s="109" t="s">
        <v>389</v>
      </c>
      <c r="AK15" s="109" t="s">
        <v>385</v>
      </c>
      <c r="AL15" s="111" t="s">
        <v>385</v>
      </c>
    </row>
    <row r="16" spans="1:38" ht="26.25" customHeight="1" thickBot="1" x14ac:dyDescent="0.25">
      <c r="A16" s="52" t="s">
        <v>53</v>
      </c>
      <c r="B16" s="52" t="s">
        <v>56</v>
      </c>
      <c r="C16" s="53" t="s">
        <v>57</v>
      </c>
      <c r="D16" s="54"/>
      <c r="E16" s="109">
        <v>0.53059160400000005</v>
      </c>
      <c r="F16" s="109">
        <v>0.12742499999999998</v>
      </c>
      <c r="G16" s="109">
        <v>0.17584831239534884</v>
      </c>
      <c r="H16" s="109" t="s">
        <v>390</v>
      </c>
      <c r="I16" s="109">
        <v>5.0717143699059559E-2</v>
      </c>
      <c r="J16" s="109">
        <v>7.8845791849529778E-2</v>
      </c>
      <c r="K16" s="109">
        <v>8.0890025000000004E-2</v>
      </c>
      <c r="L16" s="109">
        <v>2.3256845775548589E-2</v>
      </c>
      <c r="M16" s="109">
        <v>0.48512597900000015</v>
      </c>
      <c r="N16" s="109">
        <v>2.5459710000000002E-3</v>
      </c>
      <c r="O16" s="109">
        <v>1.1702290000000001E-4</v>
      </c>
      <c r="P16" s="109">
        <v>1.7293800000000002E-3</v>
      </c>
      <c r="Q16" s="109">
        <v>2.14591E-3</v>
      </c>
      <c r="R16" s="109">
        <v>4.150613E-3</v>
      </c>
      <c r="S16" s="109">
        <v>1.9495626000000002E-3</v>
      </c>
      <c r="T16" s="109">
        <v>1.0685690000000001E-3</v>
      </c>
      <c r="U16" s="109">
        <v>2.2402280000000004E-3</v>
      </c>
      <c r="V16" s="109">
        <v>1.121133E-2</v>
      </c>
      <c r="W16" s="109">
        <v>0.84205800980000001</v>
      </c>
      <c r="X16" s="109">
        <v>9.3562132999999992E-3</v>
      </c>
      <c r="Y16" s="109">
        <v>1.1420500000000001E-4</v>
      </c>
      <c r="Z16" s="109">
        <v>3.4241899999999995E-5</v>
      </c>
      <c r="AA16" s="109">
        <v>2.2830500000000001E-5</v>
      </c>
      <c r="AB16" s="109">
        <v>9.5274906999999985E-3</v>
      </c>
      <c r="AC16" s="109" t="s">
        <v>389</v>
      </c>
      <c r="AD16" s="109">
        <v>9.1000000000000006E-10</v>
      </c>
      <c r="AE16" s="110"/>
      <c r="AF16" s="109" t="s">
        <v>389</v>
      </c>
      <c r="AG16" s="109">
        <v>3067</v>
      </c>
      <c r="AH16" s="109">
        <v>0.99</v>
      </c>
      <c r="AI16" s="109">
        <v>600</v>
      </c>
      <c r="AJ16" s="109" t="s">
        <v>389</v>
      </c>
      <c r="AK16" s="109" t="s">
        <v>385</v>
      </c>
      <c r="AL16" s="111" t="s">
        <v>385</v>
      </c>
    </row>
    <row r="17" spans="1:38" ht="26.25" customHeight="1" thickBot="1" x14ac:dyDescent="0.25">
      <c r="A17" s="52" t="s">
        <v>53</v>
      </c>
      <c r="B17" s="52" t="s">
        <v>58</v>
      </c>
      <c r="C17" s="53" t="s">
        <v>59</v>
      </c>
      <c r="D17" s="54"/>
      <c r="E17" s="109">
        <v>1.0056898369726166</v>
      </c>
      <c r="F17" s="109" t="s">
        <v>388</v>
      </c>
      <c r="G17" s="109">
        <v>0.983826906</v>
      </c>
      <c r="H17" s="109" t="s">
        <v>388</v>
      </c>
      <c r="I17" s="109" t="s">
        <v>388</v>
      </c>
      <c r="J17" s="109" t="s">
        <v>388</v>
      </c>
      <c r="K17" s="109" t="s">
        <v>388</v>
      </c>
      <c r="L17" s="109" t="s">
        <v>388</v>
      </c>
      <c r="M17" s="109">
        <v>15.621840439590132</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09" t="s">
        <v>389</v>
      </c>
      <c r="AG17" s="109">
        <v>954</v>
      </c>
      <c r="AH17" s="109">
        <v>2261</v>
      </c>
      <c r="AI17" s="109">
        <v>6</v>
      </c>
      <c r="AJ17" s="109" t="s">
        <v>389</v>
      </c>
      <c r="AK17" s="109" t="s">
        <v>385</v>
      </c>
      <c r="AL17" s="111" t="s">
        <v>385</v>
      </c>
    </row>
    <row r="18" spans="1:38" ht="26.25" customHeight="1" thickBot="1" x14ac:dyDescent="0.25">
      <c r="A18" s="52" t="s">
        <v>53</v>
      </c>
      <c r="B18" s="52" t="s">
        <v>60</v>
      </c>
      <c r="C18" s="53" t="s">
        <v>61</v>
      </c>
      <c r="D18" s="54"/>
      <c r="E18" s="109">
        <v>0.314255495</v>
      </c>
      <c r="F18" s="109" t="s">
        <v>388</v>
      </c>
      <c r="G18" s="109">
        <v>6.7578410000000005E-2</v>
      </c>
      <c r="H18" s="109" t="s">
        <v>388</v>
      </c>
      <c r="I18" s="109" t="s">
        <v>388</v>
      </c>
      <c r="J18" s="109" t="s">
        <v>388</v>
      </c>
      <c r="K18" s="109" t="s">
        <v>388</v>
      </c>
      <c r="L18" s="109" t="s">
        <v>388</v>
      </c>
      <c r="M18" s="109">
        <v>0.38966748599999995</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09" t="s">
        <v>389</v>
      </c>
      <c r="AG18" s="109" t="s">
        <v>389</v>
      </c>
      <c r="AH18" s="109">
        <v>2731</v>
      </c>
      <c r="AI18" s="109" t="s">
        <v>389</v>
      </c>
      <c r="AJ18" s="109" t="s">
        <v>389</v>
      </c>
      <c r="AK18" s="109" t="s">
        <v>385</v>
      </c>
      <c r="AL18" s="111" t="s">
        <v>385</v>
      </c>
    </row>
    <row r="19" spans="1:38" ht="26.25" customHeight="1" thickBot="1" x14ac:dyDescent="0.25">
      <c r="A19" s="52" t="s">
        <v>53</v>
      </c>
      <c r="B19" s="52" t="s">
        <v>62</v>
      </c>
      <c r="C19" s="53" t="s">
        <v>63</v>
      </c>
      <c r="D19" s="54"/>
      <c r="E19" s="109">
        <v>0.50671400000000011</v>
      </c>
      <c r="F19" s="109">
        <v>0.17107800000000001</v>
      </c>
      <c r="G19" s="109">
        <v>1.8793590999999998E-2</v>
      </c>
      <c r="H19" s="109">
        <v>5.6622369999999997E-3</v>
      </c>
      <c r="I19" s="109">
        <v>9.2930800000000004E-3</v>
      </c>
      <c r="J19" s="109">
        <v>9.3680800000000009E-3</v>
      </c>
      <c r="K19" s="109">
        <v>9.5430800000000007E-3</v>
      </c>
      <c r="L19" s="109">
        <v>1.3317232000000002E-3</v>
      </c>
      <c r="M19" s="109">
        <v>0.203844</v>
      </c>
      <c r="N19" s="109">
        <v>1.4246460000000001E-3</v>
      </c>
      <c r="O19" s="109">
        <v>6.5610739999999999E-4</v>
      </c>
      <c r="P19" s="109">
        <v>3.69244E-3</v>
      </c>
      <c r="Q19" s="109">
        <v>6.8809999999999997E-4</v>
      </c>
      <c r="R19" s="109">
        <v>1.2382179999999999E-3</v>
      </c>
      <c r="S19" s="109">
        <v>3.1764359999999998E-4</v>
      </c>
      <c r="T19" s="109">
        <v>1.8821799999999998E-4</v>
      </c>
      <c r="U19" s="109">
        <v>4.1858800000000001E-4</v>
      </c>
      <c r="V19" s="109">
        <v>3.0553780000000003E-2</v>
      </c>
      <c r="W19" s="109">
        <v>5.0000000000000001E-3</v>
      </c>
      <c r="X19" s="109">
        <v>5.0000000000000001E-4</v>
      </c>
      <c r="Y19" s="109">
        <v>8.0000000000000004E-4</v>
      </c>
      <c r="Z19" s="109">
        <v>2.5000000000000001E-4</v>
      </c>
      <c r="AA19" s="109">
        <v>2.0000000000000001E-4</v>
      </c>
      <c r="AB19" s="109">
        <v>1.75E-3</v>
      </c>
      <c r="AC19" s="109">
        <v>2.5000000000000001E-4</v>
      </c>
      <c r="AD19" s="109">
        <v>3.0000000000000001E-6</v>
      </c>
      <c r="AE19" s="110"/>
      <c r="AF19" s="109">
        <v>46</v>
      </c>
      <c r="AG19" s="109" t="s">
        <v>389</v>
      </c>
      <c r="AH19" s="109">
        <v>6740</v>
      </c>
      <c r="AI19" s="109">
        <v>50</v>
      </c>
      <c r="AJ19" s="109">
        <v>32</v>
      </c>
      <c r="AK19" s="109" t="s">
        <v>385</v>
      </c>
      <c r="AL19" s="111" t="s">
        <v>385</v>
      </c>
    </row>
    <row r="20" spans="1:38" ht="26.25" customHeight="1" thickBot="1" x14ac:dyDescent="0.25">
      <c r="A20" s="52" t="s">
        <v>53</v>
      </c>
      <c r="B20" s="52" t="s">
        <v>64</v>
      </c>
      <c r="C20" s="53" t="s">
        <v>65</v>
      </c>
      <c r="D20" s="54"/>
      <c r="E20" s="109">
        <v>0.70685874199999998</v>
      </c>
      <c r="F20" s="109">
        <v>8.366433999999999E-2</v>
      </c>
      <c r="G20" s="109">
        <v>0.19302335599999998</v>
      </c>
      <c r="H20" s="109">
        <v>3.8567999999999996E-3</v>
      </c>
      <c r="I20" s="109">
        <v>1.170958151612903E-2</v>
      </c>
      <c r="J20" s="109">
        <v>1.252118997580645E-2</v>
      </c>
      <c r="K20" s="109">
        <v>1.3152440999999999E-2</v>
      </c>
      <c r="L20" s="109">
        <v>7.0212649703225798E-4</v>
      </c>
      <c r="M20" s="109">
        <v>0.22947233900000003</v>
      </c>
      <c r="N20" s="109">
        <v>8.1361786000000019E-2</v>
      </c>
      <c r="O20" s="109">
        <v>4.3649073400000002E-2</v>
      </c>
      <c r="P20" s="109">
        <v>6.0646800000000002E-3</v>
      </c>
      <c r="Q20" s="109">
        <v>9.1512600000000013E-3</v>
      </c>
      <c r="R20" s="109">
        <v>0.10192683800000001</v>
      </c>
      <c r="S20" s="109">
        <v>5.5550567600000003E-2</v>
      </c>
      <c r="T20" s="109">
        <v>3.3396837999999998E-2</v>
      </c>
      <c r="U20" s="109">
        <v>5.4831080000000004E-3</v>
      </c>
      <c r="V20" s="109">
        <v>2.0618119799999999</v>
      </c>
      <c r="W20" s="109">
        <v>0.74201600000000001</v>
      </c>
      <c r="X20" s="109">
        <v>0.126416</v>
      </c>
      <c r="Y20" s="109">
        <v>0.1734648</v>
      </c>
      <c r="Z20" s="109">
        <v>6.5176399999999995E-2</v>
      </c>
      <c r="AA20" s="109">
        <v>5.1187999999999997E-2</v>
      </c>
      <c r="AB20" s="109">
        <v>0.41624519999999998</v>
      </c>
      <c r="AC20" s="109">
        <v>1.7354640000000001E-2</v>
      </c>
      <c r="AD20" s="109">
        <v>0.35243284000000002</v>
      </c>
      <c r="AE20" s="110"/>
      <c r="AF20" s="109">
        <v>46</v>
      </c>
      <c r="AG20" s="109">
        <v>2072</v>
      </c>
      <c r="AH20" s="109">
        <v>2283</v>
      </c>
      <c r="AI20" s="109">
        <v>2244</v>
      </c>
      <c r="AJ20" s="109">
        <v>1552</v>
      </c>
      <c r="AK20" s="109" t="s">
        <v>385</v>
      </c>
      <c r="AL20" s="111" t="s">
        <v>385</v>
      </c>
    </row>
    <row r="21" spans="1:38" ht="26.25" customHeight="1" thickBot="1" x14ac:dyDescent="0.25">
      <c r="A21" s="52" t="s">
        <v>53</v>
      </c>
      <c r="B21" s="52" t="s">
        <v>66</v>
      </c>
      <c r="C21" s="53" t="s">
        <v>67</v>
      </c>
      <c r="D21" s="54"/>
      <c r="E21" s="109">
        <v>1.429055</v>
      </c>
      <c r="F21" s="109">
        <v>1.3198652</v>
      </c>
      <c r="G21" s="109">
        <v>5.5410540000000008E-2</v>
      </c>
      <c r="H21" s="109">
        <v>1.9440053999999998E-2</v>
      </c>
      <c r="I21" s="109">
        <v>0.2721017470967742</v>
      </c>
      <c r="J21" s="109">
        <v>0.2771895293548387</v>
      </c>
      <c r="K21" s="109">
        <v>0.28864135999999996</v>
      </c>
      <c r="L21" s="109">
        <v>7.263216717419356E-2</v>
      </c>
      <c r="M21" s="109">
        <v>0.90168500000000007</v>
      </c>
      <c r="N21" s="109">
        <v>9.4797882E-2</v>
      </c>
      <c r="O21" s="109">
        <v>4.18759358E-2</v>
      </c>
      <c r="P21" s="109">
        <v>1.0506300000000001E-2</v>
      </c>
      <c r="Q21" s="109">
        <v>2.3724800000000002E-3</v>
      </c>
      <c r="R21" s="109">
        <v>7.4870906000000001E-2</v>
      </c>
      <c r="S21" s="109">
        <v>2.0344181200000002E-2</v>
      </c>
      <c r="T21" s="109">
        <v>7.3894060000000003E-3</v>
      </c>
      <c r="U21" s="109">
        <v>2.5973960000000001E-3</v>
      </c>
      <c r="V21" s="109">
        <v>1.6674852600000001</v>
      </c>
      <c r="W21" s="109">
        <v>0.333177</v>
      </c>
      <c r="X21" s="109">
        <v>3.4804500000000002E-2</v>
      </c>
      <c r="Y21" s="109">
        <v>5.4867100000000002E-2</v>
      </c>
      <c r="Z21" s="109">
        <v>1.7458300000000003E-2</v>
      </c>
      <c r="AA21" s="109">
        <v>1.3939500000000001E-2</v>
      </c>
      <c r="AB21" s="109">
        <v>0.12106939999999999</v>
      </c>
      <c r="AC21" s="109">
        <v>1.6096580000000003E-2</v>
      </c>
      <c r="AD21" s="109">
        <v>1.0222720000000001E-2</v>
      </c>
      <c r="AE21" s="110"/>
      <c r="AF21" s="109">
        <v>508</v>
      </c>
      <c r="AG21" s="109">
        <v>59</v>
      </c>
      <c r="AH21" s="109">
        <v>14390</v>
      </c>
      <c r="AI21" s="109">
        <v>3576</v>
      </c>
      <c r="AJ21" s="109" t="s">
        <v>389</v>
      </c>
      <c r="AK21" s="109" t="s">
        <v>385</v>
      </c>
      <c r="AL21" s="111" t="s">
        <v>385</v>
      </c>
    </row>
    <row r="22" spans="1:38" ht="26.25" customHeight="1" thickBot="1" x14ac:dyDescent="0.25">
      <c r="A22" s="52" t="s">
        <v>53</v>
      </c>
      <c r="B22" s="56" t="s">
        <v>68</v>
      </c>
      <c r="C22" s="53" t="s">
        <v>69</v>
      </c>
      <c r="D22" s="54"/>
      <c r="E22" s="109">
        <v>3.9126356479339193</v>
      </c>
      <c r="F22" s="109">
        <v>3.3492510252E-2</v>
      </c>
      <c r="G22" s="109">
        <v>0.78117689463874096</v>
      </c>
      <c r="H22" s="109">
        <v>7.9178675315449989E-2</v>
      </c>
      <c r="I22" s="109" t="s">
        <v>388</v>
      </c>
      <c r="J22" s="109" t="s">
        <v>388</v>
      </c>
      <c r="K22" s="109" t="s">
        <v>388</v>
      </c>
      <c r="L22" s="109" t="s">
        <v>388</v>
      </c>
      <c r="M22" s="109">
        <v>2.5214846549248406</v>
      </c>
      <c r="N22" s="109">
        <v>0.18234811137199999</v>
      </c>
      <c r="O22" s="109">
        <v>1.4885560111999999E-2</v>
      </c>
      <c r="P22" s="109">
        <v>0.11164170084</v>
      </c>
      <c r="Q22" s="109">
        <v>4.9308417870999995E-2</v>
      </c>
      <c r="R22" s="109">
        <v>7.6288495573999998E-2</v>
      </c>
      <c r="S22" s="109">
        <v>0.12038696740579996</v>
      </c>
      <c r="T22" s="109">
        <v>9.1174055685999997E-2</v>
      </c>
      <c r="U22" s="109">
        <v>4.70755838542E-2</v>
      </c>
      <c r="V22" s="109">
        <v>0.78893468593599991</v>
      </c>
      <c r="W22" s="109">
        <v>7.6288495573999986E-3</v>
      </c>
      <c r="X22" s="109">
        <v>1.2094517590999997E-4</v>
      </c>
      <c r="Y22" s="109">
        <v>5.2099460391999994E-4</v>
      </c>
      <c r="Z22" s="109">
        <v>5.2099460391999994E-4</v>
      </c>
      <c r="AA22" s="109">
        <v>8.0009885602000004E-5</v>
      </c>
      <c r="AB22" s="109">
        <v>1.2429442693519999E-3</v>
      </c>
      <c r="AC22" s="109">
        <v>8.5591970643999985E-3</v>
      </c>
      <c r="AD22" s="109">
        <v>0.191651586442</v>
      </c>
      <c r="AE22" s="110"/>
      <c r="AF22" s="109">
        <v>3243</v>
      </c>
      <c r="AG22" s="109">
        <v>1063</v>
      </c>
      <c r="AH22" s="109">
        <v>7975</v>
      </c>
      <c r="AI22" s="109">
        <v>1710</v>
      </c>
      <c r="AJ22" s="109">
        <v>3532</v>
      </c>
      <c r="AK22" s="109" t="s">
        <v>385</v>
      </c>
      <c r="AL22" s="111" t="s">
        <v>385</v>
      </c>
    </row>
    <row r="23" spans="1:38" ht="26.25" customHeight="1" thickBot="1" x14ac:dyDescent="0.25">
      <c r="A23" s="52" t="s">
        <v>70</v>
      </c>
      <c r="B23" s="56" t="s">
        <v>363</v>
      </c>
      <c r="C23" s="53" t="s">
        <v>359</v>
      </c>
      <c r="D23" s="95"/>
      <c r="E23" s="109">
        <v>2.7199313332116968</v>
      </c>
      <c r="F23" s="109">
        <v>0.25584776730563596</v>
      </c>
      <c r="G23" s="109">
        <v>4.7999999999999996E-3</v>
      </c>
      <c r="H23" s="109">
        <v>1.9200000000000005E-3</v>
      </c>
      <c r="I23" s="109">
        <v>0.11889090187575382</v>
      </c>
      <c r="J23" s="109">
        <v>0.11889090187575382</v>
      </c>
      <c r="K23" s="109">
        <v>0.11889090187575382</v>
      </c>
      <c r="L23" s="109">
        <v>9.0067561853082651E-2</v>
      </c>
      <c r="M23" s="109">
        <v>1.6278960815921666</v>
      </c>
      <c r="N23" s="109">
        <v>8.2559999999999995E-2</v>
      </c>
      <c r="O23" s="109">
        <v>2.3999999999999998E-3</v>
      </c>
      <c r="P23" s="109">
        <v>1.0319999999999999E-3</v>
      </c>
      <c r="Q23" s="109">
        <v>5.1599999999999997E-3</v>
      </c>
      <c r="R23" s="109">
        <v>1.2E-2</v>
      </c>
      <c r="S23" s="109">
        <v>0.40799999999999997</v>
      </c>
      <c r="T23" s="109">
        <v>1.6799999999999999E-2</v>
      </c>
      <c r="U23" s="109">
        <v>2.3999999999999998E-3</v>
      </c>
      <c r="V23" s="109">
        <v>0.24</v>
      </c>
      <c r="W23" s="109" t="s">
        <v>385</v>
      </c>
      <c r="X23" s="109">
        <v>7.1999999999999998E-3</v>
      </c>
      <c r="Y23" s="109">
        <v>1.2E-2</v>
      </c>
      <c r="Z23" s="109" t="s">
        <v>385</v>
      </c>
      <c r="AA23" s="109" t="s">
        <v>385</v>
      </c>
      <c r="AB23" s="109">
        <v>1.9200000000000002E-2</v>
      </c>
      <c r="AC23" s="109" t="s">
        <v>385</v>
      </c>
      <c r="AD23" s="109" t="s">
        <v>385</v>
      </c>
      <c r="AE23" s="110"/>
      <c r="AF23" s="109">
        <v>10262</v>
      </c>
      <c r="AG23" s="109" t="s">
        <v>389</v>
      </c>
      <c r="AH23" s="109" t="s">
        <v>389</v>
      </c>
      <c r="AI23" s="109" t="s">
        <v>388</v>
      </c>
      <c r="AJ23" s="109" t="s">
        <v>389</v>
      </c>
      <c r="AK23" s="109" t="s">
        <v>385</v>
      </c>
      <c r="AL23" s="111" t="s">
        <v>385</v>
      </c>
    </row>
    <row r="24" spans="1:38" ht="26.25" customHeight="1" thickBot="1" x14ac:dyDescent="0.25">
      <c r="A24" s="57" t="s">
        <v>53</v>
      </c>
      <c r="B24" s="56" t="s">
        <v>71</v>
      </c>
      <c r="C24" s="53" t="s">
        <v>72</v>
      </c>
      <c r="D24" s="54"/>
      <c r="E24" s="109">
        <v>1.7993490000000001</v>
      </c>
      <c r="F24" s="109">
        <v>1.4533544</v>
      </c>
      <c r="G24" s="109">
        <v>0.20331815502487563</v>
      </c>
      <c r="H24" s="109">
        <v>3.9143999999999993E-3</v>
      </c>
      <c r="I24" s="109">
        <v>0.2881285413824885</v>
      </c>
      <c r="J24" s="109">
        <v>0.2941326093548387</v>
      </c>
      <c r="K24" s="109">
        <v>0.30620044000000002</v>
      </c>
      <c r="L24" s="109">
        <v>7.525230637419357E-2</v>
      </c>
      <c r="M24" s="109">
        <v>1.0600290000000001</v>
      </c>
      <c r="N24" s="109">
        <v>0.112820728</v>
      </c>
      <c r="O24" s="109">
        <v>4.27537432E-2</v>
      </c>
      <c r="P24" s="109">
        <v>1.3999940000000001E-2</v>
      </c>
      <c r="Q24" s="109">
        <v>3.3389800000000001E-3</v>
      </c>
      <c r="R24" s="109">
        <v>7.7770523999999994E-2</v>
      </c>
      <c r="S24" s="109">
        <v>2.28437048E-2</v>
      </c>
      <c r="T24" s="109">
        <v>9.1616639999999999E-3</v>
      </c>
      <c r="U24" s="109">
        <v>3.1203839999999999E-3</v>
      </c>
      <c r="V24" s="109">
        <v>1.7235530400000001</v>
      </c>
      <c r="W24" s="109">
        <v>0.36334911199999997</v>
      </c>
      <c r="X24" s="109">
        <v>4.0946652E-2</v>
      </c>
      <c r="Y24" s="109">
        <v>6.2971899999999997E-2</v>
      </c>
      <c r="Z24" s="109">
        <v>2.0647235999999999E-2</v>
      </c>
      <c r="AA24" s="109">
        <v>1.6433619999999999E-2</v>
      </c>
      <c r="AB24" s="109">
        <v>0.14099940799999999</v>
      </c>
      <c r="AC24" s="109">
        <v>1.6423460000000001E-2</v>
      </c>
      <c r="AD24" s="109">
        <v>3.1305730400000002E-2</v>
      </c>
      <c r="AE24" s="110"/>
      <c r="AF24" s="109">
        <v>910</v>
      </c>
      <c r="AG24" s="109">
        <v>183</v>
      </c>
      <c r="AH24" s="109">
        <v>18564</v>
      </c>
      <c r="AI24" s="109">
        <v>3716</v>
      </c>
      <c r="AJ24" s="109" t="s">
        <v>389</v>
      </c>
      <c r="AK24" s="109" t="s">
        <v>385</v>
      </c>
      <c r="AL24" s="111" t="s">
        <v>385</v>
      </c>
    </row>
    <row r="25" spans="1:38" ht="26.25" customHeight="1" thickBot="1" x14ac:dyDescent="0.25">
      <c r="A25" s="52" t="s">
        <v>73</v>
      </c>
      <c r="B25" s="56" t="s">
        <v>74</v>
      </c>
      <c r="C25" s="58" t="s">
        <v>75</v>
      </c>
      <c r="D25" s="54"/>
      <c r="E25" s="109">
        <v>0.23549051100900006</v>
      </c>
      <c r="F25" s="109">
        <v>1.5102156291850001E-2</v>
      </c>
      <c r="G25" s="109">
        <v>1.3641535387999998E-2</v>
      </c>
      <c r="H25" s="109" t="s">
        <v>390</v>
      </c>
      <c r="I25" s="109">
        <v>2.2629470460000002E-3</v>
      </c>
      <c r="J25" s="109">
        <v>2.2629470460000002E-3</v>
      </c>
      <c r="K25" s="109">
        <v>2.2629470460000002E-3</v>
      </c>
      <c r="L25" s="109">
        <v>1.0862145820800001E-3</v>
      </c>
      <c r="M25" s="109">
        <v>0.123651856223</v>
      </c>
      <c r="N25" s="109">
        <v>8.4507951018014359E-6</v>
      </c>
      <c r="O25" s="109">
        <v>7.0423292515011962E-7</v>
      </c>
      <c r="P25" s="109">
        <v>8.4507951018014348E-5</v>
      </c>
      <c r="Q25" s="109">
        <v>1.4084658503002392E-6</v>
      </c>
      <c r="R25" s="109">
        <v>1.4084658503002394E-4</v>
      </c>
      <c r="S25" s="109">
        <v>9.1550280269515552E-5</v>
      </c>
      <c r="T25" s="109">
        <v>3.521164625750598E-6</v>
      </c>
      <c r="U25" s="109">
        <v>1.4084658503002392E-6</v>
      </c>
      <c r="V25" s="109">
        <v>2.957778285630502E-4</v>
      </c>
      <c r="W25" s="109">
        <v>1.2676192652702155E-3</v>
      </c>
      <c r="X25" s="109" t="s">
        <v>390</v>
      </c>
      <c r="Y25" s="109" t="s">
        <v>390</v>
      </c>
      <c r="Z25" s="109" t="s">
        <v>390</v>
      </c>
      <c r="AA25" s="109" t="s">
        <v>390</v>
      </c>
      <c r="AB25" s="109" t="s">
        <v>385</v>
      </c>
      <c r="AC25" s="109" t="s">
        <v>390</v>
      </c>
      <c r="AD25" s="109" t="s">
        <v>390</v>
      </c>
      <c r="AE25" s="110"/>
      <c r="AF25" s="109">
        <v>704</v>
      </c>
      <c r="AG25" s="109" t="s">
        <v>389</v>
      </c>
      <c r="AH25" s="109" t="s">
        <v>389</v>
      </c>
      <c r="AI25" s="109" t="s">
        <v>389</v>
      </c>
      <c r="AJ25" s="109" t="s">
        <v>389</v>
      </c>
      <c r="AK25" s="109" t="s">
        <v>385</v>
      </c>
      <c r="AL25" s="111" t="s">
        <v>385</v>
      </c>
    </row>
    <row r="26" spans="1:38" ht="26.25" customHeight="1" thickBot="1" x14ac:dyDescent="0.25">
      <c r="A26" s="52" t="s">
        <v>73</v>
      </c>
      <c r="B26" s="52" t="s">
        <v>76</v>
      </c>
      <c r="C26" s="53" t="s">
        <v>77</v>
      </c>
      <c r="D26" s="54"/>
      <c r="E26" s="109">
        <v>1.2502259050000001E-3</v>
      </c>
      <c r="F26" s="109">
        <v>2.1745812069999998E-4</v>
      </c>
      <c r="G26" s="109">
        <v>8.3467585000000013E-5</v>
      </c>
      <c r="H26" s="109" t="s">
        <v>390</v>
      </c>
      <c r="I26" s="109">
        <v>1.9364853999999999E-5</v>
      </c>
      <c r="J26" s="109">
        <v>1.9364853999999999E-5</v>
      </c>
      <c r="K26" s="109">
        <v>1.9364853999999999E-5</v>
      </c>
      <c r="L26" s="109">
        <v>9.2951299199999986E-6</v>
      </c>
      <c r="M26" s="109">
        <v>1.881030085E-3</v>
      </c>
      <c r="N26" s="109">
        <v>8.511297603987856E-7</v>
      </c>
      <c r="O26" s="109">
        <v>2.0426081336656549E-7</v>
      </c>
      <c r="P26" s="109">
        <v>9.2112976039878557E-6</v>
      </c>
      <c r="Q26" s="109">
        <v>3.0852162673313093E-7</v>
      </c>
      <c r="R26" s="109">
        <v>7.1521626733130942E-6</v>
      </c>
      <c r="S26" s="109">
        <v>5.0539057376535104E-6</v>
      </c>
      <c r="T26" s="109">
        <v>2.3213040668328272E-6</v>
      </c>
      <c r="U26" s="109">
        <v>2.0852162673313096E-7</v>
      </c>
      <c r="V26" s="109">
        <v>3.4789541613957502E-5</v>
      </c>
      <c r="W26" s="109">
        <v>7.6694640598178461E-6</v>
      </c>
      <c r="X26" s="109" t="s">
        <v>390</v>
      </c>
      <c r="Y26" s="109" t="s">
        <v>390</v>
      </c>
      <c r="Z26" s="109" t="s">
        <v>390</v>
      </c>
      <c r="AA26" s="109" t="s">
        <v>390</v>
      </c>
      <c r="AB26" s="109" t="s">
        <v>385</v>
      </c>
      <c r="AC26" s="109" t="s">
        <v>390</v>
      </c>
      <c r="AD26" s="109" t="s">
        <v>390</v>
      </c>
      <c r="AE26" s="110"/>
      <c r="AF26" s="109">
        <v>4.3113748022324705</v>
      </c>
      <c r="AG26" s="109" t="s">
        <v>389</v>
      </c>
      <c r="AH26" s="109" t="s">
        <v>389</v>
      </c>
      <c r="AI26" s="109" t="s">
        <v>389</v>
      </c>
      <c r="AJ26" s="109" t="s">
        <v>389</v>
      </c>
      <c r="AK26" s="109" t="s">
        <v>385</v>
      </c>
      <c r="AL26" s="111" t="s">
        <v>385</v>
      </c>
    </row>
    <row r="27" spans="1:38" ht="26.25" customHeight="1" thickBot="1" x14ac:dyDescent="0.25">
      <c r="A27" s="52" t="s">
        <v>78</v>
      </c>
      <c r="B27" s="52" t="s">
        <v>79</v>
      </c>
      <c r="C27" s="53" t="s">
        <v>80</v>
      </c>
      <c r="D27" s="54"/>
      <c r="E27" s="109">
        <v>13.241533087708723</v>
      </c>
      <c r="F27" s="109">
        <v>4.0885831347736019</v>
      </c>
      <c r="G27" s="109">
        <v>2.2087202832560538E-2</v>
      </c>
      <c r="H27" s="109">
        <v>0.91020764822106548</v>
      </c>
      <c r="I27" s="109">
        <v>0.51669777842349973</v>
      </c>
      <c r="J27" s="109">
        <v>0.51669777842349973</v>
      </c>
      <c r="K27" s="109">
        <v>0.51669777842349973</v>
      </c>
      <c r="L27" s="109">
        <v>0.32646156745023525</v>
      </c>
      <c r="M27" s="109">
        <v>46.918975462088326</v>
      </c>
      <c r="N27" s="109">
        <v>2.6648149813338316E-3</v>
      </c>
      <c r="O27" s="109">
        <v>3.341293866094296E-4</v>
      </c>
      <c r="P27" s="109">
        <v>1.7333362090182616E-2</v>
      </c>
      <c r="Q27" s="109">
        <v>5.0651882655335665E-4</v>
      </c>
      <c r="R27" s="109">
        <v>1.7750777538880963E-2</v>
      </c>
      <c r="S27" s="109">
        <v>1.4752722402633917E-2</v>
      </c>
      <c r="T27" s="109">
        <v>3.3625554563263878E-3</v>
      </c>
      <c r="U27" s="109">
        <v>3.8915433439603279E-4</v>
      </c>
      <c r="V27" s="109">
        <v>6.4892165433263385E-2</v>
      </c>
      <c r="W27" s="109">
        <v>0.91039809999999988</v>
      </c>
      <c r="X27" s="109">
        <v>3.8072915856999998E-2</v>
      </c>
      <c r="Y27" s="109">
        <v>4.3596777297100001E-2</v>
      </c>
      <c r="Z27" s="109">
        <v>3.27079315047E-2</v>
      </c>
      <c r="AA27" s="109">
        <v>3.8915921644599998E-2</v>
      </c>
      <c r="AB27" s="109">
        <v>0.1532935463034</v>
      </c>
      <c r="AC27" s="109">
        <v>9.1039829999999997E-4</v>
      </c>
      <c r="AD27" s="109">
        <v>1.8246660000000001E-4</v>
      </c>
      <c r="AE27" s="110"/>
      <c r="AF27" s="109">
        <v>96464.161354832104</v>
      </c>
      <c r="AG27" s="109" t="s">
        <v>389</v>
      </c>
      <c r="AH27" s="109">
        <v>46.185140941999997</v>
      </c>
      <c r="AI27" s="109">
        <v>6646.7874794134004</v>
      </c>
      <c r="AJ27" s="109" t="s">
        <v>389</v>
      </c>
      <c r="AK27" s="109" t="s">
        <v>385</v>
      </c>
      <c r="AL27" s="111" t="s">
        <v>385</v>
      </c>
    </row>
    <row r="28" spans="1:38" ht="26.25" customHeight="1" thickBot="1" x14ac:dyDescent="0.25">
      <c r="A28" s="52" t="s">
        <v>78</v>
      </c>
      <c r="B28" s="52" t="s">
        <v>81</v>
      </c>
      <c r="C28" s="53" t="s">
        <v>82</v>
      </c>
      <c r="D28" s="54"/>
      <c r="E28" s="109">
        <v>7.2447758229632448</v>
      </c>
      <c r="F28" s="109">
        <v>0.43747031330695824</v>
      </c>
      <c r="G28" s="109">
        <v>9.1154093887748228E-3</v>
      </c>
      <c r="H28" s="109">
        <v>2.8525523482000791E-2</v>
      </c>
      <c r="I28" s="109">
        <v>0.28592916828231185</v>
      </c>
      <c r="J28" s="109">
        <v>0.28592916828231185</v>
      </c>
      <c r="K28" s="109">
        <v>0.28592916828231185</v>
      </c>
      <c r="L28" s="109">
        <v>0.18358008843031975</v>
      </c>
      <c r="M28" s="109">
        <v>2.4983391175224154</v>
      </c>
      <c r="N28" s="109">
        <v>3.1388964930157776E-4</v>
      </c>
      <c r="O28" s="109">
        <v>3.1923787019483511E-5</v>
      </c>
      <c r="P28" s="109">
        <v>3.216789521150966E-3</v>
      </c>
      <c r="Q28" s="109">
        <v>6.2510518815652721E-5</v>
      </c>
      <c r="R28" s="109">
        <v>5.0566794964541422E-3</v>
      </c>
      <c r="S28" s="109">
        <v>3.3946306143546089E-3</v>
      </c>
      <c r="T28" s="109">
        <v>1.4775097642764806E-4</v>
      </c>
      <c r="U28" s="109">
        <v>6.1173463592338433E-5</v>
      </c>
      <c r="V28" s="109">
        <v>1.0971111789921495E-2</v>
      </c>
      <c r="W28" s="109">
        <v>0.25106849999999997</v>
      </c>
      <c r="X28" s="109">
        <v>1.3775951060000001E-2</v>
      </c>
      <c r="Y28" s="109">
        <v>1.5450954664999999E-2</v>
      </c>
      <c r="Z28" s="109">
        <v>1.2106600505799999E-2</v>
      </c>
      <c r="AA28" s="109">
        <v>1.28569466591E-2</v>
      </c>
      <c r="AB28" s="109">
        <v>5.4190452889900001E-2</v>
      </c>
      <c r="AC28" s="109">
        <v>2.5106880000000002E-4</v>
      </c>
      <c r="AD28" s="109">
        <v>5.07373E-5</v>
      </c>
      <c r="AE28" s="110"/>
      <c r="AF28" s="109">
        <v>23638.167343333898</v>
      </c>
      <c r="AG28" s="109" t="s">
        <v>389</v>
      </c>
      <c r="AH28" s="109" t="s">
        <v>390</v>
      </c>
      <c r="AI28" s="109">
        <v>1659.0388070076999</v>
      </c>
      <c r="AJ28" s="109" t="s">
        <v>389</v>
      </c>
      <c r="AK28" s="109" t="s">
        <v>385</v>
      </c>
      <c r="AL28" s="111" t="s">
        <v>385</v>
      </c>
    </row>
    <row r="29" spans="1:38" ht="26.25" customHeight="1" thickBot="1" x14ac:dyDescent="0.25">
      <c r="A29" s="52" t="s">
        <v>78</v>
      </c>
      <c r="B29" s="52" t="s">
        <v>83</v>
      </c>
      <c r="C29" s="53" t="s">
        <v>84</v>
      </c>
      <c r="D29" s="54"/>
      <c r="E29" s="109">
        <v>13.787094102903746</v>
      </c>
      <c r="F29" s="109">
        <v>0.48198732181623943</v>
      </c>
      <c r="G29" s="109">
        <v>1.7359236800569208E-2</v>
      </c>
      <c r="H29" s="109">
        <v>3.7372500670315868E-2</v>
      </c>
      <c r="I29" s="109">
        <v>0.23475170765120937</v>
      </c>
      <c r="J29" s="109">
        <v>0.23475170765120937</v>
      </c>
      <c r="K29" s="109">
        <v>0.23475170765120937</v>
      </c>
      <c r="L29" s="109">
        <v>0.15284510893247927</v>
      </c>
      <c r="M29" s="109">
        <v>4.0903078782111848</v>
      </c>
      <c r="N29" s="109">
        <v>5.6023877818281919E-4</v>
      </c>
      <c r="O29" s="109">
        <v>5.6026427164091888E-5</v>
      </c>
      <c r="P29" s="109">
        <v>5.9380046088281192E-3</v>
      </c>
      <c r="Q29" s="109">
        <v>1.1204648096365878E-4</v>
      </c>
      <c r="R29" s="109">
        <v>9.5227271959222037E-3</v>
      </c>
      <c r="S29" s="109">
        <v>6.3858463709984001E-3</v>
      </c>
      <c r="T29" s="109">
        <v>2.2420130912424285E-4</v>
      </c>
      <c r="U29" s="109">
        <v>1.1204010759913376E-4</v>
      </c>
      <c r="V29" s="109">
        <v>2.0167028166908331E-2</v>
      </c>
      <c r="W29" s="109">
        <v>0.11711579999999999</v>
      </c>
      <c r="X29" s="109">
        <v>4.2588063852999998E-3</v>
      </c>
      <c r="Y29" s="109">
        <v>2.5789438662600001E-2</v>
      </c>
      <c r="Z29" s="109">
        <v>2.8817923202100002E-2</v>
      </c>
      <c r="AA29" s="109">
        <v>6.6248099316999999E-3</v>
      </c>
      <c r="AB29" s="109">
        <v>6.5490978181700008E-2</v>
      </c>
      <c r="AC29" s="109">
        <v>8.0190099999999996E-5</v>
      </c>
      <c r="AD29" s="109">
        <v>1.6828800000000001E-5</v>
      </c>
      <c r="AE29" s="110"/>
      <c r="AF29" s="109">
        <v>44255.738667624399</v>
      </c>
      <c r="AG29" s="109" t="s">
        <v>389</v>
      </c>
      <c r="AH29" s="109">
        <v>286.81485905779999</v>
      </c>
      <c r="AI29" s="109">
        <v>3107.6754828307999</v>
      </c>
      <c r="AJ29" s="109" t="s">
        <v>389</v>
      </c>
      <c r="AK29" s="109" t="s">
        <v>385</v>
      </c>
      <c r="AL29" s="111" t="s">
        <v>385</v>
      </c>
    </row>
    <row r="30" spans="1:38" ht="26.25" customHeight="1" thickBot="1" x14ac:dyDescent="0.25">
      <c r="A30" s="52" t="s">
        <v>78</v>
      </c>
      <c r="B30" s="52" t="s">
        <v>85</v>
      </c>
      <c r="C30" s="53" t="s">
        <v>86</v>
      </c>
      <c r="D30" s="54"/>
      <c r="E30" s="109">
        <v>0.33384209680058186</v>
      </c>
      <c r="F30" s="109">
        <v>2.3093913920788403</v>
      </c>
      <c r="G30" s="109">
        <v>1.3483686504003415E-4</v>
      </c>
      <c r="H30" s="109">
        <v>1.8091379798760208E-3</v>
      </c>
      <c r="I30" s="109">
        <v>2.9695661315671838E-2</v>
      </c>
      <c r="J30" s="109">
        <v>2.9695661315671838E-2</v>
      </c>
      <c r="K30" s="109">
        <v>2.9695661315671838E-2</v>
      </c>
      <c r="L30" s="109">
        <v>4.8314277480823375E-3</v>
      </c>
      <c r="M30" s="109">
        <v>7.4149682856046599</v>
      </c>
      <c r="N30" s="109">
        <v>8.0789833166686523E-5</v>
      </c>
      <c r="O30" s="109">
        <v>3.6682584293475868E-3</v>
      </c>
      <c r="P30" s="109">
        <v>2.9434058636917791E-4</v>
      </c>
      <c r="Q30" s="109">
        <v>1.0149675392040618E-5</v>
      </c>
      <c r="R30" s="109">
        <v>1.5629951516227491E-2</v>
      </c>
      <c r="S30" s="109">
        <v>0.62485416612410083</v>
      </c>
      <c r="T30" s="109">
        <v>2.5684169268588925E-2</v>
      </c>
      <c r="U30" s="109">
        <v>3.6521992540007168E-3</v>
      </c>
      <c r="V30" s="109">
        <v>0.36260850135115497</v>
      </c>
      <c r="W30" s="109">
        <v>1.1595899999999999E-2</v>
      </c>
      <c r="X30" s="109">
        <v>2.065558129E-4</v>
      </c>
      <c r="Y30" s="109">
        <v>2.7093912700000002E-4</v>
      </c>
      <c r="Z30" s="109">
        <v>1.5761852349999999E-4</v>
      </c>
      <c r="AA30" s="109">
        <v>3.0221315490000001E-4</v>
      </c>
      <c r="AB30" s="109">
        <v>9.373266183E-4</v>
      </c>
      <c r="AC30" s="109">
        <v>1.15959E-5</v>
      </c>
      <c r="AD30" s="109">
        <v>5.1776000000000002E-6</v>
      </c>
      <c r="AE30" s="110"/>
      <c r="AF30" s="109">
        <v>1340.2440244012</v>
      </c>
      <c r="AG30" s="109" t="s">
        <v>389</v>
      </c>
      <c r="AH30" s="109" t="s">
        <v>390</v>
      </c>
      <c r="AI30" s="109">
        <v>91.948427627800001</v>
      </c>
      <c r="AJ30" s="109" t="s">
        <v>389</v>
      </c>
      <c r="AK30" s="109" t="s">
        <v>385</v>
      </c>
      <c r="AL30" s="111" t="s">
        <v>385</v>
      </c>
    </row>
    <row r="31" spans="1:38" ht="26.25" customHeight="1" thickBot="1" x14ac:dyDescent="0.25">
      <c r="A31" s="52" t="s">
        <v>78</v>
      </c>
      <c r="B31" s="52" t="s">
        <v>87</v>
      </c>
      <c r="C31" s="53" t="s">
        <v>88</v>
      </c>
      <c r="D31" s="54"/>
      <c r="E31" s="109" t="s">
        <v>385</v>
      </c>
      <c r="F31" s="109">
        <v>3.3577444843687121</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09">
        <v>145.41826147130001</v>
      </c>
      <c r="AG31" s="109" t="s">
        <v>385</v>
      </c>
      <c r="AH31" s="109" t="s">
        <v>385</v>
      </c>
      <c r="AI31" s="109">
        <v>9.9765268468000006</v>
      </c>
      <c r="AJ31" s="109" t="s">
        <v>385</v>
      </c>
      <c r="AK31" s="109"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0.71508969267597178</v>
      </c>
      <c r="J32" s="109">
        <v>1.3833165825680449</v>
      </c>
      <c r="K32" s="109">
        <v>1.7637025939972462</v>
      </c>
      <c r="L32" s="109">
        <v>0.16128186840543435</v>
      </c>
      <c r="M32" s="109" t="s">
        <v>385</v>
      </c>
      <c r="N32" s="109">
        <v>5.3545176415344375</v>
      </c>
      <c r="O32" s="109">
        <v>2.3431986305480931E-2</v>
      </c>
      <c r="P32" s="109" t="s">
        <v>390</v>
      </c>
      <c r="Q32" s="109">
        <v>6.1198262401952315E-2</v>
      </c>
      <c r="R32" s="109">
        <v>1.9987059739880204</v>
      </c>
      <c r="S32" s="109">
        <v>43.885016996176951</v>
      </c>
      <c r="T32" s="109">
        <v>0.30690768723161688</v>
      </c>
      <c r="U32" s="109">
        <v>3.5274051879944868E-2</v>
      </c>
      <c r="V32" s="109">
        <v>14.173912511414406</v>
      </c>
      <c r="W32" s="109" t="s">
        <v>390</v>
      </c>
      <c r="X32" s="109" t="s">
        <v>390</v>
      </c>
      <c r="Y32" s="109" t="s">
        <v>390</v>
      </c>
      <c r="Z32" s="109" t="s">
        <v>390</v>
      </c>
      <c r="AA32" s="109" t="s">
        <v>390</v>
      </c>
      <c r="AB32" s="109" t="s">
        <v>385</v>
      </c>
      <c r="AC32" s="109" t="s">
        <v>390</v>
      </c>
      <c r="AD32" s="109" t="s">
        <v>390</v>
      </c>
      <c r="AE32" s="110"/>
      <c r="AF32" s="109" t="s">
        <v>385</v>
      </c>
      <c r="AG32" s="109" t="s">
        <v>385</v>
      </c>
      <c r="AH32" s="109" t="s">
        <v>385</v>
      </c>
      <c r="AI32" s="109" t="s">
        <v>385</v>
      </c>
      <c r="AJ32" s="109" t="s">
        <v>385</v>
      </c>
      <c r="AK32" s="109">
        <v>55620.072825918316</v>
      </c>
      <c r="AL32" s="111" t="s">
        <v>392</v>
      </c>
    </row>
    <row r="33" spans="1:38" ht="26.25" customHeight="1" thickBot="1" x14ac:dyDescent="0.25">
      <c r="A33" s="52" t="s">
        <v>78</v>
      </c>
      <c r="B33" s="52" t="s">
        <v>91</v>
      </c>
      <c r="C33" s="53" t="s">
        <v>92</v>
      </c>
      <c r="D33" s="54"/>
      <c r="E33" s="109" t="s">
        <v>385</v>
      </c>
      <c r="F33" s="109" t="s">
        <v>385</v>
      </c>
      <c r="G33" s="109" t="s">
        <v>385</v>
      </c>
      <c r="H33" s="109" t="s">
        <v>385</v>
      </c>
      <c r="I33" s="109">
        <v>0.30824004131062971</v>
      </c>
      <c r="J33" s="109">
        <v>0.57081489131598107</v>
      </c>
      <c r="K33" s="109">
        <v>1.1416297826319621</v>
      </c>
      <c r="L33" s="109">
        <v>1.2101275695898807E-2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09" t="s">
        <v>385</v>
      </c>
      <c r="AG33" s="109" t="s">
        <v>385</v>
      </c>
      <c r="AH33" s="109" t="s">
        <v>385</v>
      </c>
      <c r="AI33" s="109" t="s">
        <v>385</v>
      </c>
      <c r="AJ33" s="109" t="s">
        <v>385</v>
      </c>
      <c r="AK33" s="109">
        <v>55620.072825918316</v>
      </c>
      <c r="AL33" s="111" t="s">
        <v>392</v>
      </c>
    </row>
    <row r="34" spans="1:38" ht="26.25" customHeight="1" thickBot="1" x14ac:dyDescent="0.25">
      <c r="A34" s="52" t="s">
        <v>70</v>
      </c>
      <c r="B34" s="52" t="s">
        <v>93</v>
      </c>
      <c r="C34" s="53" t="s">
        <v>94</v>
      </c>
      <c r="D34" s="54"/>
      <c r="E34" s="109">
        <v>1.7672865000000002</v>
      </c>
      <c r="F34" s="109">
        <v>0.15664439999999999</v>
      </c>
      <c r="G34" s="109">
        <v>1.9189019900000001E-3</v>
      </c>
      <c r="H34" s="109">
        <v>3.3E-4</v>
      </c>
      <c r="I34" s="109">
        <v>3.7654E-2</v>
      </c>
      <c r="J34" s="109">
        <v>4.0858499999999999E-2</v>
      </c>
      <c r="K34" s="109">
        <v>5.9161999999999999E-2</v>
      </c>
      <c r="L34" s="109">
        <v>2.4443456000000002E-2</v>
      </c>
      <c r="M34" s="109">
        <v>0.48706550000000004</v>
      </c>
      <c r="N34" s="109">
        <v>6.7000000000000002E-5</v>
      </c>
      <c r="O34" s="109">
        <v>3.3090000000000002E-4</v>
      </c>
      <c r="P34" s="109">
        <v>3.9500000000000003E-6</v>
      </c>
      <c r="Q34" s="109">
        <v>1.9999999999999999E-6</v>
      </c>
      <c r="R34" s="109">
        <v>1.65675E-3</v>
      </c>
      <c r="S34" s="109">
        <v>5.6108749999999999E-2</v>
      </c>
      <c r="T34" s="109">
        <v>2.3165E-3</v>
      </c>
      <c r="U34" s="109">
        <v>3.3090000000000002E-4</v>
      </c>
      <c r="V34" s="109">
        <v>3.3100000000000004E-2</v>
      </c>
      <c r="W34" s="109">
        <v>1.015E-4</v>
      </c>
      <c r="X34" s="109">
        <v>1.01275E-3</v>
      </c>
      <c r="Y34" s="109">
        <v>1.6794500000000001E-3</v>
      </c>
      <c r="Z34" s="109">
        <v>1.185E-5</v>
      </c>
      <c r="AA34" s="109">
        <v>9.2499999999999995E-6</v>
      </c>
      <c r="AB34" s="109">
        <v>2.7133000000000001E-3</v>
      </c>
      <c r="AC34" s="109">
        <v>3.1E-7</v>
      </c>
      <c r="AD34" s="109">
        <v>8.5000000000000006E-5</v>
      </c>
      <c r="AE34" s="110"/>
      <c r="AF34" s="109">
        <v>1411</v>
      </c>
      <c r="AG34" s="109">
        <v>0.5</v>
      </c>
      <c r="AH34" s="109" t="s">
        <v>389</v>
      </c>
      <c r="AI34" s="109" t="s">
        <v>389</v>
      </c>
      <c r="AJ34" s="109" t="s">
        <v>389</v>
      </c>
      <c r="AK34" s="109"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09" t="s">
        <v>388</v>
      </c>
      <c r="AG35" s="109" t="s">
        <v>389</v>
      </c>
      <c r="AH35" s="109" t="s">
        <v>389</v>
      </c>
      <c r="AI35" s="109" t="s">
        <v>389</v>
      </c>
      <c r="AJ35" s="109" t="s">
        <v>389</v>
      </c>
      <c r="AK35" s="109" t="s">
        <v>385</v>
      </c>
      <c r="AL35" s="111" t="s">
        <v>385</v>
      </c>
    </row>
    <row r="36" spans="1:38" ht="26.25" customHeight="1" thickBot="1" x14ac:dyDescent="0.25">
      <c r="A36" s="52" t="s">
        <v>95</v>
      </c>
      <c r="B36" s="52" t="s">
        <v>98</v>
      </c>
      <c r="C36" s="53" t="s">
        <v>99</v>
      </c>
      <c r="D36" s="54"/>
      <c r="E36" s="109">
        <v>0.2888</v>
      </c>
      <c r="F36" s="109">
        <v>7.0000000000000001E-3</v>
      </c>
      <c r="G36" s="109">
        <v>8.0000000000000007E-5</v>
      </c>
      <c r="H36" s="109" t="s">
        <v>390</v>
      </c>
      <c r="I36" s="109">
        <v>4.28E-3</v>
      </c>
      <c r="J36" s="109">
        <v>4.28E-3</v>
      </c>
      <c r="K36" s="109">
        <v>4.28E-3</v>
      </c>
      <c r="L36" s="109">
        <v>1.9320000000000001E-4</v>
      </c>
      <c r="M36" s="109">
        <v>1.5359999999999999E-2</v>
      </c>
      <c r="N36" s="109">
        <v>5.2000000000000006E-4</v>
      </c>
      <c r="O36" s="109">
        <v>4.0000000000000003E-5</v>
      </c>
      <c r="P36" s="109">
        <v>1.1999999999999999E-4</v>
      </c>
      <c r="Q36" s="109">
        <v>1.6000000000000001E-4</v>
      </c>
      <c r="R36" s="109">
        <v>2.0000000000000001E-4</v>
      </c>
      <c r="S36" s="109">
        <v>3.5200000000000001E-3</v>
      </c>
      <c r="T36" s="109">
        <v>4.0000000000000001E-3</v>
      </c>
      <c r="U36" s="109">
        <v>4.0000000000000002E-4</v>
      </c>
      <c r="V36" s="109">
        <v>4.7999999999999996E-3</v>
      </c>
      <c r="W36" s="109">
        <v>5.2000000000000006E-4</v>
      </c>
      <c r="X36" s="109">
        <v>7.9999999999999996E-6</v>
      </c>
      <c r="Y36" s="109">
        <v>4.0000000000000003E-5</v>
      </c>
      <c r="Z36" s="109">
        <v>4.0000000000000003E-5</v>
      </c>
      <c r="AA36" s="109">
        <v>3.9999999999999998E-6</v>
      </c>
      <c r="AB36" s="109">
        <v>9.2E-5</v>
      </c>
      <c r="AC36" s="109">
        <v>3.2000000000000003E-4</v>
      </c>
      <c r="AD36" s="109">
        <v>1.5200000000000001E-4</v>
      </c>
      <c r="AE36" s="110"/>
      <c r="AF36" s="109">
        <v>171</v>
      </c>
      <c r="AG36" s="109" t="s">
        <v>389</v>
      </c>
      <c r="AH36" s="109" t="s">
        <v>389</v>
      </c>
      <c r="AI36" s="109" t="s">
        <v>389</v>
      </c>
      <c r="AJ36" s="109" t="s">
        <v>389</v>
      </c>
      <c r="AK36" s="109" t="s">
        <v>385</v>
      </c>
      <c r="AL36" s="111" t="s">
        <v>385</v>
      </c>
    </row>
    <row r="37" spans="1:38" ht="26.25" customHeight="1" thickBot="1" x14ac:dyDescent="0.25">
      <c r="A37" s="52" t="s">
        <v>70</v>
      </c>
      <c r="B37" s="52" t="s">
        <v>100</v>
      </c>
      <c r="C37" s="53" t="s">
        <v>369</v>
      </c>
      <c r="D37" s="54"/>
      <c r="E37" s="109">
        <v>9.7468659378630071E-2</v>
      </c>
      <c r="F37" s="109">
        <v>5.1566000000000001E-2</v>
      </c>
      <c r="G37" s="109">
        <v>1.5021400000000001E-3</v>
      </c>
      <c r="H37" s="109" t="s">
        <v>390</v>
      </c>
      <c r="I37" s="109">
        <v>1.74876E-3</v>
      </c>
      <c r="J37" s="109">
        <v>1.74876E-3</v>
      </c>
      <c r="K37" s="109">
        <v>1.74876E-3</v>
      </c>
      <c r="L37" s="109">
        <v>6.9950400000000007E-5</v>
      </c>
      <c r="M37" s="109">
        <v>1.1310081318540839E-2</v>
      </c>
      <c r="N37" s="109">
        <v>2.4661999999999999E-5</v>
      </c>
      <c r="O37" s="109">
        <v>2.0178E-6</v>
      </c>
      <c r="P37" s="109">
        <v>1.21068E-3</v>
      </c>
      <c r="Q37" s="109">
        <v>2.2420000000000003E-4</v>
      </c>
      <c r="R37" s="109">
        <v>2.9145999999999998E-5</v>
      </c>
      <c r="S37" s="109">
        <v>5.8292E-6</v>
      </c>
      <c r="T37" s="109">
        <v>2.9145999999999998E-5</v>
      </c>
      <c r="U37" s="109">
        <v>1.3003600000000001E-4</v>
      </c>
      <c r="V37" s="109">
        <v>1.6366599999999999E-3</v>
      </c>
      <c r="W37" s="109" t="s">
        <v>385</v>
      </c>
      <c r="X37" s="109" t="s">
        <v>385</v>
      </c>
      <c r="Y37" s="109" t="s">
        <v>385</v>
      </c>
      <c r="Z37" s="109" t="s">
        <v>385</v>
      </c>
      <c r="AA37" s="109" t="s">
        <v>385</v>
      </c>
      <c r="AB37" s="109" t="s">
        <v>385</v>
      </c>
      <c r="AC37" s="109" t="s">
        <v>385</v>
      </c>
      <c r="AD37" s="109" t="s">
        <v>385</v>
      </c>
      <c r="AE37" s="110"/>
      <c r="AF37" s="109" t="s">
        <v>389</v>
      </c>
      <c r="AG37" s="109" t="s">
        <v>389</v>
      </c>
      <c r="AH37" s="109">
        <v>2242</v>
      </c>
      <c r="AI37" s="109" t="s">
        <v>389</v>
      </c>
      <c r="AJ37" s="109" t="s">
        <v>389</v>
      </c>
      <c r="AK37" s="109"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09" t="s">
        <v>389</v>
      </c>
      <c r="AG38" s="109" t="s">
        <v>389</v>
      </c>
      <c r="AH38" s="109" t="s">
        <v>389</v>
      </c>
      <c r="AI38" s="109" t="s">
        <v>389</v>
      </c>
      <c r="AJ38" s="109" t="s">
        <v>389</v>
      </c>
      <c r="AK38" s="109" t="s">
        <v>385</v>
      </c>
      <c r="AL38" s="111" t="s">
        <v>385</v>
      </c>
    </row>
    <row r="39" spans="1:38" ht="26.25" customHeight="1" thickBot="1" x14ac:dyDescent="0.25">
      <c r="A39" s="52" t="s">
        <v>103</v>
      </c>
      <c r="B39" s="52" t="s">
        <v>104</v>
      </c>
      <c r="C39" s="53" t="s">
        <v>360</v>
      </c>
      <c r="D39" s="54"/>
      <c r="E39" s="109">
        <v>3.8955903924999999</v>
      </c>
      <c r="F39" s="109">
        <v>2.1390321953999996</v>
      </c>
      <c r="G39" s="109">
        <v>0.17583637618440107</v>
      </c>
      <c r="H39" s="109">
        <v>9.6900000000000003E-4</v>
      </c>
      <c r="I39" s="109">
        <v>0.20889281771428575</v>
      </c>
      <c r="J39" s="109">
        <v>0.21499547600000002</v>
      </c>
      <c r="K39" s="109">
        <v>0.22260613428571427</v>
      </c>
      <c r="L39" s="109">
        <v>5.2854320320000009E-2</v>
      </c>
      <c r="M39" s="109">
        <v>2.0419304211111116</v>
      </c>
      <c r="N39" s="109">
        <v>0.17290566029999999</v>
      </c>
      <c r="O39" s="109">
        <v>2.30942328E-2</v>
      </c>
      <c r="P39" s="109">
        <v>1.1891495040816234E-2</v>
      </c>
      <c r="Q39" s="109">
        <v>7.066051936E-3</v>
      </c>
      <c r="R39" s="109">
        <v>3.1300299000000004E-2</v>
      </c>
      <c r="S39" s="109">
        <v>9.1434597999999999E-3</v>
      </c>
      <c r="T39" s="109">
        <v>0.11405266594000001</v>
      </c>
      <c r="U39" s="109">
        <v>3.3518340000000002E-3</v>
      </c>
      <c r="V39" s="109">
        <v>0.55418579000000001</v>
      </c>
      <c r="W39" s="109">
        <v>0.12330485677781623</v>
      </c>
      <c r="X39" s="109">
        <v>1.4061519220000001E-2</v>
      </c>
      <c r="Y39" s="109">
        <v>1.8519480000000001E-2</v>
      </c>
      <c r="Z39" s="109">
        <v>6.0550124000000004E-3</v>
      </c>
      <c r="AA39" s="109">
        <v>4.8206580000000002E-3</v>
      </c>
      <c r="AB39" s="109">
        <v>4.3456669620000006E-2</v>
      </c>
      <c r="AC39" s="109">
        <v>0.21000170199999998</v>
      </c>
      <c r="AD39" s="109">
        <v>8.7282403600000003E-3</v>
      </c>
      <c r="AE39" s="110"/>
      <c r="AF39" s="109">
        <v>1510</v>
      </c>
      <c r="AG39" s="109">
        <v>51</v>
      </c>
      <c r="AH39" s="109">
        <v>45076</v>
      </c>
      <c r="AI39" s="109">
        <v>1678</v>
      </c>
      <c r="AJ39" s="109">
        <v>1618</v>
      </c>
      <c r="AK39" s="109"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09" t="s">
        <v>388</v>
      </c>
      <c r="AG40" s="109" t="s">
        <v>389</v>
      </c>
      <c r="AH40" s="109" t="s">
        <v>389</v>
      </c>
      <c r="AI40" s="109" t="s">
        <v>388</v>
      </c>
      <c r="AJ40" s="109" t="s">
        <v>389</v>
      </c>
      <c r="AK40" s="109" t="s">
        <v>385</v>
      </c>
      <c r="AL40" s="111" t="s">
        <v>385</v>
      </c>
    </row>
    <row r="41" spans="1:38" ht="26.25" customHeight="1" thickBot="1" x14ac:dyDescent="0.25">
      <c r="A41" s="52" t="s">
        <v>103</v>
      </c>
      <c r="B41" s="52" t="s">
        <v>106</v>
      </c>
      <c r="C41" s="53" t="s">
        <v>370</v>
      </c>
      <c r="D41" s="54"/>
      <c r="E41" s="109">
        <v>10.7206153</v>
      </c>
      <c r="F41" s="109">
        <v>23.3260617</v>
      </c>
      <c r="G41" s="109">
        <v>4.6096522257844175</v>
      </c>
      <c r="H41" s="109">
        <v>0.41417789999999999</v>
      </c>
      <c r="I41" s="109">
        <v>28.665521250000001</v>
      </c>
      <c r="J41" s="109">
        <v>29.391438649999998</v>
      </c>
      <c r="K41" s="109">
        <v>30.813146749999998</v>
      </c>
      <c r="L41" s="109">
        <v>3.7625604560000001</v>
      </c>
      <c r="M41" s="109">
        <v>221.37255245</v>
      </c>
      <c r="N41" s="109">
        <v>1.8206730630000001</v>
      </c>
      <c r="O41" s="109">
        <v>0.69457521049999993</v>
      </c>
      <c r="P41" s="109">
        <v>5.6017590000000006E-2</v>
      </c>
      <c r="Q41" s="109">
        <v>2.3268321000000002E-2</v>
      </c>
      <c r="R41" s="109">
        <v>1.2505625819199999</v>
      </c>
      <c r="S41" s="109">
        <v>0.38057738319200002</v>
      </c>
      <c r="T41" s="109">
        <v>0.14500782141999999</v>
      </c>
      <c r="U41" s="109">
        <v>3.2652962000000001E-2</v>
      </c>
      <c r="V41" s="109">
        <v>27.765938063</v>
      </c>
      <c r="W41" s="109">
        <v>31.754445999999998</v>
      </c>
      <c r="X41" s="109">
        <v>6.7694609999999997</v>
      </c>
      <c r="Y41" s="109">
        <v>6.3855605000000004</v>
      </c>
      <c r="Z41" s="109">
        <v>2.3975424999999997</v>
      </c>
      <c r="AA41" s="109">
        <v>3.8416915</v>
      </c>
      <c r="AB41" s="109">
        <v>19.3942555</v>
      </c>
      <c r="AC41" s="109">
        <v>0.26650757999999997</v>
      </c>
      <c r="AD41" s="109">
        <v>0.40368045000000008</v>
      </c>
      <c r="AE41" s="110"/>
      <c r="AF41" s="109">
        <v>3322</v>
      </c>
      <c r="AG41" s="109">
        <v>2359</v>
      </c>
      <c r="AH41" s="109">
        <v>126720</v>
      </c>
      <c r="AI41" s="109">
        <v>53009</v>
      </c>
      <c r="AJ41" s="109" t="s">
        <v>389</v>
      </c>
      <c r="AK41" s="109"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09">
        <v>264</v>
      </c>
      <c r="AG42" s="109" t="s">
        <v>389</v>
      </c>
      <c r="AH42" s="109" t="s">
        <v>389</v>
      </c>
      <c r="AI42" s="109" t="s">
        <v>388</v>
      </c>
      <c r="AJ42" s="109" t="s">
        <v>389</v>
      </c>
      <c r="AK42" s="109" t="s">
        <v>385</v>
      </c>
      <c r="AL42" s="111" t="s">
        <v>385</v>
      </c>
    </row>
    <row r="43" spans="1:38" ht="26.25" customHeight="1" thickBot="1" x14ac:dyDescent="0.25">
      <c r="A43" s="52" t="s">
        <v>103</v>
      </c>
      <c r="B43" s="52" t="s">
        <v>109</v>
      </c>
      <c r="C43" s="53" t="s">
        <v>110</v>
      </c>
      <c r="D43" s="54"/>
      <c r="E43" s="109">
        <v>0.64370899999999998</v>
      </c>
      <c r="F43" s="109">
        <v>0.3536646</v>
      </c>
      <c r="G43" s="109">
        <v>7.1824807572169191E-2</v>
      </c>
      <c r="H43" s="109">
        <v>5.5699999999999999E-4</v>
      </c>
      <c r="I43" s="109">
        <v>0.10193893999999999</v>
      </c>
      <c r="J43" s="109">
        <v>0.10416494</v>
      </c>
      <c r="K43" s="109">
        <v>0.10849794</v>
      </c>
      <c r="L43" s="109">
        <v>2.5617701600000001E-2</v>
      </c>
      <c r="M43" s="109">
        <v>0.60343599999999997</v>
      </c>
      <c r="N43" s="109">
        <v>2.3425603E-2</v>
      </c>
      <c r="O43" s="109">
        <v>7.3595357000000002E-3</v>
      </c>
      <c r="P43" s="109">
        <v>1.5889200000000002E-3</v>
      </c>
      <c r="Q43" s="109">
        <v>1.1406300000000001E-3</v>
      </c>
      <c r="R43" s="109">
        <v>1.3740348999999999E-2</v>
      </c>
      <c r="S43" s="109">
        <v>4.4444697999999998E-3</v>
      </c>
      <c r="T43" s="109">
        <v>1.897349E-3</v>
      </c>
      <c r="U43" s="109">
        <v>8.4663400000000008E-4</v>
      </c>
      <c r="V43" s="109">
        <v>0.30331329000000001</v>
      </c>
      <c r="W43" s="109">
        <v>6.8279999999999993E-2</v>
      </c>
      <c r="X43" s="109">
        <v>8.3909980999999998E-3</v>
      </c>
      <c r="Y43" s="109">
        <v>1.2563784999999999E-2</v>
      </c>
      <c r="Z43" s="109">
        <v>4.2543983E-3</v>
      </c>
      <c r="AA43" s="109">
        <v>3.3749984999999999E-3</v>
      </c>
      <c r="AB43" s="109">
        <v>2.8584179899999999E-2</v>
      </c>
      <c r="AC43" s="109">
        <v>2.82322E-3</v>
      </c>
      <c r="AD43" s="109">
        <v>1.057341987E-2</v>
      </c>
      <c r="AE43" s="110"/>
      <c r="AF43" s="109">
        <v>1199</v>
      </c>
      <c r="AG43" s="109">
        <v>62</v>
      </c>
      <c r="AH43" s="109">
        <v>6266</v>
      </c>
      <c r="AI43" s="109">
        <v>964</v>
      </c>
      <c r="AJ43" s="109" t="s">
        <v>389</v>
      </c>
      <c r="AK43" s="109" t="s">
        <v>385</v>
      </c>
      <c r="AL43" s="111" t="s">
        <v>385</v>
      </c>
    </row>
    <row r="44" spans="1:38" ht="26.25" customHeight="1" thickBot="1" x14ac:dyDescent="0.25">
      <c r="A44" s="52" t="s">
        <v>70</v>
      </c>
      <c r="B44" s="52" t="s">
        <v>111</v>
      </c>
      <c r="C44" s="53" t="s">
        <v>112</v>
      </c>
      <c r="D44" s="54"/>
      <c r="E44" s="109">
        <v>6.1330764663881094</v>
      </c>
      <c r="F44" s="109">
        <v>0.51503908554725164</v>
      </c>
      <c r="G44" s="109">
        <v>7.5399999999999998E-3</v>
      </c>
      <c r="H44" s="109">
        <v>3.0159999999999996E-3</v>
      </c>
      <c r="I44" s="109">
        <v>0.21493283141253916</v>
      </c>
      <c r="J44" s="109">
        <v>0.21493283141253916</v>
      </c>
      <c r="K44" s="109">
        <v>0.21493283141253916</v>
      </c>
      <c r="L44" s="109">
        <v>0.14023945046738875</v>
      </c>
      <c r="M44" s="109">
        <v>2.7131665449458109</v>
      </c>
      <c r="N44" s="109">
        <v>0.129688</v>
      </c>
      <c r="O44" s="109">
        <v>3.7699999999999999E-3</v>
      </c>
      <c r="P44" s="109">
        <v>1.6210999999999999E-3</v>
      </c>
      <c r="Q44" s="109">
        <v>8.1054999999999999E-3</v>
      </c>
      <c r="R44" s="109">
        <v>1.8849999999999999E-2</v>
      </c>
      <c r="S44" s="109">
        <v>0.64090000000000003</v>
      </c>
      <c r="T44" s="109">
        <v>2.639E-2</v>
      </c>
      <c r="U44" s="109">
        <v>3.7699999999999999E-3</v>
      </c>
      <c r="V44" s="109">
        <v>0.377</v>
      </c>
      <c r="W44" s="109" t="s">
        <v>385</v>
      </c>
      <c r="X44" s="109">
        <v>1.1310000000000001E-2</v>
      </c>
      <c r="Y44" s="109">
        <v>1.8849999999999999E-2</v>
      </c>
      <c r="Z44" s="109" t="s">
        <v>385</v>
      </c>
      <c r="AA44" s="109" t="s">
        <v>385</v>
      </c>
      <c r="AB44" s="109">
        <v>3.0159999999999999E-2</v>
      </c>
      <c r="AC44" s="109" t="s">
        <v>385</v>
      </c>
      <c r="AD44" s="109" t="s">
        <v>385</v>
      </c>
      <c r="AE44" s="110"/>
      <c r="AF44" s="109">
        <v>16121</v>
      </c>
      <c r="AG44" s="109" t="s">
        <v>389</v>
      </c>
      <c r="AH44" s="109" t="s">
        <v>389</v>
      </c>
      <c r="AI44" s="109" t="s">
        <v>388</v>
      </c>
      <c r="AJ44" s="109" t="s">
        <v>389</v>
      </c>
      <c r="AK44" s="109" t="s">
        <v>385</v>
      </c>
      <c r="AL44" s="111" t="s">
        <v>385</v>
      </c>
    </row>
    <row r="45" spans="1:38" ht="26.25" customHeight="1" thickBot="1" x14ac:dyDescent="0.25">
      <c r="A45" s="52" t="s">
        <v>70</v>
      </c>
      <c r="B45" s="52" t="s">
        <v>113</v>
      </c>
      <c r="C45" s="53" t="s">
        <v>114</v>
      </c>
      <c r="D45" s="54"/>
      <c r="E45" s="109">
        <v>0.1444</v>
      </c>
      <c r="F45" s="109">
        <v>3.5000000000000001E-3</v>
      </c>
      <c r="G45" s="109">
        <v>4.0000000000000003E-5</v>
      </c>
      <c r="H45" s="109" t="s">
        <v>390</v>
      </c>
      <c r="I45" s="109">
        <v>2.14E-3</v>
      </c>
      <c r="J45" s="109">
        <v>2.14E-3</v>
      </c>
      <c r="K45" s="109">
        <v>2.14E-3</v>
      </c>
      <c r="L45" s="109">
        <v>9.6600000000000003E-5</v>
      </c>
      <c r="M45" s="109">
        <v>7.6799999999999993E-3</v>
      </c>
      <c r="N45" s="109">
        <v>2.6000000000000003E-4</v>
      </c>
      <c r="O45" s="109">
        <v>2.0000000000000002E-5</v>
      </c>
      <c r="P45" s="109">
        <v>5.9999999999999995E-5</v>
      </c>
      <c r="Q45" s="109">
        <v>8.0000000000000007E-5</v>
      </c>
      <c r="R45" s="109">
        <v>1E-4</v>
      </c>
      <c r="S45" s="109">
        <v>1.7600000000000001E-3</v>
      </c>
      <c r="T45" s="109">
        <v>2E-3</v>
      </c>
      <c r="U45" s="109">
        <v>2.0000000000000001E-4</v>
      </c>
      <c r="V45" s="109">
        <v>2.3999999999999998E-3</v>
      </c>
      <c r="W45" s="109">
        <v>2.6000000000000003E-4</v>
      </c>
      <c r="X45" s="109">
        <v>3.9999999999999998E-6</v>
      </c>
      <c r="Y45" s="109">
        <v>2.0000000000000002E-5</v>
      </c>
      <c r="Z45" s="109" t="s">
        <v>385</v>
      </c>
      <c r="AA45" s="109" t="s">
        <v>385</v>
      </c>
      <c r="AB45" s="109">
        <v>2.4000000000000001E-5</v>
      </c>
      <c r="AC45" s="109" t="s">
        <v>385</v>
      </c>
      <c r="AD45" s="109" t="s">
        <v>385</v>
      </c>
      <c r="AE45" s="110"/>
      <c r="AF45" s="109">
        <v>86</v>
      </c>
      <c r="AG45" s="109" t="s">
        <v>389</v>
      </c>
      <c r="AH45" s="109" t="s">
        <v>389</v>
      </c>
      <c r="AI45" s="109" t="s">
        <v>388</v>
      </c>
      <c r="AJ45" s="109" t="s">
        <v>389</v>
      </c>
      <c r="AK45" s="109" t="s">
        <v>385</v>
      </c>
      <c r="AL45" s="111" t="s">
        <v>385</v>
      </c>
    </row>
    <row r="46" spans="1:38" ht="26.25" customHeight="1" thickBot="1" x14ac:dyDescent="0.25">
      <c r="A46" s="52" t="s">
        <v>103</v>
      </c>
      <c r="B46" s="52" t="s">
        <v>115</v>
      </c>
      <c r="C46" s="53" t="s">
        <v>116</v>
      </c>
      <c r="D46" s="54"/>
      <c r="E46" s="109">
        <v>6.5478999999999996E-2</v>
      </c>
      <c r="F46" s="109">
        <v>1.8223E-2</v>
      </c>
      <c r="G46" s="109">
        <v>3.8662113696032355E-2</v>
      </c>
      <c r="H46" s="109" t="s">
        <v>385</v>
      </c>
      <c r="I46" s="109">
        <v>3.9355800000000002E-3</v>
      </c>
      <c r="J46" s="109">
        <v>4.4555799999999989E-3</v>
      </c>
      <c r="K46" s="109">
        <v>4.4555799999999998E-3</v>
      </c>
      <c r="L46" s="109">
        <v>5.9662320000000008E-4</v>
      </c>
      <c r="M46" s="109">
        <v>4.6163999999999997E-2</v>
      </c>
      <c r="N46" s="109">
        <v>3.6772710000000002E-3</v>
      </c>
      <c r="O46" s="109">
        <v>5.1594900000000003E-5</v>
      </c>
      <c r="P46" s="109">
        <v>2.676E-4</v>
      </c>
      <c r="Q46" s="109">
        <v>1.8610000000000002E-4</v>
      </c>
      <c r="R46" s="109">
        <v>7.4609300000000008E-4</v>
      </c>
      <c r="S46" s="109">
        <v>5.5921860000000009E-4</v>
      </c>
      <c r="T46" s="109">
        <v>5.3335930000000002E-3</v>
      </c>
      <c r="U46" s="109">
        <v>8.733800000000001E-5</v>
      </c>
      <c r="V46" s="109">
        <v>6.2025300000000004E-3</v>
      </c>
      <c r="W46" s="109">
        <v>5.3149999999999994E-3</v>
      </c>
      <c r="X46" s="109">
        <v>1.137576E-3</v>
      </c>
      <c r="Y46" s="109">
        <v>1.4731E-3</v>
      </c>
      <c r="Z46" s="109">
        <v>5.9256800000000002E-4</v>
      </c>
      <c r="AA46" s="109">
        <v>4.6256000000000004E-4</v>
      </c>
      <c r="AB46" s="109">
        <v>3.6658039999999999E-3</v>
      </c>
      <c r="AC46" s="109">
        <v>2.4300000000000001E-5</v>
      </c>
      <c r="AD46" s="109">
        <v>4.2500052000000003E-3</v>
      </c>
      <c r="AE46" s="110"/>
      <c r="AF46" s="109">
        <v>40</v>
      </c>
      <c r="AG46" s="109">
        <v>25</v>
      </c>
      <c r="AH46" s="109">
        <v>661</v>
      </c>
      <c r="AI46" s="109" t="s">
        <v>389</v>
      </c>
      <c r="AJ46" s="109" t="s">
        <v>389</v>
      </c>
      <c r="AK46" s="109" t="s">
        <v>385</v>
      </c>
      <c r="AL46" s="111" t="s">
        <v>385</v>
      </c>
    </row>
    <row r="47" spans="1:38" ht="26.25" customHeight="1" thickBot="1" x14ac:dyDescent="0.25">
      <c r="A47" s="52" t="s">
        <v>70</v>
      </c>
      <c r="B47" s="52" t="s">
        <v>117</v>
      </c>
      <c r="C47" s="53" t="s">
        <v>118</v>
      </c>
      <c r="D47" s="54"/>
      <c r="E47" s="109">
        <v>0.109</v>
      </c>
      <c r="F47" s="109">
        <v>1.2E-2</v>
      </c>
      <c r="G47" s="109">
        <v>8.9999999999999993E-3</v>
      </c>
      <c r="H47" s="109" t="s">
        <v>390</v>
      </c>
      <c r="I47" s="109">
        <v>2E-3</v>
      </c>
      <c r="J47" s="109">
        <v>2E-3</v>
      </c>
      <c r="K47" s="109">
        <v>2E-3</v>
      </c>
      <c r="L47" s="109">
        <v>1.1200000000000001E-3</v>
      </c>
      <c r="M47" s="109">
        <v>0.1</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09">
        <v>434</v>
      </c>
      <c r="AG47" s="109" t="s">
        <v>389</v>
      </c>
      <c r="AH47" s="109" t="s">
        <v>389</v>
      </c>
      <c r="AI47" s="109" t="s">
        <v>388</v>
      </c>
      <c r="AJ47" s="109" t="s">
        <v>389</v>
      </c>
      <c r="AK47" s="109" t="s">
        <v>385</v>
      </c>
      <c r="AL47" s="111" t="s">
        <v>385</v>
      </c>
    </row>
    <row r="48" spans="1:38" ht="26.25" customHeight="1" thickBot="1" x14ac:dyDescent="0.25">
      <c r="A48" s="52" t="s">
        <v>119</v>
      </c>
      <c r="B48" s="52" t="s">
        <v>120</v>
      </c>
      <c r="C48" s="53" t="s">
        <v>121</v>
      </c>
      <c r="D48" s="54"/>
      <c r="E48" s="109" t="s">
        <v>385</v>
      </c>
      <c r="F48" s="109">
        <v>1.6831325657894738E-3</v>
      </c>
      <c r="G48" s="109" t="s">
        <v>385</v>
      </c>
      <c r="H48" s="109" t="s">
        <v>385</v>
      </c>
      <c r="I48" s="109">
        <v>3.10432E-2</v>
      </c>
      <c r="J48" s="109">
        <v>0.261432</v>
      </c>
      <c r="K48" s="109">
        <v>0.55557999999999996</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09" t="s">
        <v>385</v>
      </c>
      <c r="AG48" s="109" t="s">
        <v>385</v>
      </c>
      <c r="AH48" s="109" t="s">
        <v>385</v>
      </c>
      <c r="AI48" s="109" t="s">
        <v>385</v>
      </c>
      <c r="AJ48" s="109" t="s">
        <v>385</v>
      </c>
      <c r="AK48" s="109">
        <v>6.125</v>
      </c>
      <c r="AL48" s="111" t="s">
        <v>393</v>
      </c>
    </row>
    <row r="49" spans="1:38" ht="26.25" customHeight="1" thickBot="1" x14ac:dyDescent="0.25">
      <c r="A49" s="52" t="s">
        <v>119</v>
      </c>
      <c r="B49" s="52" t="s">
        <v>122</v>
      </c>
      <c r="C49" s="53" t="s">
        <v>123</v>
      </c>
      <c r="D49" s="54"/>
      <c r="E49" s="109">
        <v>7.4790000000000002E-4</v>
      </c>
      <c r="F49" s="109">
        <v>6.3987000000000002E-3</v>
      </c>
      <c r="G49" s="109">
        <v>6.6480000000000011E-4</v>
      </c>
      <c r="H49" s="109">
        <v>3.0747000000000001E-3</v>
      </c>
      <c r="I49" s="109">
        <v>5.0690999999999993E-2</v>
      </c>
      <c r="J49" s="109">
        <v>0.12132599999999999</v>
      </c>
      <c r="K49" s="109">
        <v>0.28835699999999997</v>
      </c>
      <c r="L49" s="109">
        <v>2.4838590000000001E-2</v>
      </c>
      <c r="M49" s="109">
        <v>0.38225999999999999</v>
      </c>
      <c r="N49" s="109">
        <v>0.31578000000000001</v>
      </c>
      <c r="O49" s="109">
        <v>5.8170000000000001E-3</v>
      </c>
      <c r="P49" s="109">
        <v>9.972E-3</v>
      </c>
      <c r="Q49" s="109">
        <v>1.0803E-2</v>
      </c>
      <c r="R49" s="109">
        <v>0.14127000000000001</v>
      </c>
      <c r="S49" s="109">
        <v>3.9888E-2</v>
      </c>
      <c r="T49" s="109">
        <v>9.9719999999999989E-2</v>
      </c>
      <c r="U49" s="109">
        <v>1.3295999999999999E-2</v>
      </c>
      <c r="V49" s="109">
        <v>0.18282000000000001</v>
      </c>
      <c r="W49" s="109">
        <v>2.4929999999999999</v>
      </c>
      <c r="X49" s="109">
        <v>0.13296000000000002</v>
      </c>
      <c r="Y49" s="109">
        <v>0.16620000000000001</v>
      </c>
      <c r="Z49" s="109">
        <v>8.3100000000000007E-2</v>
      </c>
      <c r="AA49" s="109">
        <v>5.8170000000000006E-2</v>
      </c>
      <c r="AB49" s="109">
        <v>0.44043000000000004</v>
      </c>
      <c r="AC49" s="109" t="s">
        <v>385</v>
      </c>
      <c r="AD49" s="109" t="s">
        <v>385</v>
      </c>
      <c r="AE49" s="110"/>
      <c r="AF49" s="109" t="s">
        <v>385</v>
      </c>
      <c r="AG49" s="109" t="s">
        <v>385</v>
      </c>
      <c r="AH49" s="109" t="s">
        <v>385</v>
      </c>
      <c r="AI49" s="109" t="s">
        <v>385</v>
      </c>
      <c r="AJ49" s="109" t="s">
        <v>385</v>
      </c>
      <c r="AK49" s="109">
        <v>0.83099999999999996</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09" t="s">
        <v>385</v>
      </c>
      <c r="AG50" s="109" t="s">
        <v>385</v>
      </c>
      <c r="AH50" s="109" t="s">
        <v>385</v>
      </c>
      <c r="AI50" s="109" t="s">
        <v>385</v>
      </c>
      <c r="AJ50" s="109" t="s">
        <v>385</v>
      </c>
      <c r="AK50" s="109" t="s">
        <v>389</v>
      </c>
      <c r="AL50" s="111" t="s">
        <v>385</v>
      </c>
    </row>
    <row r="51" spans="1:38" ht="26.25" customHeight="1" thickBot="1" x14ac:dyDescent="0.25">
      <c r="A51" s="52" t="s">
        <v>119</v>
      </c>
      <c r="B51" s="56" t="s">
        <v>126</v>
      </c>
      <c r="C51" s="53" t="s">
        <v>127</v>
      </c>
      <c r="D51" s="54"/>
      <c r="E51" s="109" t="s">
        <v>385</v>
      </c>
      <c r="F51" s="109">
        <v>1.895904</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09" t="s">
        <v>385</v>
      </c>
      <c r="AG51" s="109" t="s">
        <v>385</v>
      </c>
      <c r="AH51" s="109" t="s">
        <v>385</v>
      </c>
      <c r="AI51" s="109" t="s">
        <v>385</v>
      </c>
      <c r="AJ51" s="109" t="s">
        <v>385</v>
      </c>
      <c r="AK51" s="109">
        <v>0.84099999999999997</v>
      </c>
      <c r="AL51" s="111" t="s">
        <v>395</v>
      </c>
    </row>
    <row r="52" spans="1:38" ht="26.25" customHeight="1" thickBot="1" x14ac:dyDescent="0.25">
      <c r="A52" s="52" t="s">
        <v>119</v>
      </c>
      <c r="B52" s="56" t="s">
        <v>128</v>
      </c>
      <c r="C52" s="58" t="s">
        <v>362</v>
      </c>
      <c r="D52" s="55"/>
      <c r="E52" s="109">
        <v>0.1090742641326</v>
      </c>
      <c r="F52" s="109">
        <v>0.195052</v>
      </c>
      <c r="G52" s="109">
        <v>0.20979584059540002</v>
      </c>
      <c r="H52" s="109" t="s">
        <v>385</v>
      </c>
      <c r="I52" s="109">
        <v>8.6668299700499996E-4</v>
      </c>
      <c r="J52" s="109">
        <v>1.9953864349650003E-3</v>
      </c>
      <c r="K52" s="109">
        <v>3.2248669656E-3</v>
      </c>
      <c r="L52" s="109" t="s">
        <v>385</v>
      </c>
      <c r="M52" s="109">
        <v>0.15475875314160001</v>
      </c>
      <c r="N52" s="109">
        <v>2.0142E-2</v>
      </c>
      <c r="O52" s="109">
        <v>3.3570000000000002E-3</v>
      </c>
      <c r="P52" s="109">
        <v>4.0283999999999997E-3</v>
      </c>
      <c r="Q52" s="109">
        <v>6.7139999999999995E-4</v>
      </c>
      <c r="R52" s="109">
        <v>6.7139999999999995E-4</v>
      </c>
      <c r="S52" s="109">
        <v>8.0567999999999994E-3</v>
      </c>
      <c r="T52" s="109">
        <v>3.5584200000000003E-2</v>
      </c>
      <c r="U52" s="109">
        <v>6.7139999999999995E-4</v>
      </c>
      <c r="V52" s="109">
        <v>6.7140000000000003E-3</v>
      </c>
      <c r="W52" s="109">
        <v>8.0567999999999994E-3</v>
      </c>
      <c r="X52" s="109" t="s">
        <v>385</v>
      </c>
      <c r="Y52" s="109" t="s">
        <v>385</v>
      </c>
      <c r="Z52" s="109" t="s">
        <v>385</v>
      </c>
      <c r="AA52" s="109" t="s">
        <v>385</v>
      </c>
      <c r="AB52" s="109" t="s">
        <v>385</v>
      </c>
      <c r="AC52" s="109" t="s">
        <v>385</v>
      </c>
      <c r="AD52" s="109" t="s">
        <v>385</v>
      </c>
      <c r="AE52" s="110"/>
      <c r="AF52" s="109" t="s">
        <v>385</v>
      </c>
      <c r="AG52" s="109" t="s">
        <v>385</v>
      </c>
      <c r="AH52" s="109" t="s">
        <v>385</v>
      </c>
      <c r="AI52" s="109" t="s">
        <v>385</v>
      </c>
      <c r="AJ52" s="109" t="s">
        <v>385</v>
      </c>
      <c r="AK52" s="109">
        <v>6.7140000000000004</v>
      </c>
      <c r="AL52" s="111" t="s">
        <v>396</v>
      </c>
    </row>
    <row r="53" spans="1:38" ht="26.25" customHeight="1" thickBot="1" x14ac:dyDescent="0.25">
      <c r="A53" s="52" t="s">
        <v>119</v>
      </c>
      <c r="B53" s="56" t="s">
        <v>129</v>
      </c>
      <c r="C53" s="58" t="s">
        <v>130</v>
      </c>
      <c r="D53" s="55"/>
      <c r="E53" s="109" t="s">
        <v>385</v>
      </c>
      <c r="F53" s="109">
        <v>0.56296664383561645</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09" t="s">
        <v>385</v>
      </c>
      <c r="AG53" s="109" t="s">
        <v>385</v>
      </c>
      <c r="AH53" s="109" t="s">
        <v>385</v>
      </c>
      <c r="AI53" s="109" t="s">
        <v>385</v>
      </c>
      <c r="AJ53" s="109" t="s">
        <v>385</v>
      </c>
      <c r="AK53" s="109">
        <v>1.377</v>
      </c>
      <c r="AL53" s="111" t="s">
        <v>397</v>
      </c>
    </row>
    <row r="54" spans="1:38" ht="37.5" customHeight="1" thickBot="1" x14ac:dyDescent="0.25">
      <c r="A54" s="52" t="s">
        <v>119</v>
      </c>
      <c r="B54" s="56" t="s">
        <v>131</v>
      </c>
      <c r="C54" s="58" t="s">
        <v>132</v>
      </c>
      <c r="D54" s="55"/>
      <c r="E54" s="109" t="s">
        <v>385</v>
      </c>
      <c r="F54" s="109">
        <v>2.8899100000000004</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09" t="s">
        <v>385</v>
      </c>
      <c r="AG54" s="109" t="s">
        <v>385</v>
      </c>
      <c r="AH54" s="109" t="s">
        <v>385</v>
      </c>
      <c r="AI54" s="109" t="s">
        <v>385</v>
      </c>
      <c r="AJ54" s="109" t="s">
        <v>385</v>
      </c>
      <c r="AK54" s="109">
        <v>1708</v>
      </c>
      <c r="AL54" s="111" t="s">
        <v>398</v>
      </c>
    </row>
    <row r="55" spans="1:38" ht="26.25" customHeight="1" thickBot="1" x14ac:dyDescent="0.25">
      <c r="A55" s="52" t="s">
        <v>119</v>
      </c>
      <c r="B55" s="56" t="s">
        <v>133</v>
      </c>
      <c r="C55" s="58" t="s">
        <v>134</v>
      </c>
      <c r="D55" s="55"/>
      <c r="E55" s="109">
        <v>1.2685150821999999E-2</v>
      </c>
      <c r="F55" s="109">
        <v>2.0158793808620689E-2</v>
      </c>
      <c r="G55" s="109">
        <v>0.59422758620689653</v>
      </c>
      <c r="H55" s="109" t="s">
        <v>385</v>
      </c>
      <c r="I55" s="109">
        <v>7.0986456423999993E-3</v>
      </c>
      <c r="J55" s="109">
        <v>7.0986456423999993E-3</v>
      </c>
      <c r="K55" s="109">
        <v>7.0986456423999993E-3</v>
      </c>
      <c r="L55" s="109">
        <v>1.7036749541759998E-3</v>
      </c>
      <c r="M55" s="109">
        <v>5.7576914954999996E-2</v>
      </c>
      <c r="N55" s="109">
        <v>1.3357446632599999E-2</v>
      </c>
      <c r="O55" s="109">
        <v>5.3168146500399999E-2</v>
      </c>
      <c r="P55" s="109">
        <v>1.2450494754519996E-2</v>
      </c>
      <c r="Q55" s="109">
        <v>1.0082167526319998E-2</v>
      </c>
      <c r="R55" s="109">
        <v>5.4764371454E-3</v>
      </c>
      <c r="S55" s="109">
        <v>5.2146327764000001E-3</v>
      </c>
      <c r="T55" s="109">
        <v>0.10200972812919999</v>
      </c>
      <c r="U55" s="109">
        <v>1.6099782671000001E-3</v>
      </c>
      <c r="V55" s="109">
        <v>1.3700469177199996</v>
      </c>
      <c r="W55" s="109" t="s">
        <v>385</v>
      </c>
      <c r="X55" s="109">
        <v>2.0675205720000004E-7</v>
      </c>
      <c r="Y55" s="109">
        <v>3.5178708239999999E-7</v>
      </c>
      <c r="Z55" s="109">
        <v>1.9440865080000002E-7</v>
      </c>
      <c r="AA55" s="109">
        <v>1.9440865080000002E-7</v>
      </c>
      <c r="AB55" s="109">
        <v>9.4735644120000003E-7</v>
      </c>
      <c r="AC55" s="109" t="s">
        <v>385</v>
      </c>
      <c r="AD55" s="109" t="s">
        <v>385</v>
      </c>
      <c r="AE55" s="110"/>
      <c r="AF55" s="109" t="s">
        <v>385</v>
      </c>
      <c r="AG55" s="109" t="s">
        <v>385</v>
      </c>
      <c r="AH55" s="109" t="s">
        <v>385</v>
      </c>
      <c r="AI55" s="109" t="s">
        <v>385</v>
      </c>
      <c r="AJ55" s="109" t="s">
        <v>385</v>
      </c>
      <c r="AK55" s="109">
        <v>0.96666666666666667</v>
      </c>
      <c r="AL55" s="111" t="s">
        <v>399</v>
      </c>
    </row>
    <row r="56" spans="1:38" ht="26.25" customHeight="1" thickBot="1" x14ac:dyDescent="0.25">
      <c r="A56" s="56" t="s">
        <v>119</v>
      </c>
      <c r="B56" s="56" t="s">
        <v>135</v>
      </c>
      <c r="C56" s="58" t="s">
        <v>371</v>
      </c>
      <c r="D56" s="55"/>
      <c r="E56" s="109" t="s">
        <v>385</v>
      </c>
      <c r="F56" s="109" t="s">
        <v>385</v>
      </c>
      <c r="G56" s="109" t="s">
        <v>385</v>
      </c>
      <c r="H56" s="109">
        <v>3.3599999999999998E-2</v>
      </c>
      <c r="I56" s="109" t="s">
        <v>385</v>
      </c>
      <c r="J56" s="109" t="s">
        <v>385</v>
      </c>
      <c r="K56" s="109" t="s">
        <v>385</v>
      </c>
      <c r="L56" s="109" t="s">
        <v>385</v>
      </c>
      <c r="M56" s="109" t="s">
        <v>385</v>
      </c>
      <c r="N56" s="109" t="s">
        <v>385</v>
      </c>
      <c r="O56" s="109" t="s">
        <v>385</v>
      </c>
      <c r="P56" s="109">
        <v>7.0400000000000003E-3</v>
      </c>
      <c r="Q56" s="109">
        <v>4.0000000000000002E-4</v>
      </c>
      <c r="R56" s="109" t="s">
        <v>385</v>
      </c>
      <c r="S56" s="109" t="s">
        <v>385</v>
      </c>
      <c r="T56" s="109" t="s">
        <v>385</v>
      </c>
      <c r="U56" s="109" t="s">
        <v>385</v>
      </c>
      <c r="V56" s="109" t="s">
        <v>385</v>
      </c>
      <c r="W56" s="109" t="s">
        <v>385</v>
      </c>
      <c r="X56" s="109" t="s">
        <v>385</v>
      </c>
      <c r="Y56" s="109" t="s">
        <v>385</v>
      </c>
      <c r="Z56" s="109" t="s">
        <v>385</v>
      </c>
      <c r="AA56" s="109" t="s">
        <v>385</v>
      </c>
      <c r="AB56" s="109" t="s">
        <v>385</v>
      </c>
      <c r="AC56" s="109" t="s">
        <v>385</v>
      </c>
      <c r="AD56" s="109" t="s">
        <v>385</v>
      </c>
      <c r="AE56" s="110"/>
      <c r="AF56" s="109" t="s">
        <v>385</v>
      </c>
      <c r="AG56" s="109" t="s">
        <v>385</v>
      </c>
      <c r="AH56" s="109" t="s">
        <v>385</v>
      </c>
      <c r="AI56" s="109" t="s">
        <v>385</v>
      </c>
      <c r="AJ56" s="109" t="s">
        <v>385</v>
      </c>
      <c r="AK56" s="109">
        <v>57.6</v>
      </c>
      <c r="AL56" s="111" t="s">
        <v>400</v>
      </c>
    </row>
    <row r="57" spans="1:38" ht="26.25" customHeight="1" thickBot="1" x14ac:dyDescent="0.25">
      <c r="A57" s="52" t="s">
        <v>53</v>
      </c>
      <c r="B57" s="52" t="s">
        <v>137</v>
      </c>
      <c r="C57" s="53" t="s">
        <v>138</v>
      </c>
      <c r="D57" s="54"/>
      <c r="E57" s="109" t="s">
        <v>388</v>
      </c>
      <c r="F57" s="109" t="s">
        <v>388</v>
      </c>
      <c r="G57" s="109" t="s">
        <v>388</v>
      </c>
      <c r="H57" s="109" t="s">
        <v>388</v>
      </c>
      <c r="I57" s="109">
        <v>3.0238115209839999E-2</v>
      </c>
      <c r="J57" s="109">
        <v>5.4428607377711997E-2</v>
      </c>
      <c r="K57" s="109">
        <v>6.0476230419679998E-2</v>
      </c>
      <c r="L57" s="109">
        <v>9.0714345629519999E-4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09" t="s">
        <v>385</v>
      </c>
      <c r="AG57" s="109" t="s">
        <v>385</v>
      </c>
      <c r="AH57" s="109" t="s">
        <v>385</v>
      </c>
      <c r="AI57" s="109" t="s">
        <v>385</v>
      </c>
      <c r="AJ57" s="109" t="s">
        <v>385</v>
      </c>
      <c r="AK57" s="109" t="s">
        <v>401</v>
      </c>
      <c r="AL57" s="111" t="s">
        <v>402</v>
      </c>
    </row>
    <row r="58" spans="1:38" ht="26.25" customHeight="1" thickBot="1" x14ac:dyDescent="0.25">
      <c r="A58" s="52" t="s">
        <v>53</v>
      </c>
      <c r="B58" s="52" t="s">
        <v>139</v>
      </c>
      <c r="C58" s="53" t="s">
        <v>140</v>
      </c>
      <c r="D58" s="54"/>
      <c r="E58" s="109" t="s">
        <v>388</v>
      </c>
      <c r="F58" s="109" t="s">
        <v>388</v>
      </c>
      <c r="G58" s="109" t="s">
        <v>388</v>
      </c>
      <c r="H58" s="109" t="s">
        <v>388</v>
      </c>
      <c r="I58" s="109">
        <v>1.12788351699375E-3</v>
      </c>
      <c r="J58" s="109">
        <v>1.0051251151927698E-2</v>
      </c>
      <c r="K58" s="109">
        <v>1.503844689325E-2</v>
      </c>
      <c r="L58" s="109">
        <v>5.18826417817125E-6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09" t="s">
        <v>385</v>
      </c>
      <c r="AG58" s="109" t="s">
        <v>385</v>
      </c>
      <c r="AH58" s="109" t="s">
        <v>385</v>
      </c>
      <c r="AI58" s="109" t="s">
        <v>385</v>
      </c>
      <c r="AJ58" s="109" t="s">
        <v>385</v>
      </c>
      <c r="AK58" s="109">
        <v>193.50576299999997</v>
      </c>
      <c r="AL58" s="111" t="s">
        <v>403</v>
      </c>
    </row>
    <row r="59" spans="1:38" ht="26.25" customHeight="1" thickBot="1" x14ac:dyDescent="0.25">
      <c r="A59" s="52" t="s">
        <v>53</v>
      </c>
      <c r="B59" s="60" t="s">
        <v>141</v>
      </c>
      <c r="C59" s="53" t="s">
        <v>372</v>
      </c>
      <c r="D59" s="54"/>
      <c r="E59" s="109" t="s">
        <v>388</v>
      </c>
      <c r="F59" s="109">
        <v>6.8471266831600002E-3</v>
      </c>
      <c r="G59" s="109" t="s">
        <v>388</v>
      </c>
      <c r="H59" s="109">
        <v>3.4597677120999995E-2</v>
      </c>
      <c r="I59" s="109">
        <v>8.2838765836013351E-2</v>
      </c>
      <c r="J59" s="109">
        <v>9.3701606447384816E-2</v>
      </c>
      <c r="K59" s="109">
        <v>0.10462165186720795</v>
      </c>
      <c r="L59" s="109">
        <v>4.7722765370967259E-4</v>
      </c>
      <c r="M59" s="109" t="s">
        <v>388</v>
      </c>
      <c r="N59" s="109">
        <v>0.77735692598458273</v>
      </c>
      <c r="O59" s="109">
        <v>5.3731597364703385E-2</v>
      </c>
      <c r="P59" s="109">
        <v>1.1473836970316165E-3</v>
      </c>
      <c r="Q59" s="109">
        <v>8.843280964533573E-2</v>
      </c>
      <c r="R59" s="109">
        <v>0.10660887653909061</v>
      </c>
      <c r="S59" s="109">
        <v>2.6772286264071053E-3</v>
      </c>
      <c r="T59" s="109">
        <v>0.25242486604849734</v>
      </c>
      <c r="U59" s="109">
        <v>0.3751637778750978</v>
      </c>
      <c r="V59" s="109">
        <v>0.14151065596723272</v>
      </c>
      <c r="W59" s="109" t="s">
        <v>385</v>
      </c>
      <c r="X59" s="109" t="s">
        <v>385</v>
      </c>
      <c r="Y59" s="109" t="s">
        <v>385</v>
      </c>
      <c r="Z59" s="109" t="s">
        <v>385</v>
      </c>
      <c r="AA59" s="109" t="s">
        <v>385</v>
      </c>
      <c r="AB59" s="109" t="s">
        <v>385</v>
      </c>
      <c r="AC59" s="109" t="s">
        <v>385</v>
      </c>
      <c r="AD59" s="109" t="s">
        <v>385</v>
      </c>
      <c r="AE59" s="110"/>
      <c r="AF59" s="109" t="s">
        <v>385</v>
      </c>
      <c r="AG59" s="109" t="s">
        <v>385</v>
      </c>
      <c r="AH59" s="109" t="s">
        <v>385</v>
      </c>
      <c r="AI59" s="109" t="s">
        <v>385</v>
      </c>
      <c r="AJ59" s="109" t="s">
        <v>385</v>
      </c>
      <c r="AK59" s="109">
        <v>496.27676234387224</v>
      </c>
      <c r="AL59" s="111" t="s">
        <v>404</v>
      </c>
    </row>
    <row r="60" spans="1:38" ht="26.25" customHeight="1" thickBot="1" x14ac:dyDescent="0.25">
      <c r="A60" s="52" t="s">
        <v>53</v>
      </c>
      <c r="B60" s="60" t="s">
        <v>142</v>
      </c>
      <c r="C60" s="53" t="s">
        <v>143</v>
      </c>
      <c r="D60" s="95"/>
      <c r="E60" s="109" t="s">
        <v>385</v>
      </c>
      <c r="F60" s="109" t="s">
        <v>385</v>
      </c>
      <c r="G60" s="109" t="s">
        <v>385</v>
      </c>
      <c r="H60" s="109" t="s">
        <v>385</v>
      </c>
      <c r="I60" s="109">
        <v>0.11695133423432991</v>
      </c>
      <c r="J60" s="109">
        <v>0.66485356578969002</v>
      </c>
      <c r="K60" s="109">
        <v>1.9347827452316289</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09" t="s">
        <v>385</v>
      </c>
      <c r="AG60" s="109" t="s">
        <v>385</v>
      </c>
      <c r="AH60" s="109" t="s">
        <v>385</v>
      </c>
      <c r="AI60" s="109" t="s">
        <v>385</v>
      </c>
      <c r="AJ60" s="109" t="s">
        <v>385</v>
      </c>
      <c r="AK60" s="109">
        <v>52.966960200000017</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0.58805345779029461</v>
      </c>
      <c r="J61" s="109">
        <v>5.8805345779029459</v>
      </c>
      <c r="K61" s="109">
        <v>19.622036987591549</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09" t="s">
        <v>385</v>
      </c>
      <c r="AG61" s="109" t="s">
        <v>385</v>
      </c>
      <c r="AH61" s="109" t="s">
        <v>385</v>
      </c>
      <c r="AI61" s="109" t="s">
        <v>385</v>
      </c>
      <c r="AJ61" s="109" t="s">
        <v>385</v>
      </c>
      <c r="AK61" s="109">
        <v>11.953362427449999</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09" t="s">
        <v>385</v>
      </c>
      <c r="AG62" s="109" t="s">
        <v>385</v>
      </c>
      <c r="AH62" s="109" t="s">
        <v>385</v>
      </c>
      <c r="AI62" s="109" t="s">
        <v>385</v>
      </c>
      <c r="AJ62" s="109" t="s">
        <v>385</v>
      </c>
      <c r="AK62" s="109"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09" t="s">
        <v>385</v>
      </c>
      <c r="AG63" s="109" t="s">
        <v>385</v>
      </c>
      <c r="AH63" s="109" t="s">
        <v>385</v>
      </c>
      <c r="AI63" s="109" t="s">
        <v>385</v>
      </c>
      <c r="AJ63" s="109" t="s">
        <v>385</v>
      </c>
      <c r="AK63" s="109" t="s">
        <v>385</v>
      </c>
      <c r="AL63" s="111" t="s">
        <v>408</v>
      </c>
    </row>
    <row r="64" spans="1:38" ht="26.25" customHeight="1" thickBot="1" x14ac:dyDescent="0.25">
      <c r="A64" s="52" t="s">
        <v>53</v>
      </c>
      <c r="B64" s="60" t="s">
        <v>150</v>
      </c>
      <c r="C64" s="53" t="s">
        <v>151</v>
      </c>
      <c r="D64" s="54"/>
      <c r="E64" s="109">
        <v>0.38697119013855352</v>
      </c>
      <c r="F64" s="109">
        <v>4.6799369999999993E-2</v>
      </c>
      <c r="G64" s="109">
        <v>2.9179904618439247E-3</v>
      </c>
      <c r="H64" s="109">
        <v>3.5012000000000003E-3</v>
      </c>
      <c r="I64" s="109" t="s">
        <v>388</v>
      </c>
      <c r="J64" s="109" t="s">
        <v>388</v>
      </c>
      <c r="K64" s="109" t="s">
        <v>388</v>
      </c>
      <c r="L64" s="109" t="s">
        <v>385</v>
      </c>
      <c r="M64" s="109">
        <v>0.24349936133621761</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09" t="s">
        <v>385</v>
      </c>
      <c r="AG64" s="109" t="s">
        <v>385</v>
      </c>
      <c r="AH64" s="109" t="s">
        <v>385</v>
      </c>
      <c r="AI64" s="109" t="s">
        <v>385</v>
      </c>
      <c r="AJ64" s="109" t="s">
        <v>385</v>
      </c>
      <c r="AK64" s="109" t="s">
        <v>401</v>
      </c>
      <c r="AL64" s="111" t="s">
        <v>409</v>
      </c>
    </row>
    <row r="65" spans="1:38" ht="26.25" customHeight="1" thickBot="1" x14ac:dyDescent="0.25">
      <c r="A65" s="52" t="s">
        <v>53</v>
      </c>
      <c r="B65" s="56" t="s">
        <v>152</v>
      </c>
      <c r="C65" s="53" t="s">
        <v>153</v>
      </c>
      <c r="D65" s="54"/>
      <c r="E65" s="109">
        <v>1.8457616269773481E-2</v>
      </c>
      <c r="F65" s="109" t="s">
        <v>385</v>
      </c>
      <c r="G65" s="109" t="s">
        <v>385</v>
      </c>
      <c r="H65" s="109">
        <v>1.5049022983240137E-3</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09" t="s">
        <v>385</v>
      </c>
      <c r="AG65" s="109" t="s">
        <v>385</v>
      </c>
      <c r="AH65" s="109" t="s">
        <v>385</v>
      </c>
      <c r="AI65" s="109" t="s">
        <v>385</v>
      </c>
      <c r="AJ65" s="109" t="s">
        <v>385</v>
      </c>
      <c r="AK65" s="109">
        <v>900.09492699999998</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09" t="s">
        <v>385</v>
      </c>
      <c r="AG66" s="109" t="s">
        <v>385</v>
      </c>
      <c r="AH66" s="109" t="s">
        <v>385</v>
      </c>
      <c r="AI66" s="109" t="s">
        <v>385</v>
      </c>
      <c r="AJ66" s="109" t="s">
        <v>385</v>
      </c>
      <c r="AK66" s="109"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09" t="s">
        <v>385</v>
      </c>
      <c r="AG67" s="109" t="s">
        <v>385</v>
      </c>
      <c r="AH67" s="109" t="s">
        <v>385</v>
      </c>
      <c r="AI67" s="109" t="s">
        <v>385</v>
      </c>
      <c r="AJ67" s="109" t="s">
        <v>385</v>
      </c>
      <c r="AK67" s="109"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09" t="s">
        <v>385</v>
      </c>
      <c r="AG68" s="109" t="s">
        <v>385</v>
      </c>
      <c r="AH68" s="109" t="s">
        <v>385</v>
      </c>
      <c r="AI68" s="109" t="s">
        <v>385</v>
      </c>
      <c r="AJ68" s="109" t="s">
        <v>385</v>
      </c>
      <c r="AK68" s="109"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09" t="s">
        <v>385</v>
      </c>
      <c r="AG69" s="109" t="s">
        <v>385</v>
      </c>
      <c r="AH69" s="109" t="s">
        <v>385</v>
      </c>
      <c r="AI69" s="109" t="s">
        <v>385</v>
      </c>
      <c r="AJ69" s="109" t="s">
        <v>385</v>
      </c>
      <c r="AK69" s="109" t="s">
        <v>389</v>
      </c>
      <c r="AL69" s="111" t="s">
        <v>414</v>
      </c>
    </row>
    <row r="70" spans="1:38" ht="26.25" customHeight="1" thickBot="1" x14ac:dyDescent="0.25">
      <c r="A70" s="52" t="s">
        <v>53</v>
      </c>
      <c r="B70" s="52" t="s">
        <v>162</v>
      </c>
      <c r="C70" s="53" t="s">
        <v>355</v>
      </c>
      <c r="D70" s="59"/>
      <c r="E70" s="109">
        <v>0.99252005019786194</v>
      </c>
      <c r="F70" s="109">
        <v>4.3844214855294101</v>
      </c>
      <c r="G70" s="109">
        <v>0.48114707113256</v>
      </c>
      <c r="H70" s="109">
        <v>0.18706323328942001</v>
      </c>
      <c r="I70" s="109">
        <v>0.14299769301139498</v>
      </c>
      <c r="J70" s="109">
        <v>0.17884285859346299</v>
      </c>
      <c r="K70" s="109">
        <v>0.25220254316964297</v>
      </c>
      <c r="L70" s="109">
        <v>4.2861010971730791E-3</v>
      </c>
      <c r="M70" s="109">
        <v>0.32268441717834001</v>
      </c>
      <c r="N70" s="109" t="s">
        <v>389</v>
      </c>
      <c r="O70" s="109" t="s">
        <v>389</v>
      </c>
      <c r="P70" s="109">
        <v>3.1432996874072368E-2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09" t="s">
        <v>385</v>
      </c>
      <c r="AG70" s="109" t="s">
        <v>385</v>
      </c>
      <c r="AH70" s="109" t="s">
        <v>385</v>
      </c>
      <c r="AI70" s="109" t="s">
        <v>385</v>
      </c>
      <c r="AJ70" s="109" t="s">
        <v>385</v>
      </c>
      <c r="AK70" s="109">
        <v>4200.7267442000002</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09" t="s">
        <v>385</v>
      </c>
      <c r="AG71" s="109" t="s">
        <v>385</v>
      </c>
      <c r="AH71" s="109" t="s">
        <v>385</v>
      </c>
      <c r="AI71" s="109" t="s">
        <v>385</v>
      </c>
      <c r="AJ71" s="109" t="s">
        <v>385</v>
      </c>
      <c r="AK71" s="109" t="s">
        <v>385</v>
      </c>
      <c r="AL71" s="111" t="s">
        <v>408</v>
      </c>
    </row>
    <row r="72" spans="1:38" ht="26.25" customHeight="1" thickBot="1" x14ac:dyDescent="0.25">
      <c r="A72" s="52" t="s">
        <v>53</v>
      </c>
      <c r="B72" s="52" t="s">
        <v>165</v>
      </c>
      <c r="C72" s="53" t="s">
        <v>166</v>
      </c>
      <c r="D72" s="54"/>
      <c r="E72" s="109" t="s">
        <v>388</v>
      </c>
      <c r="F72" s="109">
        <v>0.22775434439999998</v>
      </c>
      <c r="G72" s="109" t="s">
        <v>388</v>
      </c>
      <c r="H72" s="109" t="s">
        <v>388</v>
      </c>
      <c r="I72" s="109">
        <v>0.58819912900000004</v>
      </c>
      <c r="J72" s="109">
        <v>0.75625602300000005</v>
      </c>
      <c r="K72" s="109">
        <v>1.260426705</v>
      </c>
      <c r="L72" s="109">
        <v>7.6525459718399978E-4</v>
      </c>
      <c r="M72" s="109" t="s">
        <v>388</v>
      </c>
      <c r="N72" s="109">
        <v>2.0136497165499998</v>
      </c>
      <c r="O72" s="109">
        <v>0.1515433281666656</v>
      </c>
      <c r="P72" s="109">
        <v>8.1740816182757581E-2</v>
      </c>
      <c r="Q72" s="109">
        <v>0.60734491839999993</v>
      </c>
      <c r="R72" s="109">
        <v>6.832630331999999</v>
      </c>
      <c r="S72" s="109">
        <v>0.50234913989999996</v>
      </c>
      <c r="T72" s="109">
        <v>0.21257072144</v>
      </c>
      <c r="U72" s="109">
        <v>3.0367245919999994E-2</v>
      </c>
      <c r="V72" s="109">
        <v>0.58792695178999999</v>
      </c>
      <c r="W72" s="109">
        <v>9.0154950968400005</v>
      </c>
      <c r="X72" s="109" t="s">
        <v>388</v>
      </c>
      <c r="Y72" s="109" t="s">
        <v>388</v>
      </c>
      <c r="Z72" s="109" t="s">
        <v>388</v>
      </c>
      <c r="AA72" s="109" t="s">
        <v>388</v>
      </c>
      <c r="AB72" s="109">
        <v>0.12101877430000001</v>
      </c>
      <c r="AC72" s="109">
        <v>4.5550868879999991E-2</v>
      </c>
      <c r="AD72" s="109">
        <v>3.7959057399999994</v>
      </c>
      <c r="AE72" s="110"/>
      <c r="AF72" s="109" t="s">
        <v>385</v>
      </c>
      <c r="AG72" s="109" t="s">
        <v>385</v>
      </c>
      <c r="AH72" s="109" t="s">
        <v>385</v>
      </c>
      <c r="AI72" s="109" t="s">
        <v>385</v>
      </c>
      <c r="AJ72" s="109" t="s">
        <v>385</v>
      </c>
      <c r="AK72" s="109">
        <v>1518.3622959999998</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09" t="s">
        <v>385</v>
      </c>
      <c r="AG73" s="109" t="s">
        <v>385</v>
      </c>
      <c r="AH73" s="109" t="s">
        <v>385</v>
      </c>
      <c r="AI73" s="109" t="s">
        <v>385</v>
      </c>
      <c r="AJ73" s="109" t="s">
        <v>385</v>
      </c>
      <c r="AK73" s="109"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0.1254209</v>
      </c>
      <c r="J74" s="109">
        <v>0.31925319999999996</v>
      </c>
      <c r="K74" s="109">
        <v>0.45607599999999998</v>
      </c>
      <c r="L74" s="109">
        <v>2.8846807000000004E-3</v>
      </c>
      <c r="M74" s="109" t="s">
        <v>388</v>
      </c>
      <c r="N74" s="109" t="s">
        <v>385</v>
      </c>
      <c r="O74" s="109" t="s">
        <v>385</v>
      </c>
      <c r="P74" s="109" t="s">
        <v>385</v>
      </c>
      <c r="Q74" s="109" t="s">
        <v>385</v>
      </c>
      <c r="R74" s="109" t="s">
        <v>385</v>
      </c>
      <c r="S74" s="109" t="s">
        <v>385</v>
      </c>
      <c r="T74" s="109" t="s">
        <v>385</v>
      </c>
      <c r="U74" s="109" t="s">
        <v>385</v>
      </c>
      <c r="V74" s="109" t="s">
        <v>385</v>
      </c>
      <c r="W74" s="109">
        <v>0.26067464971844651</v>
      </c>
      <c r="X74" s="109" t="s">
        <v>389</v>
      </c>
      <c r="Y74" s="109" t="s">
        <v>389</v>
      </c>
      <c r="Z74" s="109" t="s">
        <v>389</v>
      </c>
      <c r="AA74" s="109" t="s">
        <v>389</v>
      </c>
      <c r="AB74" s="109" t="s">
        <v>389</v>
      </c>
      <c r="AC74" s="109">
        <v>0.45607600000000004</v>
      </c>
      <c r="AD74" s="109" t="s">
        <v>385</v>
      </c>
      <c r="AE74" s="110"/>
      <c r="AF74" s="109" t="s">
        <v>385</v>
      </c>
      <c r="AG74" s="109" t="s">
        <v>385</v>
      </c>
      <c r="AH74" s="109" t="s">
        <v>385</v>
      </c>
      <c r="AI74" s="109" t="s">
        <v>385</v>
      </c>
      <c r="AJ74" s="109" t="s">
        <v>385</v>
      </c>
      <c r="AK74" s="109">
        <v>228.03800000000001</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09" t="s">
        <v>385</v>
      </c>
      <c r="AG75" s="109" t="s">
        <v>385</v>
      </c>
      <c r="AH75" s="109" t="s">
        <v>385</v>
      </c>
      <c r="AI75" s="109" t="s">
        <v>385</v>
      </c>
      <c r="AJ75" s="109" t="s">
        <v>385</v>
      </c>
      <c r="AK75" s="109" t="s">
        <v>389</v>
      </c>
      <c r="AL75" s="111" t="s">
        <v>419</v>
      </c>
    </row>
    <row r="76" spans="1:38" ht="26.25" customHeight="1" thickBot="1" x14ac:dyDescent="0.25">
      <c r="A76" s="52" t="s">
        <v>53</v>
      </c>
      <c r="B76" s="52" t="s">
        <v>173</v>
      </c>
      <c r="C76" s="53" t="s">
        <v>174</v>
      </c>
      <c r="D76" s="54"/>
      <c r="E76" s="109" t="s">
        <v>390</v>
      </c>
      <c r="F76" s="109" t="s">
        <v>390</v>
      </c>
      <c r="G76" s="109">
        <v>5.0299999999999997E-2</v>
      </c>
      <c r="H76" s="109" t="s">
        <v>390</v>
      </c>
      <c r="I76" s="109">
        <v>1.4084000000000001E-4</v>
      </c>
      <c r="J76" s="109">
        <v>2.9174000000000002E-4</v>
      </c>
      <c r="K76" s="109">
        <v>3.5210000000000005E-4</v>
      </c>
      <c r="L76" s="109" t="s">
        <v>390</v>
      </c>
      <c r="M76" s="109" t="s">
        <v>390</v>
      </c>
      <c r="N76" s="109">
        <v>5.2312000000000004E-2</v>
      </c>
      <c r="O76" s="109">
        <v>1.0059999999999999E-3</v>
      </c>
      <c r="P76" s="109" t="s">
        <v>390</v>
      </c>
      <c r="Q76" s="109">
        <v>5.0300000000000006E-3</v>
      </c>
      <c r="R76" s="109" t="s">
        <v>390</v>
      </c>
      <c r="S76" s="109" t="s">
        <v>390</v>
      </c>
      <c r="T76" s="109" t="s">
        <v>390</v>
      </c>
      <c r="U76" s="109" t="s">
        <v>390</v>
      </c>
      <c r="V76" s="109">
        <v>1.0059999999999999E-3</v>
      </c>
      <c r="W76" s="109">
        <v>9.6576000000000009E-2</v>
      </c>
      <c r="X76" s="109" t="s">
        <v>390</v>
      </c>
      <c r="Y76" s="109" t="s">
        <v>390</v>
      </c>
      <c r="Z76" s="109" t="s">
        <v>390</v>
      </c>
      <c r="AA76" s="109" t="s">
        <v>390</v>
      </c>
      <c r="AB76" s="109" t="s">
        <v>390</v>
      </c>
      <c r="AC76" s="109" t="s">
        <v>390</v>
      </c>
      <c r="AD76" s="109">
        <v>5.2312000000000003E-5</v>
      </c>
      <c r="AE76" s="110"/>
      <c r="AF76" s="109" t="s">
        <v>385</v>
      </c>
      <c r="AG76" s="109" t="s">
        <v>385</v>
      </c>
      <c r="AH76" s="109" t="s">
        <v>385</v>
      </c>
      <c r="AI76" s="109" t="s">
        <v>385</v>
      </c>
      <c r="AJ76" s="109" t="s">
        <v>385</v>
      </c>
      <c r="AK76" s="109">
        <v>10.06</v>
      </c>
      <c r="AL76" s="111" t="s">
        <v>420</v>
      </c>
    </row>
    <row r="77" spans="1:38" ht="26.25" customHeight="1" thickBot="1" x14ac:dyDescent="0.25">
      <c r="A77" s="52" t="s">
        <v>53</v>
      </c>
      <c r="B77" s="52" t="s">
        <v>175</v>
      </c>
      <c r="C77" s="53" t="s">
        <v>176</v>
      </c>
      <c r="D77" s="54"/>
      <c r="E77" s="109" t="s">
        <v>389</v>
      </c>
      <c r="F77" s="109" t="s">
        <v>389</v>
      </c>
      <c r="G77" s="109">
        <v>2.8E-5</v>
      </c>
      <c r="H77" s="109" t="s">
        <v>389</v>
      </c>
      <c r="I77" s="109">
        <v>7.2799999999999995E-7</v>
      </c>
      <c r="J77" s="109">
        <v>8.1200000000000002E-7</v>
      </c>
      <c r="K77" s="109">
        <v>8.9599999999999998E-7</v>
      </c>
      <c r="L77" s="109" t="s">
        <v>385</v>
      </c>
      <c r="M77" s="109" t="s">
        <v>388</v>
      </c>
      <c r="N77" s="109">
        <v>2.6599999999999999E-5</v>
      </c>
      <c r="O77" s="109">
        <v>6.4400000000000002E-6</v>
      </c>
      <c r="P77" s="109">
        <v>4.2000000000000006E-8</v>
      </c>
      <c r="Q77" s="109">
        <v>8.4E-7</v>
      </c>
      <c r="R77" s="109" t="s">
        <v>385</v>
      </c>
      <c r="S77" s="109" t="s">
        <v>385</v>
      </c>
      <c r="T77" s="109" t="s">
        <v>385</v>
      </c>
      <c r="U77" s="109" t="s">
        <v>385</v>
      </c>
      <c r="V77" s="109">
        <v>2.52E-4</v>
      </c>
      <c r="W77" s="109">
        <v>1.4000000000000001E-4</v>
      </c>
      <c r="X77" s="109" t="s">
        <v>385</v>
      </c>
      <c r="Y77" s="109" t="s">
        <v>385</v>
      </c>
      <c r="Z77" s="109" t="s">
        <v>385</v>
      </c>
      <c r="AA77" s="109" t="s">
        <v>385</v>
      </c>
      <c r="AB77" s="109" t="s">
        <v>385</v>
      </c>
      <c r="AC77" s="109" t="s">
        <v>385</v>
      </c>
      <c r="AD77" s="109">
        <v>0.1008</v>
      </c>
      <c r="AE77" s="110"/>
      <c r="AF77" s="109" t="s">
        <v>385</v>
      </c>
      <c r="AG77" s="109" t="s">
        <v>385</v>
      </c>
      <c r="AH77" s="109" t="s">
        <v>385</v>
      </c>
      <c r="AI77" s="109" t="s">
        <v>385</v>
      </c>
      <c r="AJ77" s="109" t="s">
        <v>385</v>
      </c>
      <c r="AK77" s="109">
        <v>1.8540000000000001</v>
      </c>
      <c r="AL77" s="111" t="s">
        <v>421</v>
      </c>
    </row>
    <row r="78" spans="1:38" ht="26.25" customHeight="1" thickBot="1" x14ac:dyDescent="0.25">
      <c r="A78" s="52" t="s">
        <v>53</v>
      </c>
      <c r="B78" s="52" t="s">
        <v>177</v>
      </c>
      <c r="C78" s="53" t="s">
        <v>178</v>
      </c>
      <c r="D78" s="54"/>
      <c r="E78" s="109" t="s">
        <v>388</v>
      </c>
      <c r="F78" s="109" t="s">
        <v>388</v>
      </c>
      <c r="G78" s="109" t="s">
        <v>388</v>
      </c>
      <c r="H78" s="109" t="s">
        <v>388</v>
      </c>
      <c r="I78" s="109">
        <v>3.4694000000000001E-4</v>
      </c>
      <c r="J78" s="109">
        <v>4.5649999999999998E-4</v>
      </c>
      <c r="K78" s="109">
        <v>5.8432000000000004E-4</v>
      </c>
      <c r="L78" s="109">
        <v>3.4694000000000001E-7</v>
      </c>
      <c r="M78" s="109" t="s">
        <v>388</v>
      </c>
      <c r="N78" s="109">
        <v>4.3824000000000002E-2</v>
      </c>
      <c r="O78" s="109">
        <v>4.1997999999999992E-3</v>
      </c>
      <c r="P78" s="109" t="s">
        <v>385</v>
      </c>
      <c r="Q78" s="109">
        <v>3.6519999999999999E-3</v>
      </c>
      <c r="R78" s="109" t="s">
        <v>385</v>
      </c>
      <c r="S78" s="109">
        <v>5.1128E-2</v>
      </c>
      <c r="T78" s="109">
        <v>2.3738000000000001E-4</v>
      </c>
      <c r="U78" s="109" t="s">
        <v>385</v>
      </c>
      <c r="V78" s="109" t="s">
        <v>385</v>
      </c>
      <c r="W78" s="109">
        <v>9.1300000000000006E-2</v>
      </c>
      <c r="X78" s="109" t="s">
        <v>385</v>
      </c>
      <c r="Y78" s="109" t="s">
        <v>385</v>
      </c>
      <c r="Z78" s="109" t="s">
        <v>385</v>
      </c>
      <c r="AA78" s="109" t="s">
        <v>385</v>
      </c>
      <c r="AB78" s="109" t="s">
        <v>385</v>
      </c>
      <c r="AC78" s="109" t="s">
        <v>385</v>
      </c>
      <c r="AD78" s="109">
        <v>6.7562000000000006E-6</v>
      </c>
      <c r="AE78" s="110"/>
      <c r="AF78" s="109" t="s">
        <v>385</v>
      </c>
      <c r="AG78" s="109" t="s">
        <v>385</v>
      </c>
      <c r="AH78" s="109" t="s">
        <v>385</v>
      </c>
      <c r="AI78" s="109" t="s">
        <v>385</v>
      </c>
      <c r="AJ78" s="109" t="s">
        <v>385</v>
      </c>
      <c r="AK78" s="109"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09" t="s">
        <v>385</v>
      </c>
      <c r="AG79" s="109" t="s">
        <v>385</v>
      </c>
      <c r="AH79" s="109" t="s">
        <v>385</v>
      </c>
      <c r="AI79" s="109" t="s">
        <v>385</v>
      </c>
      <c r="AJ79" s="109" t="s">
        <v>385</v>
      </c>
      <c r="AK79" s="109"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1.1263452430812404</v>
      </c>
      <c r="W80" s="109" t="s">
        <v>389</v>
      </c>
      <c r="X80" s="109" t="s">
        <v>389</v>
      </c>
      <c r="Y80" s="109" t="s">
        <v>389</v>
      </c>
      <c r="Z80" s="109" t="s">
        <v>389</v>
      </c>
      <c r="AA80" s="109" t="s">
        <v>389</v>
      </c>
      <c r="AB80" s="109" t="s">
        <v>389</v>
      </c>
      <c r="AC80" s="109" t="s">
        <v>389</v>
      </c>
      <c r="AD80" s="109" t="s">
        <v>389</v>
      </c>
      <c r="AE80" s="110"/>
      <c r="AF80" s="109" t="s">
        <v>385</v>
      </c>
      <c r="AG80" s="109" t="s">
        <v>385</v>
      </c>
      <c r="AH80" s="109" t="s">
        <v>385</v>
      </c>
      <c r="AI80" s="109" t="s">
        <v>385</v>
      </c>
      <c r="AJ80" s="109" t="s">
        <v>385</v>
      </c>
      <c r="AK80" s="109">
        <v>74</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09" t="s">
        <v>385</v>
      </c>
      <c r="AG81" s="109" t="s">
        <v>385</v>
      </c>
      <c r="AH81" s="109" t="s">
        <v>385</v>
      </c>
      <c r="AI81" s="109" t="s">
        <v>385</v>
      </c>
      <c r="AJ81" s="109" t="s">
        <v>385</v>
      </c>
      <c r="AK81" s="109" t="s">
        <v>385</v>
      </c>
      <c r="AL81" s="111" t="s">
        <v>425</v>
      </c>
    </row>
    <row r="82" spans="1:38" ht="26.25" customHeight="1" thickBot="1" x14ac:dyDescent="0.25">
      <c r="A82" s="52" t="s">
        <v>185</v>
      </c>
      <c r="B82" s="56" t="s">
        <v>186</v>
      </c>
      <c r="C82" s="62" t="s">
        <v>187</v>
      </c>
      <c r="D82" s="54"/>
      <c r="E82" s="109" t="s">
        <v>385</v>
      </c>
      <c r="F82" s="109">
        <v>19.051640666000004</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09" t="s">
        <v>385</v>
      </c>
      <c r="AG82" s="109" t="s">
        <v>385</v>
      </c>
      <c r="AH82" s="109" t="s">
        <v>385</v>
      </c>
      <c r="AI82" s="109" t="s">
        <v>385</v>
      </c>
      <c r="AJ82" s="109" t="s">
        <v>385</v>
      </c>
      <c r="AK82" s="109">
        <v>9730.7720000000008</v>
      </c>
      <c r="AL82" s="111" t="s">
        <v>426</v>
      </c>
    </row>
    <row r="83" spans="1:38" ht="26.25" customHeight="1" thickBot="1" x14ac:dyDescent="0.25">
      <c r="A83" s="52" t="s">
        <v>53</v>
      </c>
      <c r="B83" s="63" t="s">
        <v>188</v>
      </c>
      <c r="C83" s="64" t="s">
        <v>189</v>
      </c>
      <c r="D83" s="54"/>
      <c r="E83" s="109" t="s">
        <v>385</v>
      </c>
      <c r="F83" s="109">
        <v>7.6799999999999993E-2</v>
      </c>
      <c r="G83" s="109" t="s">
        <v>385</v>
      </c>
      <c r="H83" s="109" t="s">
        <v>385</v>
      </c>
      <c r="I83" s="109">
        <v>3.8432040143885731E-4</v>
      </c>
      <c r="J83" s="109">
        <v>2.8824030107914298E-3</v>
      </c>
      <c r="K83" s="109">
        <v>1.3451214050360007E-2</v>
      </c>
      <c r="L83" s="109">
        <v>2.1906262882014869E-5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09" t="s">
        <v>385</v>
      </c>
      <c r="AG83" s="109" t="s">
        <v>385</v>
      </c>
      <c r="AH83" s="109" t="s">
        <v>385</v>
      </c>
      <c r="AI83" s="109" t="s">
        <v>385</v>
      </c>
      <c r="AJ83" s="109" t="s">
        <v>385</v>
      </c>
      <c r="AK83" s="109">
        <v>4800</v>
      </c>
      <c r="AL83" s="111" t="s">
        <v>427</v>
      </c>
    </row>
    <row r="84" spans="1:38" ht="26.25" customHeight="1" thickBot="1" x14ac:dyDescent="0.25">
      <c r="A84" s="52" t="s">
        <v>53</v>
      </c>
      <c r="B84" s="63" t="s">
        <v>190</v>
      </c>
      <c r="C84" s="64" t="s">
        <v>191</v>
      </c>
      <c r="D84" s="54"/>
      <c r="E84" s="109" t="s">
        <v>385</v>
      </c>
      <c r="F84" s="109">
        <v>5.9258110477860585E-3</v>
      </c>
      <c r="G84" s="109" t="s">
        <v>385</v>
      </c>
      <c r="H84" s="109" t="s">
        <v>385</v>
      </c>
      <c r="I84" s="109">
        <v>3.6466529524837284E-3</v>
      </c>
      <c r="J84" s="109">
        <v>1.8233264762418641E-2</v>
      </c>
      <c r="K84" s="109">
        <v>7.2933059049674565E-2</v>
      </c>
      <c r="L84" s="109">
        <v>4.7406488382288465E-7</v>
      </c>
      <c r="M84" s="109">
        <v>4.3304003810744275E-4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09" t="s">
        <v>385</v>
      </c>
      <c r="AG84" s="109" t="s">
        <v>385</v>
      </c>
      <c r="AH84" s="109" t="s">
        <v>385</v>
      </c>
      <c r="AI84" s="109" t="s">
        <v>385</v>
      </c>
      <c r="AJ84" s="109" t="s">
        <v>385</v>
      </c>
      <c r="AK84" s="109" t="s">
        <v>401</v>
      </c>
      <c r="AL84" s="111" t="s">
        <v>428</v>
      </c>
    </row>
    <row r="85" spans="1:38" ht="26.25" customHeight="1" thickBot="1" x14ac:dyDescent="0.25">
      <c r="A85" s="52" t="s">
        <v>185</v>
      </c>
      <c r="B85" s="58" t="s">
        <v>192</v>
      </c>
      <c r="C85" s="64" t="s">
        <v>373</v>
      </c>
      <c r="D85" s="54"/>
      <c r="E85" s="109" t="s">
        <v>385</v>
      </c>
      <c r="F85" s="109">
        <v>5.6737529999999996</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09" t="s">
        <v>385</v>
      </c>
      <c r="AG85" s="109" t="s">
        <v>385</v>
      </c>
      <c r="AH85" s="109" t="s">
        <v>385</v>
      </c>
      <c r="AI85" s="109" t="s">
        <v>385</v>
      </c>
      <c r="AJ85" s="109" t="s">
        <v>385</v>
      </c>
      <c r="AK85" s="109">
        <v>5.6737529999999996</v>
      </c>
      <c r="AL85" s="111" t="s">
        <v>429</v>
      </c>
    </row>
    <row r="86" spans="1:38" ht="26.25" customHeight="1" thickBot="1" x14ac:dyDescent="0.25">
      <c r="A86" s="52" t="s">
        <v>185</v>
      </c>
      <c r="B86" s="58" t="s">
        <v>193</v>
      </c>
      <c r="C86" s="62" t="s">
        <v>194</v>
      </c>
      <c r="D86" s="54"/>
      <c r="E86" s="109" t="s">
        <v>389</v>
      </c>
      <c r="F86" s="109">
        <v>0.55461601900000035</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09" t="s">
        <v>385</v>
      </c>
      <c r="AG86" s="109" t="s">
        <v>385</v>
      </c>
      <c r="AH86" s="109" t="s">
        <v>385</v>
      </c>
      <c r="AI86" s="109" t="s">
        <v>385</v>
      </c>
      <c r="AJ86" s="109" t="s">
        <v>385</v>
      </c>
      <c r="AK86" s="109">
        <v>9730.7720000000008</v>
      </c>
      <c r="AL86" s="111" t="s">
        <v>426</v>
      </c>
    </row>
    <row r="87" spans="1:38" ht="26.25" customHeight="1" thickBot="1" x14ac:dyDescent="0.25">
      <c r="A87" s="52" t="s">
        <v>185</v>
      </c>
      <c r="B87" s="58" t="s">
        <v>195</v>
      </c>
      <c r="C87" s="62" t="s">
        <v>196</v>
      </c>
      <c r="D87" s="54"/>
      <c r="E87" s="109" t="s">
        <v>385</v>
      </c>
      <c r="F87" s="109">
        <v>2.2385927229724972E-2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09" t="s">
        <v>385</v>
      </c>
      <c r="AG87" s="109" t="s">
        <v>385</v>
      </c>
      <c r="AH87" s="109" t="s">
        <v>385</v>
      </c>
      <c r="AI87" s="109" t="s">
        <v>385</v>
      </c>
      <c r="AJ87" s="109" t="s">
        <v>385</v>
      </c>
      <c r="AK87" s="109">
        <v>1.0073667253376235</v>
      </c>
      <c r="AL87" s="111" t="s">
        <v>430</v>
      </c>
    </row>
    <row r="88" spans="1:38" ht="26.25" customHeight="1" thickBot="1" x14ac:dyDescent="0.25">
      <c r="A88" s="52" t="s">
        <v>185</v>
      </c>
      <c r="B88" s="58" t="s">
        <v>197</v>
      </c>
      <c r="C88" s="62" t="s">
        <v>198</v>
      </c>
      <c r="D88" s="54"/>
      <c r="E88" s="109" t="s">
        <v>385</v>
      </c>
      <c r="F88" s="109">
        <v>7.706606923552501</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09" t="s">
        <v>385</v>
      </c>
      <c r="AG88" s="109" t="s">
        <v>385</v>
      </c>
      <c r="AH88" s="109" t="s">
        <v>385</v>
      </c>
      <c r="AI88" s="109" t="s">
        <v>385</v>
      </c>
      <c r="AJ88" s="109" t="s">
        <v>385</v>
      </c>
      <c r="AK88" s="109" t="s">
        <v>385</v>
      </c>
      <c r="AL88" s="111" t="s">
        <v>385</v>
      </c>
    </row>
    <row r="89" spans="1:38" ht="26.25" customHeight="1" thickBot="1" x14ac:dyDescent="0.25">
      <c r="A89" s="52" t="s">
        <v>185</v>
      </c>
      <c r="B89" s="58" t="s">
        <v>199</v>
      </c>
      <c r="C89" s="62" t="s">
        <v>200</v>
      </c>
      <c r="D89" s="54"/>
      <c r="E89" s="109" t="s">
        <v>385</v>
      </c>
      <c r="F89" s="109">
        <v>2.4132730344406683</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09" t="s">
        <v>385</v>
      </c>
      <c r="AG89" s="109" t="s">
        <v>385</v>
      </c>
      <c r="AH89" s="109" t="s">
        <v>385</v>
      </c>
      <c r="AI89" s="109" t="s">
        <v>385</v>
      </c>
      <c r="AJ89" s="109" t="s">
        <v>385</v>
      </c>
      <c r="AK89" s="109">
        <v>7.1251540000000002</v>
      </c>
      <c r="AL89" s="111" t="s">
        <v>431</v>
      </c>
    </row>
    <row r="90" spans="1:38" s="4" customFormat="1" ht="26.25" customHeight="1" thickBot="1" x14ac:dyDescent="0.25">
      <c r="A90" s="52" t="s">
        <v>185</v>
      </c>
      <c r="B90" s="58" t="s">
        <v>201</v>
      </c>
      <c r="C90" s="62" t="s">
        <v>202</v>
      </c>
      <c r="D90" s="54"/>
      <c r="E90" s="109" t="s">
        <v>389</v>
      </c>
      <c r="F90" s="109">
        <v>0.62347714596159998</v>
      </c>
      <c r="G90" s="109" t="s">
        <v>385</v>
      </c>
      <c r="H90" s="109" t="s">
        <v>385</v>
      </c>
      <c r="I90" s="109">
        <v>2.07933209628E-2</v>
      </c>
      <c r="J90" s="109">
        <v>3.1189981444200002E-2</v>
      </c>
      <c r="K90" s="109">
        <v>3.8121088431800003E-2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09" t="s">
        <v>385</v>
      </c>
      <c r="AG90" s="109" t="s">
        <v>385</v>
      </c>
      <c r="AH90" s="109" t="s">
        <v>385</v>
      </c>
      <c r="AI90" s="109" t="s">
        <v>385</v>
      </c>
      <c r="AJ90" s="109" t="s">
        <v>385</v>
      </c>
      <c r="AK90" s="109">
        <v>2010</v>
      </c>
      <c r="AL90" s="111" t="s">
        <v>432</v>
      </c>
    </row>
    <row r="91" spans="1:38" ht="26.25" customHeight="1" thickBot="1" x14ac:dyDescent="0.25">
      <c r="A91" s="52" t="s">
        <v>185</v>
      </c>
      <c r="B91" s="56" t="s">
        <v>374</v>
      </c>
      <c r="C91" s="58" t="s">
        <v>203</v>
      </c>
      <c r="D91" s="54"/>
      <c r="E91" s="109">
        <v>1.8824406000000002E-2</v>
      </c>
      <c r="F91" s="109">
        <v>5.0595762800000013E-2</v>
      </c>
      <c r="G91" s="109">
        <v>1.584912689846271E-4</v>
      </c>
      <c r="H91" s="109">
        <v>4.3382730500000015E-2</v>
      </c>
      <c r="I91" s="109">
        <v>0.2838072900000001</v>
      </c>
      <c r="J91" s="109">
        <v>0.28524669000000008</v>
      </c>
      <c r="K91" s="109">
        <v>0.28554399000000008</v>
      </c>
      <c r="L91" s="109">
        <v>0.12701209050000004</v>
      </c>
      <c r="M91" s="109">
        <v>0.57621171700000018</v>
      </c>
      <c r="N91" s="109">
        <v>2.3801748766286202E-2</v>
      </c>
      <c r="O91" s="109">
        <v>9.5192241321237506E-2</v>
      </c>
      <c r="P91" s="109">
        <v>1.7099999999999999E-6</v>
      </c>
      <c r="Q91" s="109">
        <v>3.9900000000000008E-5</v>
      </c>
      <c r="R91" s="109">
        <v>0.16340704556310515</v>
      </c>
      <c r="S91" s="109">
        <v>6.6721957267549898</v>
      </c>
      <c r="T91" s="109">
        <v>0.29975647998996985</v>
      </c>
      <c r="U91" s="109">
        <v>3.8528295148775885E-2</v>
      </c>
      <c r="V91" s="109">
        <v>3.8566060711098946</v>
      </c>
      <c r="W91" s="109">
        <v>1.0453670000000004E-3</v>
      </c>
      <c r="X91" s="109">
        <v>1.1603573700000004E-3</v>
      </c>
      <c r="Y91" s="109">
        <v>4.7041515000000012E-4</v>
      </c>
      <c r="Z91" s="109">
        <v>4.7041515000000012E-4</v>
      </c>
      <c r="AA91" s="109">
        <v>4.7041515000000012E-4</v>
      </c>
      <c r="AB91" s="109">
        <v>2.5716028200000011E-3</v>
      </c>
      <c r="AC91" s="109" t="s">
        <v>385</v>
      </c>
      <c r="AD91" s="109" t="s">
        <v>385</v>
      </c>
      <c r="AE91" s="110"/>
      <c r="AF91" s="109" t="s">
        <v>385</v>
      </c>
      <c r="AG91" s="109" t="s">
        <v>385</v>
      </c>
      <c r="AH91" s="109" t="s">
        <v>385</v>
      </c>
      <c r="AI91" s="109" t="s">
        <v>385</v>
      </c>
      <c r="AJ91" s="109" t="s">
        <v>385</v>
      </c>
      <c r="AK91" s="109" t="s">
        <v>385</v>
      </c>
      <c r="AL91" s="111" t="s">
        <v>385</v>
      </c>
    </row>
    <row r="92" spans="1:38" ht="26.25" customHeight="1" thickBot="1" x14ac:dyDescent="0.25">
      <c r="A92" s="52" t="s">
        <v>53</v>
      </c>
      <c r="B92" s="52" t="s">
        <v>204</v>
      </c>
      <c r="C92" s="53" t="s">
        <v>205</v>
      </c>
      <c r="D92" s="59"/>
      <c r="E92" s="109">
        <v>7.5755735120000001E-2</v>
      </c>
      <c r="F92" s="109">
        <v>9.7794000000000006E-2</v>
      </c>
      <c r="G92" s="109" t="s">
        <v>385</v>
      </c>
      <c r="H92" s="109" t="s">
        <v>390</v>
      </c>
      <c r="I92" s="109">
        <v>2.9338200000000002E-2</v>
      </c>
      <c r="J92" s="109">
        <v>3.9117599999999995E-2</v>
      </c>
      <c r="K92" s="109">
        <v>4.8897000000000003E-2</v>
      </c>
      <c r="L92" s="109">
        <v>7.6279320000000007E-4</v>
      </c>
      <c r="M92" s="109">
        <v>6.3548649839999999E-2</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09" t="s">
        <v>385</v>
      </c>
      <c r="AG92" s="109" t="s">
        <v>385</v>
      </c>
      <c r="AH92" s="109" t="s">
        <v>385</v>
      </c>
      <c r="AI92" s="109" t="s">
        <v>385</v>
      </c>
      <c r="AJ92" s="109" t="s">
        <v>385</v>
      </c>
      <c r="AK92" s="109" t="s">
        <v>401</v>
      </c>
      <c r="AL92" s="111" t="s">
        <v>433</v>
      </c>
    </row>
    <row r="93" spans="1:38" ht="26.25" customHeight="1" thickBot="1" x14ac:dyDescent="0.25">
      <c r="A93" s="52" t="s">
        <v>53</v>
      </c>
      <c r="B93" s="56" t="s">
        <v>206</v>
      </c>
      <c r="C93" s="53" t="s">
        <v>375</v>
      </c>
      <c r="D93" s="59"/>
      <c r="E93" s="109" t="s">
        <v>385</v>
      </c>
      <c r="F93" s="109">
        <v>5.05609295</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09" t="s">
        <v>385</v>
      </c>
      <c r="AG93" s="109" t="s">
        <v>385</v>
      </c>
      <c r="AH93" s="109" t="s">
        <v>385</v>
      </c>
      <c r="AI93" s="109" t="s">
        <v>385</v>
      </c>
      <c r="AJ93" s="109" t="s">
        <v>385</v>
      </c>
      <c r="AK93" s="109">
        <v>1217.3253999999999</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09" t="s">
        <v>385</v>
      </c>
      <c r="AG94" s="109" t="s">
        <v>385</v>
      </c>
      <c r="AH94" s="109" t="s">
        <v>385</v>
      </c>
      <c r="AI94" s="109" t="s">
        <v>385</v>
      </c>
      <c r="AJ94" s="109" t="s">
        <v>385</v>
      </c>
      <c r="AK94" s="109"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0.43457275540155804</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09" t="s">
        <v>385</v>
      </c>
      <c r="AG95" s="109" t="s">
        <v>385</v>
      </c>
      <c r="AH95" s="109" t="s">
        <v>385</v>
      </c>
      <c r="AI95" s="109" t="s">
        <v>385</v>
      </c>
      <c r="AJ95" s="109" t="s">
        <v>385</v>
      </c>
      <c r="AK95" s="109">
        <v>434.57275540155803</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09" t="s">
        <v>385</v>
      </c>
      <c r="AG96" s="109" t="s">
        <v>385</v>
      </c>
      <c r="AH96" s="109" t="s">
        <v>385</v>
      </c>
      <c r="AI96" s="109" t="s">
        <v>385</v>
      </c>
      <c r="AJ96" s="109" t="s">
        <v>385</v>
      </c>
      <c r="AK96" s="109"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9.730772E-2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09" t="s">
        <v>385</v>
      </c>
      <c r="AG97" s="109" t="s">
        <v>385</v>
      </c>
      <c r="AH97" s="109" t="s">
        <v>385</v>
      </c>
      <c r="AI97" s="109" t="s">
        <v>385</v>
      </c>
      <c r="AJ97" s="109" t="s">
        <v>385</v>
      </c>
      <c r="AK97" s="109">
        <v>9730.7720000000008</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09" t="s">
        <v>389</v>
      </c>
      <c r="AG98" s="109" t="s">
        <v>389</v>
      </c>
      <c r="AH98" s="109" t="s">
        <v>389</v>
      </c>
      <c r="AI98" s="109" t="s">
        <v>389</v>
      </c>
      <c r="AJ98" s="109" t="s">
        <v>389</v>
      </c>
      <c r="AK98" s="109" t="s">
        <v>389</v>
      </c>
      <c r="AL98" s="111" t="s">
        <v>385</v>
      </c>
    </row>
    <row r="99" spans="1:38" ht="26.25" customHeight="1" thickBot="1" x14ac:dyDescent="0.25">
      <c r="A99" s="52" t="s">
        <v>216</v>
      </c>
      <c r="B99" s="52" t="s">
        <v>217</v>
      </c>
      <c r="C99" s="53" t="s">
        <v>377</v>
      </c>
      <c r="D99" s="66"/>
      <c r="E99" s="109">
        <v>0.13832248685672327</v>
      </c>
      <c r="F99" s="109">
        <v>7.1612178455629847</v>
      </c>
      <c r="G99" s="109" t="s">
        <v>385</v>
      </c>
      <c r="H99" s="109">
        <v>7.069738312561058</v>
      </c>
      <c r="I99" s="109">
        <v>9.2983244670707274E-2</v>
      </c>
      <c r="J99" s="109">
        <v>0.14287669303059899</v>
      </c>
      <c r="K99" s="109">
        <v>0.31296799425750255</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09" t="s">
        <v>385</v>
      </c>
      <c r="AG99" s="109" t="s">
        <v>385</v>
      </c>
      <c r="AH99" s="109" t="s">
        <v>385</v>
      </c>
      <c r="AI99" s="109" t="s">
        <v>385</v>
      </c>
      <c r="AJ99" s="109" t="s">
        <v>385</v>
      </c>
      <c r="AK99" s="109">
        <v>238.42500000000001</v>
      </c>
      <c r="AL99" s="111" t="s">
        <v>436</v>
      </c>
    </row>
    <row r="100" spans="1:38" ht="26.25" customHeight="1" thickBot="1" x14ac:dyDescent="0.25">
      <c r="A100" s="52" t="s">
        <v>216</v>
      </c>
      <c r="B100" s="52" t="s">
        <v>218</v>
      </c>
      <c r="C100" s="53" t="s">
        <v>378</v>
      </c>
      <c r="D100" s="66"/>
      <c r="E100" s="109">
        <v>0.14530222419636535</v>
      </c>
      <c r="F100" s="109">
        <v>8.895844786772944</v>
      </c>
      <c r="G100" s="109" t="s">
        <v>385</v>
      </c>
      <c r="H100" s="109">
        <v>7.2664848044150503</v>
      </c>
      <c r="I100" s="109">
        <v>8.2697293597060184E-2</v>
      </c>
      <c r="J100" s="109">
        <v>0.12634286641679962</v>
      </c>
      <c r="K100" s="109">
        <v>0.27387070526073087</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09" t="s">
        <v>385</v>
      </c>
      <c r="AG100" s="109" t="s">
        <v>385</v>
      </c>
      <c r="AH100" s="109" t="s">
        <v>385</v>
      </c>
      <c r="AI100" s="109" t="s">
        <v>385</v>
      </c>
      <c r="AJ100" s="109" t="s">
        <v>385</v>
      </c>
      <c r="AK100" s="109">
        <v>688.72499999999991</v>
      </c>
      <c r="AL100" s="111" t="s">
        <v>436</v>
      </c>
    </row>
    <row r="101" spans="1:38" ht="26.25" customHeight="1" thickBot="1" x14ac:dyDescent="0.25">
      <c r="A101" s="52" t="s">
        <v>216</v>
      </c>
      <c r="B101" s="52" t="s">
        <v>219</v>
      </c>
      <c r="C101" s="53" t="s">
        <v>220</v>
      </c>
      <c r="D101" s="66"/>
      <c r="E101" s="109">
        <v>1.1974500000000001E-2</v>
      </c>
      <c r="F101" s="109">
        <v>0.2122466455479452</v>
      </c>
      <c r="G101" s="109" t="s">
        <v>385</v>
      </c>
      <c r="H101" s="109">
        <v>1.6245790536133926</v>
      </c>
      <c r="I101" s="109">
        <v>1.0985048486116838E-2</v>
      </c>
      <c r="J101" s="109">
        <v>3.2955145458350515E-2</v>
      </c>
      <c r="K101" s="109">
        <v>7.6895339402817883E-2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09" t="s">
        <v>385</v>
      </c>
      <c r="AG101" s="109" t="s">
        <v>385</v>
      </c>
      <c r="AH101" s="109" t="s">
        <v>385</v>
      </c>
      <c r="AI101" s="109" t="s">
        <v>385</v>
      </c>
      <c r="AJ101" s="109" t="s">
        <v>385</v>
      </c>
      <c r="AK101" s="109">
        <v>997.875</v>
      </c>
      <c r="AL101" s="111" t="s">
        <v>436</v>
      </c>
    </row>
    <row r="102" spans="1:38" ht="26.25" customHeight="1" thickBot="1" x14ac:dyDescent="0.25">
      <c r="A102" s="52" t="s">
        <v>216</v>
      </c>
      <c r="B102" s="52" t="s">
        <v>221</v>
      </c>
      <c r="C102" s="53" t="s">
        <v>356</v>
      </c>
      <c r="D102" s="66"/>
      <c r="E102" s="109">
        <v>3.5801256403277089E-2</v>
      </c>
      <c r="F102" s="109">
        <v>1.5414637717741941</v>
      </c>
      <c r="G102" s="109" t="s">
        <v>385</v>
      </c>
      <c r="H102" s="109">
        <v>7.6087241371063641</v>
      </c>
      <c r="I102" s="109">
        <v>1.6135016129032263E-2</v>
      </c>
      <c r="J102" s="109">
        <v>0.36734286290322599</v>
      </c>
      <c r="K102" s="109">
        <v>2.6079443951612911</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09" t="s">
        <v>385</v>
      </c>
      <c r="AG102" s="109" t="s">
        <v>385</v>
      </c>
      <c r="AH102" s="109" t="s">
        <v>385</v>
      </c>
      <c r="AI102" s="109" t="s">
        <v>385</v>
      </c>
      <c r="AJ102" s="109" t="s">
        <v>385</v>
      </c>
      <c r="AK102" s="109">
        <v>2831.1000000000008</v>
      </c>
      <c r="AL102" s="111" t="s">
        <v>436</v>
      </c>
    </row>
    <row r="103" spans="1:38" ht="26.25" customHeight="1" thickBot="1" x14ac:dyDescent="0.25">
      <c r="A103" s="52" t="s">
        <v>216</v>
      </c>
      <c r="B103" s="52" t="s">
        <v>222</v>
      </c>
      <c r="C103" s="53" t="s">
        <v>223</v>
      </c>
      <c r="D103" s="66"/>
      <c r="E103" s="109">
        <v>6.4325000000000005E-4</v>
      </c>
      <c r="F103" s="109">
        <v>4.8336113013698639E-2</v>
      </c>
      <c r="G103" s="109" t="s">
        <v>385</v>
      </c>
      <c r="H103" s="109">
        <v>3.3325E-2</v>
      </c>
      <c r="I103" s="109">
        <v>2.0460000000000001E-3</v>
      </c>
      <c r="J103" s="109">
        <v>3.1155000000000002E-3</v>
      </c>
      <c r="K103" s="109">
        <v>6.7424999999999994E-3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09" t="s">
        <v>385</v>
      </c>
      <c r="AG103" s="109" t="s">
        <v>385</v>
      </c>
      <c r="AH103" s="109" t="s">
        <v>385</v>
      </c>
      <c r="AI103" s="109" t="s">
        <v>385</v>
      </c>
      <c r="AJ103" s="109" t="s">
        <v>385</v>
      </c>
      <c r="AK103" s="109">
        <v>7.75</v>
      </c>
      <c r="AL103" s="111" t="s">
        <v>436</v>
      </c>
    </row>
    <row r="104" spans="1:38" ht="26.25" customHeight="1" thickBot="1" x14ac:dyDescent="0.25">
      <c r="A104" s="52" t="s">
        <v>216</v>
      </c>
      <c r="B104" s="52" t="s">
        <v>224</v>
      </c>
      <c r="C104" s="53" t="s">
        <v>225</v>
      </c>
      <c r="D104" s="66"/>
      <c r="E104" s="109">
        <v>6.7319999999999999E-4</v>
      </c>
      <c r="F104" s="109">
        <v>3.2233676712328775E-2</v>
      </c>
      <c r="G104" s="109" t="s">
        <v>385</v>
      </c>
      <c r="H104" s="109">
        <v>2.2439999999999998E-2</v>
      </c>
      <c r="I104" s="109">
        <v>6.0017529730503074E-4</v>
      </c>
      <c r="J104" s="109">
        <v>1.8005258919150922E-3</v>
      </c>
      <c r="K104" s="109">
        <v>4.201227081135215E-3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09" t="s">
        <v>385</v>
      </c>
      <c r="AG104" s="109" t="s">
        <v>385</v>
      </c>
      <c r="AH104" s="109" t="s">
        <v>385</v>
      </c>
      <c r="AI104" s="109" t="s">
        <v>385</v>
      </c>
      <c r="AJ104" s="109" t="s">
        <v>385</v>
      </c>
      <c r="AK104" s="109">
        <v>56.1</v>
      </c>
      <c r="AL104" s="111" t="s">
        <v>436</v>
      </c>
    </row>
    <row r="105" spans="1:38" ht="26.25" customHeight="1" thickBot="1" x14ac:dyDescent="0.25">
      <c r="A105" s="52" t="s">
        <v>216</v>
      </c>
      <c r="B105" s="52" t="s">
        <v>226</v>
      </c>
      <c r="C105" s="53" t="s">
        <v>227</v>
      </c>
      <c r="D105" s="66"/>
      <c r="E105" s="109">
        <v>1.4500000000000001E-3</v>
      </c>
      <c r="F105" s="109">
        <v>0.32873208219178085</v>
      </c>
      <c r="G105" s="109" t="s">
        <v>385</v>
      </c>
      <c r="H105" s="109">
        <v>0.40599999999999997</v>
      </c>
      <c r="I105" s="109">
        <v>4.8931377777777776E-3</v>
      </c>
      <c r="J105" s="109">
        <v>7.6892165079365075E-3</v>
      </c>
      <c r="K105" s="109">
        <v>1.6776472380952381E-2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09" t="s">
        <v>385</v>
      </c>
      <c r="AG105" s="109" t="s">
        <v>385</v>
      </c>
      <c r="AH105" s="109" t="s">
        <v>385</v>
      </c>
      <c r="AI105" s="109" t="s">
        <v>385</v>
      </c>
      <c r="AJ105" s="109" t="s">
        <v>385</v>
      </c>
      <c r="AK105" s="109">
        <v>58</v>
      </c>
      <c r="AL105" s="111" t="s">
        <v>436</v>
      </c>
    </row>
    <row r="106" spans="1:38" ht="26.25" customHeight="1" thickBot="1" x14ac:dyDescent="0.25">
      <c r="A106" s="52" t="s">
        <v>216</v>
      </c>
      <c r="B106" s="52" t="s">
        <v>228</v>
      </c>
      <c r="C106" s="53" t="s">
        <v>229</v>
      </c>
      <c r="D106" s="66"/>
      <c r="E106" s="109">
        <v>3.2837499999999999E-5</v>
      </c>
      <c r="F106" s="109">
        <v>9.1607881849315054E-3</v>
      </c>
      <c r="G106" s="109" t="s">
        <v>385</v>
      </c>
      <c r="H106" s="109">
        <v>9.2171625000000007E-3</v>
      </c>
      <c r="I106" s="109">
        <v>2.6362500000000002E-4</v>
      </c>
      <c r="J106" s="109">
        <v>4.2180000000000001E-4</v>
      </c>
      <c r="K106" s="109">
        <v>8.9632500000000001E-4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09" t="s">
        <v>385</v>
      </c>
      <c r="AG106" s="109" t="s">
        <v>385</v>
      </c>
      <c r="AH106" s="109" t="s">
        <v>385</v>
      </c>
      <c r="AI106" s="109" t="s">
        <v>385</v>
      </c>
      <c r="AJ106" s="109" t="s">
        <v>385</v>
      </c>
      <c r="AK106" s="109">
        <v>4.3937499999999998</v>
      </c>
      <c r="AL106" s="111" t="s">
        <v>436</v>
      </c>
    </row>
    <row r="107" spans="1:38" ht="26.25" customHeight="1" thickBot="1" x14ac:dyDescent="0.25">
      <c r="A107" s="52" t="s">
        <v>216</v>
      </c>
      <c r="B107" s="52" t="s">
        <v>230</v>
      </c>
      <c r="C107" s="53" t="s">
        <v>349</v>
      </c>
      <c r="D107" s="66"/>
      <c r="E107" s="109">
        <v>0.13037394999999999</v>
      </c>
      <c r="F107" s="109">
        <v>1.536550125</v>
      </c>
      <c r="G107" s="109" t="s">
        <v>385</v>
      </c>
      <c r="H107" s="109">
        <v>1.3671541812685784</v>
      </c>
      <c r="I107" s="109">
        <v>2.7937275000000001E-2</v>
      </c>
      <c r="J107" s="109">
        <v>0.37249699999999997</v>
      </c>
      <c r="K107" s="109">
        <v>1.7693607499999999</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09" t="s">
        <v>385</v>
      </c>
      <c r="AG107" s="109" t="s">
        <v>385</v>
      </c>
      <c r="AH107" s="109" t="s">
        <v>385</v>
      </c>
      <c r="AI107" s="109" t="s">
        <v>385</v>
      </c>
      <c r="AJ107" s="109" t="s">
        <v>385</v>
      </c>
      <c r="AK107" s="109">
        <v>9312.4249999999993</v>
      </c>
      <c r="AL107" s="111" t="s">
        <v>436</v>
      </c>
    </row>
    <row r="108" spans="1:38" ht="26.25" customHeight="1" thickBot="1" x14ac:dyDescent="0.25">
      <c r="A108" s="52" t="s">
        <v>216</v>
      </c>
      <c r="B108" s="52" t="s">
        <v>231</v>
      </c>
      <c r="C108" s="53" t="s">
        <v>350</v>
      </c>
      <c r="D108" s="66"/>
      <c r="E108" s="109">
        <v>0.57177495000000012</v>
      </c>
      <c r="F108" s="109">
        <v>2.2870998000000005</v>
      </c>
      <c r="G108" s="109" t="s">
        <v>385</v>
      </c>
      <c r="H108" s="109">
        <v>3.4701671975874695</v>
      </c>
      <c r="I108" s="109">
        <v>4.2353700000000001E-2</v>
      </c>
      <c r="J108" s="109">
        <v>0.42353700000000005</v>
      </c>
      <c r="K108" s="109">
        <v>0.8470740000000001</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09" t="s">
        <v>385</v>
      </c>
      <c r="AG108" s="109" t="s">
        <v>385</v>
      </c>
      <c r="AH108" s="109" t="s">
        <v>385</v>
      </c>
      <c r="AI108" s="109" t="s">
        <v>385</v>
      </c>
      <c r="AJ108" s="109" t="s">
        <v>385</v>
      </c>
      <c r="AK108" s="109">
        <v>21176.850000000002</v>
      </c>
      <c r="AL108" s="111" t="s">
        <v>436</v>
      </c>
    </row>
    <row r="109" spans="1:38" ht="26.25" customHeight="1" thickBot="1" x14ac:dyDescent="0.25">
      <c r="A109" s="52" t="s">
        <v>216</v>
      </c>
      <c r="B109" s="52" t="s">
        <v>232</v>
      </c>
      <c r="C109" s="53" t="s">
        <v>351</v>
      </c>
      <c r="D109" s="66"/>
      <c r="E109" s="109">
        <v>8.1372600000000003E-2</v>
      </c>
      <c r="F109" s="109">
        <v>1.4737482</v>
      </c>
      <c r="G109" s="109" t="s">
        <v>385</v>
      </c>
      <c r="H109" s="109">
        <v>1.6877280000000001</v>
      </c>
      <c r="I109" s="109">
        <v>6.0276000000000003E-2</v>
      </c>
      <c r="J109" s="109">
        <v>0.33151800000000003</v>
      </c>
      <c r="K109" s="109">
        <v>0.33151800000000003</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09" t="s">
        <v>385</v>
      </c>
      <c r="AG109" s="109" t="s">
        <v>385</v>
      </c>
      <c r="AH109" s="109" t="s">
        <v>385</v>
      </c>
      <c r="AI109" s="109" t="s">
        <v>385</v>
      </c>
      <c r="AJ109" s="109" t="s">
        <v>385</v>
      </c>
      <c r="AK109" s="109">
        <v>3013.8</v>
      </c>
      <c r="AL109" s="111" t="s">
        <v>436</v>
      </c>
    </row>
    <row r="110" spans="1:38" ht="26.25" customHeight="1" thickBot="1" x14ac:dyDescent="0.25">
      <c r="A110" s="52" t="s">
        <v>216</v>
      </c>
      <c r="B110" s="52" t="s">
        <v>233</v>
      </c>
      <c r="C110" s="53" t="s">
        <v>352</v>
      </c>
      <c r="D110" s="66"/>
      <c r="E110" s="109">
        <v>7.1908575000000002E-2</v>
      </c>
      <c r="F110" s="109">
        <v>0.93856652000450014</v>
      </c>
      <c r="G110" s="109" t="s">
        <v>385</v>
      </c>
      <c r="H110" s="109">
        <v>1.7074564999999999</v>
      </c>
      <c r="I110" s="109">
        <v>9.8481574117658538E-2</v>
      </c>
      <c r="J110" s="109">
        <v>0.73165179294126836</v>
      </c>
      <c r="K110" s="109">
        <v>0.73360279294126829</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09" t="s">
        <v>385</v>
      </c>
      <c r="AG110" s="109" t="s">
        <v>385</v>
      </c>
      <c r="AH110" s="109" t="s">
        <v>385</v>
      </c>
      <c r="AI110" s="109" t="s">
        <v>385</v>
      </c>
      <c r="AJ110" s="109" t="s">
        <v>385</v>
      </c>
      <c r="AK110" s="109">
        <v>4332.0250000000005</v>
      </c>
      <c r="AL110" s="111" t="s">
        <v>436</v>
      </c>
    </row>
    <row r="111" spans="1:38" ht="26.25" customHeight="1" thickBot="1" x14ac:dyDescent="0.25">
      <c r="A111" s="52" t="s">
        <v>216</v>
      </c>
      <c r="B111" s="52" t="s">
        <v>234</v>
      </c>
      <c r="C111" s="53" t="s">
        <v>346</v>
      </c>
      <c r="D111" s="66"/>
      <c r="E111" s="109">
        <v>1.2183750000000001E-3</v>
      </c>
      <c r="F111" s="109">
        <v>7.1884124999999993E-2</v>
      </c>
      <c r="G111" s="109" t="s">
        <v>385</v>
      </c>
      <c r="H111" s="109">
        <v>0.57263624999999996</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09" t="s">
        <v>385</v>
      </c>
      <c r="AG111" s="109" t="s">
        <v>385</v>
      </c>
      <c r="AH111" s="109" t="s">
        <v>385</v>
      </c>
      <c r="AI111" s="109" t="s">
        <v>385</v>
      </c>
      <c r="AJ111" s="109" t="s">
        <v>385</v>
      </c>
      <c r="AK111" s="109">
        <v>1218.375</v>
      </c>
      <c r="AL111" s="111" t="s">
        <v>436</v>
      </c>
    </row>
    <row r="112" spans="1:38" ht="26.25" customHeight="1" thickBot="1" x14ac:dyDescent="0.25">
      <c r="A112" s="52" t="s">
        <v>235</v>
      </c>
      <c r="B112" s="52" t="s">
        <v>236</v>
      </c>
      <c r="C112" s="53" t="s">
        <v>237</v>
      </c>
      <c r="D112" s="54"/>
      <c r="E112" s="109">
        <v>17.806568128000002</v>
      </c>
      <c r="F112" s="109" t="s">
        <v>385</v>
      </c>
      <c r="G112" s="109" t="s">
        <v>385</v>
      </c>
      <c r="H112" s="109">
        <v>38.728438196462633</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09" t="s">
        <v>385</v>
      </c>
      <c r="AG112" s="109" t="s">
        <v>385</v>
      </c>
      <c r="AH112" s="109" t="s">
        <v>385</v>
      </c>
      <c r="AI112" s="109" t="s">
        <v>385</v>
      </c>
      <c r="AJ112" s="109" t="s">
        <v>385</v>
      </c>
      <c r="AK112" s="109">
        <v>445.16420320000003</v>
      </c>
      <c r="AL112" s="111" t="s">
        <v>437</v>
      </c>
    </row>
    <row r="113" spans="1:38" ht="26.25" customHeight="1" thickBot="1" x14ac:dyDescent="0.25">
      <c r="A113" s="52" t="s">
        <v>235</v>
      </c>
      <c r="B113" s="67" t="s">
        <v>238</v>
      </c>
      <c r="C113" s="68" t="s">
        <v>239</v>
      </c>
      <c r="D113" s="54"/>
      <c r="E113" s="109">
        <v>3.8591360958933727</v>
      </c>
      <c r="F113" s="109" t="s">
        <v>388</v>
      </c>
      <c r="G113" s="109" t="s">
        <v>385</v>
      </c>
      <c r="H113" s="109">
        <v>11.249043461830331</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09" t="s">
        <v>385</v>
      </c>
      <c r="AG113" s="109" t="s">
        <v>385</v>
      </c>
      <c r="AH113" s="109" t="s">
        <v>385</v>
      </c>
      <c r="AI113" s="109" t="s">
        <v>385</v>
      </c>
      <c r="AJ113" s="109" t="s">
        <v>385</v>
      </c>
      <c r="AK113" s="109">
        <v>96478402.397334322</v>
      </c>
      <c r="AL113" s="111" t="s">
        <v>438</v>
      </c>
    </row>
    <row r="114" spans="1:38" ht="26.25" customHeight="1" thickBot="1" x14ac:dyDescent="0.25">
      <c r="A114" s="52" t="s">
        <v>235</v>
      </c>
      <c r="B114" s="67" t="s">
        <v>240</v>
      </c>
      <c r="C114" s="68" t="s">
        <v>357</v>
      </c>
      <c r="D114" s="54"/>
      <c r="E114" s="109">
        <v>2.9554224000000004E-2</v>
      </c>
      <c r="F114" s="109" t="s">
        <v>385</v>
      </c>
      <c r="G114" s="109" t="s">
        <v>385</v>
      </c>
      <c r="H114" s="109">
        <v>4.2762447697769809E-2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09" t="s">
        <v>385</v>
      </c>
      <c r="AG114" s="109" t="s">
        <v>385</v>
      </c>
      <c r="AH114" s="109" t="s">
        <v>385</v>
      </c>
      <c r="AI114" s="109" t="s">
        <v>385</v>
      </c>
      <c r="AJ114" s="109" t="s">
        <v>385</v>
      </c>
      <c r="AK114" s="109">
        <v>738855.60000000009</v>
      </c>
      <c r="AL114" s="111" t="s">
        <v>438</v>
      </c>
    </row>
    <row r="115" spans="1:38" ht="26.25" customHeight="1" thickBot="1" x14ac:dyDescent="0.25">
      <c r="A115" s="52" t="s">
        <v>235</v>
      </c>
      <c r="B115" s="67" t="s">
        <v>241</v>
      </c>
      <c r="C115" s="68" t="s">
        <v>242</v>
      </c>
      <c r="D115" s="54"/>
      <c r="E115" s="109">
        <v>0.23038575304703807</v>
      </c>
      <c r="F115" s="109" t="s">
        <v>385</v>
      </c>
      <c r="G115" s="109" t="s">
        <v>385</v>
      </c>
      <c r="H115" s="109">
        <v>0.46077150609407608</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09" t="s">
        <v>385</v>
      </c>
      <c r="AG115" s="109" t="s">
        <v>385</v>
      </c>
      <c r="AH115" s="109" t="s">
        <v>385</v>
      </c>
      <c r="AI115" s="109" t="s">
        <v>385</v>
      </c>
      <c r="AJ115" s="109" t="s">
        <v>385</v>
      </c>
      <c r="AK115" s="109">
        <v>5686712.1495759515</v>
      </c>
      <c r="AL115" s="111" t="s">
        <v>438</v>
      </c>
    </row>
    <row r="116" spans="1:38" ht="26.25" customHeight="1" thickBot="1" x14ac:dyDescent="0.25">
      <c r="A116" s="52" t="s">
        <v>235</v>
      </c>
      <c r="B116" s="52" t="s">
        <v>243</v>
      </c>
      <c r="C116" s="58" t="s">
        <v>379</v>
      </c>
      <c r="D116" s="54"/>
      <c r="E116" s="109">
        <v>0.77292371612845179</v>
      </c>
      <c r="F116" s="109" t="s">
        <v>388</v>
      </c>
      <c r="G116" s="109" t="s">
        <v>385</v>
      </c>
      <c r="H116" s="109">
        <v>1.9758791008699559</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09" t="s">
        <v>385</v>
      </c>
      <c r="AG116" s="109" t="s">
        <v>385</v>
      </c>
      <c r="AH116" s="109" t="s">
        <v>385</v>
      </c>
      <c r="AI116" s="109" t="s">
        <v>385</v>
      </c>
      <c r="AJ116" s="109" t="s">
        <v>385</v>
      </c>
      <c r="AK116" s="109">
        <v>19323092.903211296</v>
      </c>
      <c r="AL116" s="111" t="s">
        <v>438</v>
      </c>
    </row>
    <row r="117" spans="1:38" ht="26.25" customHeight="1" thickBot="1" x14ac:dyDescent="0.25">
      <c r="A117" s="52" t="s">
        <v>235</v>
      </c>
      <c r="B117" s="52" t="s">
        <v>244</v>
      </c>
      <c r="C117" s="58" t="s">
        <v>245</v>
      </c>
      <c r="D117" s="54"/>
      <c r="E117" s="109" t="s">
        <v>385</v>
      </c>
      <c r="F117" s="109" t="s">
        <v>385</v>
      </c>
      <c r="G117" s="109" t="s">
        <v>385</v>
      </c>
      <c r="H117" s="109">
        <v>2.5709512955466002E-2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09" t="s">
        <v>385</v>
      </c>
      <c r="AG117" s="109" t="s">
        <v>385</v>
      </c>
      <c r="AH117" s="109" t="s">
        <v>385</v>
      </c>
      <c r="AI117" s="109" t="s">
        <v>385</v>
      </c>
      <c r="AJ117" s="109" t="s">
        <v>385</v>
      </c>
      <c r="AK117" s="109">
        <v>864948</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09" t="s">
        <v>385</v>
      </c>
      <c r="AG118" s="109" t="s">
        <v>385</v>
      </c>
      <c r="AH118" s="109" t="s">
        <v>385</v>
      </c>
      <c r="AI118" s="109" t="s">
        <v>385</v>
      </c>
      <c r="AJ118" s="109" t="s">
        <v>385</v>
      </c>
      <c r="AK118" s="109"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0.23501471999999998</v>
      </c>
      <c r="J119" s="109">
        <v>6.1103827200000005</v>
      </c>
      <c r="K119" s="109">
        <v>6.1103827200000005</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09" t="s">
        <v>385</v>
      </c>
      <c r="AG119" s="109" t="s">
        <v>385</v>
      </c>
      <c r="AH119" s="109" t="s">
        <v>385</v>
      </c>
      <c r="AI119" s="109" t="s">
        <v>385</v>
      </c>
      <c r="AJ119" s="109" t="s">
        <v>385</v>
      </c>
      <c r="AK119" s="109">
        <v>3916912</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09" t="s">
        <v>385</v>
      </c>
      <c r="AG120" s="109" t="s">
        <v>385</v>
      </c>
      <c r="AH120" s="109" t="s">
        <v>385</v>
      </c>
      <c r="AI120" s="109" t="s">
        <v>385</v>
      </c>
      <c r="AJ120" s="109" t="s">
        <v>385</v>
      </c>
      <c r="AK120" s="109" t="s">
        <v>385</v>
      </c>
      <c r="AL120" s="111" t="s">
        <v>385</v>
      </c>
    </row>
    <row r="121" spans="1:38" ht="26.25" customHeight="1" thickBot="1" x14ac:dyDescent="0.25">
      <c r="A121" s="52" t="s">
        <v>235</v>
      </c>
      <c r="B121" s="52" t="s">
        <v>251</v>
      </c>
      <c r="C121" s="58" t="s">
        <v>252</v>
      </c>
      <c r="D121" s="55"/>
      <c r="E121" s="109" t="s">
        <v>385</v>
      </c>
      <c r="F121" s="109">
        <v>2.4959840835827438</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09" t="s">
        <v>385</v>
      </c>
      <c r="AG121" s="109" t="s">
        <v>385</v>
      </c>
      <c r="AH121" s="109" t="s">
        <v>385</v>
      </c>
      <c r="AI121" s="109" t="s">
        <v>385</v>
      </c>
      <c r="AJ121" s="109" t="s">
        <v>385</v>
      </c>
      <c r="AK121" s="109">
        <v>3916912</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0.66369250000000002</v>
      </c>
      <c r="AD122" s="109" t="s">
        <v>385</v>
      </c>
      <c r="AE122" s="110"/>
      <c r="AF122" s="109" t="s">
        <v>385</v>
      </c>
      <c r="AG122" s="109" t="s">
        <v>385</v>
      </c>
      <c r="AH122" s="109" t="s">
        <v>385</v>
      </c>
      <c r="AI122" s="109" t="s">
        <v>385</v>
      </c>
      <c r="AJ122" s="109" t="s">
        <v>385</v>
      </c>
      <c r="AK122" s="109">
        <v>66848</v>
      </c>
      <c r="AL122" s="111" t="s">
        <v>48</v>
      </c>
    </row>
    <row r="123" spans="1:38" ht="26.25" customHeight="1" thickBot="1" x14ac:dyDescent="0.25">
      <c r="A123" s="52" t="s">
        <v>235</v>
      </c>
      <c r="B123" s="52" t="s">
        <v>256</v>
      </c>
      <c r="C123" s="53" t="s">
        <v>257</v>
      </c>
      <c r="D123" s="54"/>
      <c r="E123" s="109">
        <v>8.8811990877498432E-3</v>
      </c>
      <c r="F123" s="109">
        <v>2.3313147605343337E-2</v>
      </c>
      <c r="G123" s="109">
        <v>1.1101498859687304E-3</v>
      </c>
      <c r="H123" s="109">
        <v>8.8811990877498432E-3</v>
      </c>
      <c r="I123" s="109">
        <v>2.0352747909426726E-2</v>
      </c>
      <c r="J123" s="109">
        <v>2.1462897795395456E-2</v>
      </c>
      <c r="K123" s="109">
        <v>2.1462897795395456E-2</v>
      </c>
      <c r="L123" s="109">
        <v>1.8502498099478841E-3</v>
      </c>
      <c r="M123" s="109">
        <v>0.21795942761186077</v>
      </c>
      <c r="N123" s="109">
        <v>2.664359726324953E-4</v>
      </c>
      <c r="O123" s="109">
        <v>5.9207993918332293E-4</v>
      </c>
      <c r="P123" s="109">
        <v>1.2211648745656038E-4</v>
      </c>
      <c r="Q123" s="109">
        <v>3.3674546541051493E-4</v>
      </c>
      <c r="R123" s="109">
        <v>3.7004996198957687E-4</v>
      </c>
      <c r="S123" s="109">
        <v>3.2564396655082763E-4</v>
      </c>
      <c r="T123" s="109">
        <v>1.6652248289530957E-4</v>
      </c>
      <c r="U123" s="109">
        <v>1.776239817549969E-4</v>
      </c>
      <c r="V123" s="109">
        <v>3.4044596503041073E-3</v>
      </c>
      <c r="W123" s="109" t="s">
        <v>385</v>
      </c>
      <c r="X123" s="109">
        <v>2.664359726324953E-4</v>
      </c>
      <c r="Y123" s="109">
        <v>4.4405995438749222E-4</v>
      </c>
      <c r="Z123" s="109">
        <v>3.2564396655082763E-4</v>
      </c>
      <c r="AA123" s="109">
        <v>2.0352747909426727E-4</v>
      </c>
      <c r="AB123" s="109">
        <v>1.2396673726650825E-3</v>
      </c>
      <c r="AC123" s="109" t="s">
        <v>385</v>
      </c>
      <c r="AD123" s="109" t="s">
        <v>385</v>
      </c>
      <c r="AE123" s="110"/>
      <c r="AF123" s="109" t="s">
        <v>385</v>
      </c>
      <c r="AG123" s="109" t="s">
        <v>385</v>
      </c>
      <c r="AH123" s="109" t="s">
        <v>385</v>
      </c>
      <c r="AI123" s="109" t="s">
        <v>385</v>
      </c>
      <c r="AJ123" s="109" t="s">
        <v>385</v>
      </c>
      <c r="AK123" s="109">
        <v>0.98907873604672314</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09" t="s">
        <v>385</v>
      </c>
      <c r="AG124" s="109" t="s">
        <v>385</v>
      </c>
      <c r="AH124" s="109" t="s">
        <v>385</v>
      </c>
      <c r="AI124" s="109" t="s">
        <v>385</v>
      </c>
      <c r="AJ124" s="109" t="s">
        <v>385</v>
      </c>
      <c r="AK124" s="109" t="s">
        <v>389</v>
      </c>
      <c r="AL124" s="111" t="s">
        <v>385</v>
      </c>
    </row>
    <row r="125" spans="1:38" ht="26.25" customHeight="1" thickBot="1" x14ac:dyDescent="0.25">
      <c r="A125" s="52" t="s">
        <v>260</v>
      </c>
      <c r="B125" s="52" t="s">
        <v>261</v>
      </c>
      <c r="C125" s="53" t="s">
        <v>262</v>
      </c>
      <c r="D125" s="54"/>
      <c r="E125" s="109" t="s">
        <v>385</v>
      </c>
      <c r="F125" s="109">
        <v>0.4320973464619336</v>
      </c>
      <c r="G125" s="109" t="s">
        <v>385</v>
      </c>
      <c r="H125" s="109" t="s">
        <v>390</v>
      </c>
      <c r="I125" s="109">
        <v>3.2431542000000004E-4</v>
      </c>
      <c r="J125" s="109">
        <v>2.1522750600000001E-3</v>
      </c>
      <c r="K125" s="109">
        <v>4.5502436199999999E-3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09" t="s">
        <v>385</v>
      </c>
      <c r="AG125" s="109" t="s">
        <v>385</v>
      </c>
      <c r="AH125" s="109" t="s">
        <v>385</v>
      </c>
      <c r="AI125" s="109" t="s">
        <v>385</v>
      </c>
      <c r="AJ125" s="109" t="s">
        <v>385</v>
      </c>
      <c r="AK125" s="109">
        <v>4212.2727830000003</v>
      </c>
      <c r="AL125" s="111" t="s">
        <v>441</v>
      </c>
    </row>
    <row r="126" spans="1:38" ht="26.25" customHeight="1" thickBot="1" x14ac:dyDescent="0.25">
      <c r="A126" s="52" t="s">
        <v>260</v>
      </c>
      <c r="B126" s="52" t="s">
        <v>263</v>
      </c>
      <c r="C126" s="53" t="s">
        <v>264</v>
      </c>
      <c r="D126" s="54"/>
      <c r="E126" s="109" t="s">
        <v>390</v>
      </c>
      <c r="F126" s="109" t="s">
        <v>390</v>
      </c>
      <c r="G126" s="109" t="s">
        <v>390</v>
      </c>
      <c r="H126" s="109">
        <v>0.20684268</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09" t="s">
        <v>385</v>
      </c>
      <c r="AG126" s="109" t="s">
        <v>385</v>
      </c>
      <c r="AH126" s="109" t="s">
        <v>385</v>
      </c>
      <c r="AI126" s="109" t="s">
        <v>385</v>
      </c>
      <c r="AJ126" s="109" t="s">
        <v>385</v>
      </c>
      <c r="AK126" s="109">
        <v>374.94900000000001</v>
      </c>
      <c r="AL126" s="111" t="s">
        <v>442</v>
      </c>
    </row>
    <row r="127" spans="1:38" ht="26.25" customHeight="1" thickBot="1" x14ac:dyDescent="0.25">
      <c r="A127" s="52" t="s">
        <v>260</v>
      </c>
      <c r="B127" s="52" t="s">
        <v>265</v>
      </c>
      <c r="C127" s="53" t="s">
        <v>266</v>
      </c>
      <c r="D127" s="54"/>
      <c r="E127" s="109" t="s">
        <v>390</v>
      </c>
      <c r="F127" s="109" t="s">
        <v>390</v>
      </c>
      <c r="G127" s="109" t="s">
        <v>390</v>
      </c>
      <c r="H127" s="109">
        <v>0.46066564693223766</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09" t="s">
        <v>385</v>
      </c>
      <c r="AG127" s="109" t="s">
        <v>385</v>
      </c>
      <c r="AH127" s="109" t="s">
        <v>385</v>
      </c>
      <c r="AI127" s="109" t="s">
        <v>385</v>
      </c>
      <c r="AJ127" s="109" t="s">
        <v>385</v>
      </c>
      <c r="AK127" s="109">
        <v>402.58592897718677</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09" t="s">
        <v>385</v>
      </c>
      <c r="AG128" s="109" t="s">
        <v>385</v>
      </c>
      <c r="AH128" s="109" t="s">
        <v>385</v>
      </c>
      <c r="AI128" s="109" t="s">
        <v>385</v>
      </c>
      <c r="AJ128" s="109" t="s">
        <v>385</v>
      </c>
      <c r="AK128" s="109" t="s">
        <v>389</v>
      </c>
      <c r="AL128" s="111" t="s">
        <v>444</v>
      </c>
    </row>
    <row r="129" spans="1:38" ht="26.25" customHeight="1" thickBot="1" x14ac:dyDescent="0.25">
      <c r="A129" s="52" t="s">
        <v>260</v>
      </c>
      <c r="B129" s="56" t="s">
        <v>270</v>
      </c>
      <c r="C129" s="64" t="s">
        <v>271</v>
      </c>
      <c r="D129" s="54"/>
      <c r="E129" s="109">
        <v>1.2852884100000026E-3</v>
      </c>
      <c r="F129" s="109">
        <v>1.0932338200000022E-2</v>
      </c>
      <c r="G129" s="109">
        <v>4.5046256999999788E-5</v>
      </c>
      <c r="H129" s="109" t="s">
        <v>390</v>
      </c>
      <c r="I129" s="109">
        <v>2.3637488000000047E-5</v>
      </c>
      <c r="J129" s="109">
        <v>4.1365604000000075E-5</v>
      </c>
      <c r="K129" s="109">
        <v>5.9093720000000123E-5</v>
      </c>
      <c r="L129" s="109">
        <v>8.2731208000000168E-7</v>
      </c>
      <c r="M129" s="109">
        <v>1.0341401000000023E-4</v>
      </c>
      <c r="N129" s="109">
        <v>1.9205459000000038E-3</v>
      </c>
      <c r="O129" s="109">
        <v>1.477343000000003E-4</v>
      </c>
      <c r="P129" s="109">
        <v>8.2731208000000163E-5</v>
      </c>
      <c r="Q129" s="109">
        <v>2.3637488000000047E-5</v>
      </c>
      <c r="R129" s="109" t="s">
        <v>390</v>
      </c>
      <c r="S129" s="109" t="s">
        <v>390</v>
      </c>
      <c r="T129" s="109">
        <v>2.0682802000000045E-4</v>
      </c>
      <c r="U129" s="109" t="s">
        <v>390</v>
      </c>
      <c r="V129" s="109" t="s">
        <v>390</v>
      </c>
      <c r="W129" s="109">
        <v>8.1253865000000165E-4</v>
      </c>
      <c r="X129" s="109">
        <v>2.9546860000000062E-5</v>
      </c>
      <c r="Y129" s="109" t="s">
        <v>388</v>
      </c>
      <c r="Z129" s="109" t="s">
        <v>388</v>
      </c>
      <c r="AA129" s="109" t="s">
        <v>388</v>
      </c>
      <c r="AB129" s="109">
        <v>2.9546860000000062E-5</v>
      </c>
      <c r="AC129" s="109">
        <v>1.4773429999998403E-4</v>
      </c>
      <c r="AD129" s="109" t="s">
        <v>385</v>
      </c>
      <c r="AE129" s="110"/>
      <c r="AF129" s="109" t="s">
        <v>385</v>
      </c>
      <c r="AG129" s="109" t="s">
        <v>385</v>
      </c>
      <c r="AH129" s="109" t="s">
        <v>385</v>
      </c>
      <c r="AI129" s="109" t="s">
        <v>385</v>
      </c>
      <c r="AJ129" s="109" t="s">
        <v>385</v>
      </c>
      <c r="AK129" s="109">
        <v>1.477343000000003</v>
      </c>
      <c r="AL129" s="111" t="s">
        <v>445</v>
      </c>
    </row>
    <row r="130" spans="1:38" ht="26.25" customHeight="1" thickBot="1" x14ac:dyDescent="0.25">
      <c r="A130" s="52" t="s">
        <v>260</v>
      </c>
      <c r="B130" s="56" t="s">
        <v>272</v>
      </c>
      <c r="C130" s="70" t="s">
        <v>273</v>
      </c>
      <c r="D130" s="54"/>
      <c r="E130" s="109">
        <v>1.2661028219999995E-2</v>
      </c>
      <c r="F130" s="109">
        <v>0.10769150439999997</v>
      </c>
      <c r="G130" s="109">
        <v>8.8809761800000026E-4</v>
      </c>
      <c r="H130" s="109" t="s">
        <v>390</v>
      </c>
      <c r="I130" s="109">
        <v>2.3284649599999993E-4</v>
      </c>
      <c r="J130" s="109">
        <v>4.0748136799999979E-4</v>
      </c>
      <c r="K130" s="109">
        <v>5.8211623999999984E-4</v>
      </c>
      <c r="L130" s="109">
        <v>8.1496273599999983E-6</v>
      </c>
      <c r="M130" s="109">
        <v>1.0187034199999998E-3</v>
      </c>
      <c r="N130" s="109">
        <v>1.8918777799999995E-2</v>
      </c>
      <c r="O130" s="109">
        <v>1.4552905999999997E-3</v>
      </c>
      <c r="P130" s="109">
        <v>8.1496273599999968E-4</v>
      </c>
      <c r="Q130" s="109">
        <v>2.3284649599999993E-4</v>
      </c>
      <c r="R130" s="109" t="s">
        <v>390</v>
      </c>
      <c r="S130" s="109" t="s">
        <v>390</v>
      </c>
      <c r="T130" s="109">
        <v>2.0374068399999995E-3</v>
      </c>
      <c r="U130" s="109" t="s">
        <v>390</v>
      </c>
      <c r="V130" s="109" t="s">
        <v>390</v>
      </c>
      <c r="W130" s="109">
        <v>8.0040982999999965E-3</v>
      </c>
      <c r="X130" s="109">
        <v>2.9105811999999992E-4</v>
      </c>
      <c r="Y130" s="109" t="s">
        <v>388</v>
      </c>
      <c r="Z130" s="109" t="s">
        <v>388</v>
      </c>
      <c r="AA130" s="109" t="s">
        <v>388</v>
      </c>
      <c r="AB130" s="109">
        <v>2.9105811999999992E-4</v>
      </c>
      <c r="AC130" s="109">
        <v>1.455290599999839E-3</v>
      </c>
      <c r="AD130" s="109" t="s">
        <v>385</v>
      </c>
      <c r="AE130" s="110"/>
      <c r="AF130" s="109" t="s">
        <v>385</v>
      </c>
      <c r="AG130" s="109" t="s">
        <v>385</v>
      </c>
      <c r="AH130" s="109" t="s">
        <v>385</v>
      </c>
      <c r="AI130" s="109" t="s">
        <v>385</v>
      </c>
      <c r="AJ130" s="109" t="s">
        <v>385</v>
      </c>
      <c r="AK130" s="109">
        <v>14.552905999999995</v>
      </c>
      <c r="AL130" s="111" t="s">
        <v>445</v>
      </c>
    </row>
    <row r="131" spans="1:38" ht="26.25" customHeight="1" thickBot="1" x14ac:dyDescent="0.25">
      <c r="A131" s="52" t="s">
        <v>260</v>
      </c>
      <c r="B131" s="56" t="s">
        <v>274</v>
      </c>
      <c r="C131" s="64" t="s">
        <v>275</v>
      </c>
      <c r="D131" s="54"/>
      <c r="E131" s="109">
        <v>6.426264000000011E-4</v>
      </c>
      <c r="F131" s="109">
        <v>3.4602960000000051E-4</v>
      </c>
      <c r="G131" s="109">
        <v>1.170322499999998E-4</v>
      </c>
      <c r="H131" s="109" t="s">
        <v>390</v>
      </c>
      <c r="I131" s="109" t="s">
        <v>390</v>
      </c>
      <c r="J131" s="109" t="s">
        <v>390</v>
      </c>
      <c r="K131" s="109">
        <v>2.2244760000000032E-5</v>
      </c>
      <c r="L131" s="109">
        <v>5.1162948000000074E-7</v>
      </c>
      <c r="M131" s="109">
        <v>9.886560000000016E-5</v>
      </c>
      <c r="N131" s="109">
        <v>6.426264000000011E-4</v>
      </c>
      <c r="O131" s="109">
        <v>4.943280000000008E-5</v>
      </c>
      <c r="P131" s="109">
        <v>2.7682368000000044E-5</v>
      </c>
      <c r="Q131" s="109">
        <v>1.4829840000000023E-6</v>
      </c>
      <c r="R131" s="109">
        <v>1.6312824000000023E-5</v>
      </c>
      <c r="S131" s="109">
        <v>8.0526031200000127E-4</v>
      </c>
      <c r="T131" s="109">
        <v>1.6312824000000023E-5</v>
      </c>
      <c r="U131" s="109" t="s">
        <v>390</v>
      </c>
      <c r="V131" s="109" t="s">
        <v>390</v>
      </c>
      <c r="W131" s="109">
        <v>1.0875216000000017E-4</v>
      </c>
      <c r="X131" s="109">
        <v>1.9773120000000029E-8</v>
      </c>
      <c r="Y131" s="109" t="s">
        <v>388</v>
      </c>
      <c r="Z131" s="109" t="s">
        <v>388</v>
      </c>
      <c r="AA131" s="109" t="s">
        <v>388</v>
      </c>
      <c r="AB131" s="109">
        <v>1.9773120000000029E-8</v>
      </c>
      <c r="AC131" s="109">
        <v>4.9432799999994632E-5</v>
      </c>
      <c r="AD131" s="109">
        <v>9.8865600000000147E-3</v>
      </c>
      <c r="AE131" s="110"/>
      <c r="AF131" s="109" t="s">
        <v>385</v>
      </c>
      <c r="AG131" s="109" t="s">
        <v>385</v>
      </c>
      <c r="AH131" s="109" t="s">
        <v>385</v>
      </c>
      <c r="AI131" s="109" t="s">
        <v>385</v>
      </c>
      <c r="AJ131" s="109" t="s">
        <v>385</v>
      </c>
      <c r="AK131" s="109">
        <v>0.49432800000000077</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09" t="s">
        <v>385</v>
      </c>
      <c r="AG132" s="109" t="s">
        <v>385</v>
      </c>
      <c r="AH132" s="109" t="s">
        <v>385</v>
      </c>
      <c r="AI132" s="109" t="s">
        <v>385</v>
      </c>
      <c r="AJ132" s="109" t="s">
        <v>385</v>
      </c>
      <c r="AK132" s="109" t="s">
        <v>389</v>
      </c>
      <c r="AL132" s="111" t="s">
        <v>446</v>
      </c>
    </row>
    <row r="133" spans="1:38" ht="26.25" customHeight="1" thickBot="1" x14ac:dyDescent="0.25">
      <c r="A133" s="52" t="s">
        <v>260</v>
      </c>
      <c r="B133" s="56" t="s">
        <v>278</v>
      </c>
      <c r="C133" s="64" t="s">
        <v>279</v>
      </c>
      <c r="D133" s="54"/>
      <c r="E133" s="109">
        <v>7.4914124999999998E-2</v>
      </c>
      <c r="F133" s="109">
        <v>1.1804649999999999E-3</v>
      </c>
      <c r="G133" s="109">
        <v>9.431657999999999E-3</v>
      </c>
      <c r="H133" s="109" t="s">
        <v>385</v>
      </c>
      <c r="I133" s="109">
        <v>3.1509335E-3</v>
      </c>
      <c r="J133" s="109">
        <v>3.1509335E-3</v>
      </c>
      <c r="K133" s="109">
        <v>3.5014408000000005E-3</v>
      </c>
      <c r="L133" s="109" t="s">
        <v>390</v>
      </c>
      <c r="M133" s="109">
        <v>1.27127E-2</v>
      </c>
      <c r="N133" s="109">
        <v>2.7268741500000001E-3</v>
      </c>
      <c r="O133" s="109">
        <v>4.5674915000000005E-4</v>
      </c>
      <c r="P133" s="109">
        <v>0.13529945000000002</v>
      </c>
      <c r="Q133" s="109">
        <v>1.2358560499999998E-3</v>
      </c>
      <c r="R133" s="109">
        <v>1.2313158E-3</v>
      </c>
      <c r="S133" s="109">
        <v>1.12870615E-3</v>
      </c>
      <c r="T133" s="109">
        <v>1.5736506499999998E-3</v>
      </c>
      <c r="U133" s="109">
        <v>1.7961229000000003E-3</v>
      </c>
      <c r="V133" s="109">
        <v>1.4539696600000001E-2</v>
      </c>
      <c r="W133" s="109">
        <v>2.451735E-3</v>
      </c>
      <c r="X133" s="109">
        <v>1.1986259999999999E-6</v>
      </c>
      <c r="Y133" s="109">
        <v>6.5470405000000003E-7</v>
      </c>
      <c r="Z133" s="109">
        <v>5.8478419999999996E-7</v>
      </c>
      <c r="AA133" s="109">
        <v>6.3472694999999997E-7</v>
      </c>
      <c r="AB133" s="109">
        <v>3.0728412E-6</v>
      </c>
      <c r="AC133" s="109">
        <v>1.3620749999999999E-2</v>
      </c>
      <c r="AD133" s="109">
        <v>3.7230049999999994E-2</v>
      </c>
      <c r="AE133" s="110"/>
      <c r="AF133" s="109" t="s">
        <v>385</v>
      </c>
      <c r="AG133" s="109" t="s">
        <v>385</v>
      </c>
      <c r="AH133" s="109" t="s">
        <v>385</v>
      </c>
      <c r="AI133" s="109" t="s">
        <v>385</v>
      </c>
      <c r="AJ133" s="109" t="s">
        <v>385</v>
      </c>
      <c r="AK133" s="109">
        <v>90805</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09" t="s">
        <v>385</v>
      </c>
      <c r="AG134" s="109" t="s">
        <v>385</v>
      </c>
      <c r="AH134" s="109" t="s">
        <v>385</v>
      </c>
      <c r="AI134" s="109" t="s">
        <v>385</v>
      </c>
      <c r="AJ134" s="109" t="s">
        <v>385</v>
      </c>
      <c r="AK134" s="109" t="s">
        <v>389</v>
      </c>
      <c r="AL134" s="111" t="s">
        <v>385</v>
      </c>
    </row>
    <row r="135" spans="1:38" ht="26.25" customHeight="1" thickBot="1" x14ac:dyDescent="0.25">
      <c r="A135" s="52" t="s">
        <v>260</v>
      </c>
      <c r="B135" s="52" t="s">
        <v>282</v>
      </c>
      <c r="C135" s="53" t="s">
        <v>283</v>
      </c>
      <c r="D135" s="54"/>
      <c r="E135" s="109">
        <v>0.43057452833254167</v>
      </c>
      <c r="F135" s="109">
        <v>0.19511436247660946</v>
      </c>
      <c r="G135" s="109">
        <v>1.4346489010318852E-2</v>
      </c>
      <c r="H135" s="109">
        <v>0.49396226504717572</v>
      </c>
      <c r="I135" s="109">
        <v>0.98769946651900331</v>
      </c>
      <c r="J135" s="109">
        <v>1.2109738177136076</v>
      </c>
      <c r="K135" s="109">
        <v>0.87587595679475772</v>
      </c>
      <c r="L135" s="109">
        <v>0.40245834676392145</v>
      </c>
      <c r="M135" s="109">
        <v>8.2999838112132664</v>
      </c>
      <c r="N135" s="109">
        <v>6.9836840912961343E-2</v>
      </c>
      <c r="O135" s="109">
        <v>1.6222667292302317E-2</v>
      </c>
      <c r="P135" s="109" t="s">
        <v>385</v>
      </c>
      <c r="Q135" s="109">
        <v>7.4323207642157246E-2</v>
      </c>
      <c r="R135" s="109">
        <v>9.4540759015974887E-4</v>
      </c>
      <c r="S135" s="109">
        <v>3.186588481912464E-2</v>
      </c>
      <c r="T135" s="109" t="s">
        <v>385</v>
      </c>
      <c r="U135" s="109">
        <v>1.1308022674857435E-2</v>
      </c>
      <c r="V135" s="109">
        <v>2.6567203723098305</v>
      </c>
      <c r="W135" s="109">
        <v>1.5248573556397489</v>
      </c>
      <c r="X135" s="109">
        <v>0.37989183632890972</v>
      </c>
      <c r="Y135" s="109">
        <v>0.7609458018975318</v>
      </c>
      <c r="Z135" s="109">
        <v>0.84976440587672786</v>
      </c>
      <c r="AA135" s="109" t="s">
        <v>385</v>
      </c>
      <c r="AB135" s="109">
        <v>1.9906020441031695</v>
      </c>
      <c r="AC135" s="109" t="s">
        <v>385</v>
      </c>
      <c r="AD135" s="109" t="s">
        <v>385</v>
      </c>
      <c r="AE135" s="110"/>
      <c r="AF135" s="109" t="s">
        <v>385</v>
      </c>
      <c r="AG135" s="109" t="s">
        <v>385</v>
      </c>
      <c r="AH135" s="109" t="s">
        <v>385</v>
      </c>
      <c r="AI135" s="109" t="s">
        <v>385</v>
      </c>
      <c r="AJ135" s="109" t="s">
        <v>385</v>
      </c>
      <c r="AK135" s="109">
        <v>57944.976548000006</v>
      </c>
      <c r="AL135" s="111" t="s">
        <v>448</v>
      </c>
    </row>
    <row r="136" spans="1:38" ht="26.25" customHeight="1" thickBot="1" x14ac:dyDescent="0.25">
      <c r="A136" s="52" t="s">
        <v>260</v>
      </c>
      <c r="B136" s="52" t="s">
        <v>284</v>
      </c>
      <c r="C136" s="53" t="s">
        <v>285</v>
      </c>
      <c r="D136" s="54"/>
      <c r="E136" s="109" t="s">
        <v>385</v>
      </c>
      <c r="F136" s="109">
        <v>7.9954669500000002E-3</v>
      </c>
      <c r="G136" s="109" t="s">
        <v>385</v>
      </c>
      <c r="H136" s="109">
        <v>0.38681675999999998</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09" t="s">
        <v>385</v>
      </c>
      <c r="AG136" s="109" t="s">
        <v>385</v>
      </c>
      <c r="AH136" s="109" t="s">
        <v>385</v>
      </c>
      <c r="AI136" s="109" t="s">
        <v>385</v>
      </c>
      <c r="AJ136" s="109" t="s">
        <v>385</v>
      </c>
      <c r="AK136" s="109">
        <v>279.09300833494638</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09" t="s">
        <v>385</v>
      </c>
      <c r="AG137" s="109" t="s">
        <v>385</v>
      </c>
      <c r="AH137" s="109" t="s">
        <v>385</v>
      </c>
      <c r="AI137" s="109" t="s">
        <v>385</v>
      </c>
      <c r="AJ137" s="109" t="s">
        <v>385</v>
      </c>
      <c r="AK137" s="109"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09" t="s">
        <v>385</v>
      </c>
      <c r="AG138" s="109" t="s">
        <v>385</v>
      </c>
      <c r="AH138" s="109" t="s">
        <v>385</v>
      </c>
      <c r="AI138" s="109" t="s">
        <v>385</v>
      </c>
      <c r="AJ138" s="109" t="s">
        <v>385</v>
      </c>
      <c r="AK138" s="109"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0.93644255600000004</v>
      </c>
      <c r="J139" s="109">
        <v>0.93644255600000004</v>
      </c>
      <c r="K139" s="109">
        <v>0.93644255600000004</v>
      </c>
      <c r="L139" s="109" t="s">
        <v>390</v>
      </c>
      <c r="M139" s="109" t="s">
        <v>390</v>
      </c>
      <c r="N139" s="109">
        <v>2.7354560000000003E-3</v>
      </c>
      <c r="O139" s="109">
        <v>5.522356E-3</v>
      </c>
      <c r="P139" s="109">
        <v>5.522356E-3</v>
      </c>
      <c r="Q139" s="109">
        <v>8.7540760000000013E-3</v>
      </c>
      <c r="R139" s="109">
        <v>8.3607000000000004E-3</v>
      </c>
      <c r="S139" s="109">
        <v>1.9421531999999998E-2</v>
      </c>
      <c r="T139" s="109" t="s">
        <v>390</v>
      </c>
      <c r="U139" s="109" t="s">
        <v>390</v>
      </c>
      <c r="V139" s="109" t="s">
        <v>390</v>
      </c>
      <c r="W139" s="109">
        <v>9.4050480000000007</v>
      </c>
      <c r="X139" s="109" t="s">
        <v>390</v>
      </c>
      <c r="Y139" s="109" t="s">
        <v>390</v>
      </c>
      <c r="Z139" s="109" t="s">
        <v>390</v>
      </c>
      <c r="AA139" s="109" t="s">
        <v>390</v>
      </c>
      <c r="AB139" s="109" t="s">
        <v>385</v>
      </c>
      <c r="AC139" s="109" t="s">
        <v>390</v>
      </c>
      <c r="AD139" s="109" t="s">
        <v>390</v>
      </c>
      <c r="AE139" s="110"/>
      <c r="AF139" s="109" t="s">
        <v>385</v>
      </c>
      <c r="AG139" s="109" t="s">
        <v>385</v>
      </c>
      <c r="AH139" s="109" t="s">
        <v>385</v>
      </c>
      <c r="AI139" s="109" t="s">
        <v>385</v>
      </c>
      <c r="AJ139" s="109" t="s">
        <v>385</v>
      </c>
      <c r="AK139" s="109">
        <v>8574</v>
      </c>
      <c r="AL139" s="111" t="s">
        <v>450</v>
      </c>
    </row>
    <row r="140" spans="1:38" ht="26.25" customHeight="1" thickBot="1" x14ac:dyDescent="0.25">
      <c r="A140" s="52" t="s">
        <v>292</v>
      </c>
      <c r="B140" s="56" t="s">
        <v>293</v>
      </c>
      <c r="C140" s="53" t="s">
        <v>348</v>
      </c>
      <c r="D140" s="54"/>
      <c r="E140" s="109" t="s">
        <v>389</v>
      </c>
      <c r="F140" s="109" t="s">
        <v>389</v>
      </c>
      <c r="G140" s="109" t="s">
        <v>389</v>
      </c>
      <c r="H140" s="109">
        <v>1.8184999999999998</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09" t="s">
        <v>385</v>
      </c>
      <c r="AG140" s="109" t="s">
        <v>385</v>
      </c>
      <c r="AH140" s="109" t="s">
        <v>385</v>
      </c>
      <c r="AI140" s="109" t="s">
        <v>385</v>
      </c>
      <c r="AJ140" s="109" t="s">
        <v>385</v>
      </c>
      <c r="AK140" s="109" t="s">
        <v>385</v>
      </c>
      <c r="AL140" s="111" t="s">
        <v>385</v>
      </c>
    </row>
    <row r="141" spans="1:38" s="5" customFormat="1" ht="37.5" customHeight="1" thickBot="1" x14ac:dyDescent="0.25">
      <c r="A141" s="71"/>
      <c r="B141" s="72" t="s">
        <v>294</v>
      </c>
      <c r="C141" s="73" t="s">
        <v>358</v>
      </c>
      <c r="D141" s="71" t="s">
        <v>136</v>
      </c>
      <c r="E141" s="15">
        <f>SUM(E14:E140)</f>
        <v>107.70436006613862</v>
      </c>
      <c r="F141" s="15">
        <f t="shared" ref="F141:AD141" si="0">SUM(F14:F140)</f>
        <v>122.05053948111916</v>
      </c>
      <c r="G141" s="15">
        <f t="shared" si="0"/>
        <v>16.522228565628915</v>
      </c>
      <c r="H141" s="15">
        <f t="shared" si="0"/>
        <v>90.542843058481765</v>
      </c>
      <c r="I141" s="15">
        <f t="shared" si="0"/>
        <v>36.968148799840513</v>
      </c>
      <c r="J141" s="15">
        <f t="shared" si="0"/>
        <v>53.647974673034177</v>
      </c>
      <c r="K141" s="15">
        <f t="shared" si="0"/>
        <v>77.036450145925798</v>
      </c>
      <c r="L141" s="15">
        <f t="shared" si="0"/>
        <v>5.6845515472412957</v>
      </c>
      <c r="M141" s="15">
        <f t="shared" si="0"/>
        <v>334.14063204058976</v>
      </c>
      <c r="N141" s="15">
        <f t="shared" si="0"/>
        <v>12.524531818317493</v>
      </c>
      <c r="O141" s="15">
        <f t="shared" si="0"/>
        <v>1.4150707271381739</v>
      </c>
      <c r="P141" s="15">
        <f t="shared" si="0"/>
        <v>0.7957442395131008</v>
      </c>
      <c r="Q141" s="15">
        <f t="shared" si="0"/>
        <v>1.7768908733825866</v>
      </c>
      <c r="R141" s="15">
        <f>SUM(R14:R140)</f>
        <v>11.555904912881909</v>
      </c>
      <c r="S141" s="15">
        <f t="shared" si="0"/>
        <v>54.145239091482331</v>
      </c>
      <c r="T141" s="15">
        <f t="shared" si="0"/>
        <v>2.6251055886604795</v>
      </c>
      <c r="U141" s="15">
        <f t="shared" si="0"/>
        <v>2.3799209568868691</v>
      </c>
      <c r="V141" s="15">
        <f t="shared" si="0"/>
        <v>64.694398676054945</v>
      </c>
      <c r="W141" s="15">
        <f t="shared" si="0"/>
        <v>60.061585906981094</v>
      </c>
      <c r="X141" s="15">
        <f t="shared" si="0"/>
        <v>7.6219393658208272</v>
      </c>
      <c r="Y141" s="15">
        <f t="shared" si="0"/>
        <v>7.7593474031678173</v>
      </c>
      <c r="Z141" s="15">
        <f t="shared" si="0"/>
        <v>3.5215249039673715</v>
      </c>
      <c r="AA141" s="15">
        <f t="shared" si="0"/>
        <v>4.0507331280041861</v>
      </c>
      <c r="AB141" s="15">
        <f t="shared" si="0"/>
        <v>23.0745635752602</v>
      </c>
      <c r="AC141" s="15">
        <f t="shared" si="0"/>
        <v>2.1093864301714351</v>
      </c>
      <c r="AD141" s="15">
        <f t="shared" si="0"/>
        <v>5.037714626306097</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107.70436006613862</v>
      </c>
      <c r="F152" s="10">
        <f t="shared" ref="F152:AD152" si="1">F141 + F151 + IF(AND(OR($B$4="AT",$B$4="BE",$B$4="CH",$B$4="GB",$B$4="IE",$B$4="LT",$B$4="LU",$B$4="NL"),SUM(F143:F149)&gt;0),SUM(F143:F149)-SUM(F27:F33),0)</f>
        <v>122.05053948111916</v>
      </c>
      <c r="G152" s="10">
        <f t="shared" si="1"/>
        <v>16.522228565628915</v>
      </c>
      <c r="H152" s="10">
        <f t="shared" si="1"/>
        <v>90.542843058481765</v>
      </c>
      <c r="I152" s="10">
        <f t="shared" si="1"/>
        <v>36.968148799840513</v>
      </c>
      <c r="J152" s="10">
        <f t="shared" si="1"/>
        <v>53.647974673034177</v>
      </c>
      <c r="K152" s="10">
        <f t="shared" si="1"/>
        <v>77.036450145925798</v>
      </c>
      <c r="L152" s="10">
        <f t="shared" si="1"/>
        <v>5.6845515472412957</v>
      </c>
      <c r="M152" s="10">
        <f t="shared" si="1"/>
        <v>334.14063204058976</v>
      </c>
      <c r="N152" s="10">
        <f t="shared" si="1"/>
        <v>12.524531818317493</v>
      </c>
      <c r="O152" s="10">
        <f t="shared" si="1"/>
        <v>1.4150707271381739</v>
      </c>
      <c r="P152" s="10">
        <f t="shared" si="1"/>
        <v>0.7957442395131008</v>
      </c>
      <c r="Q152" s="10">
        <f t="shared" si="1"/>
        <v>1.7768908733825866</v>
      </c>
      <c r="R152" s="10">
        <f t="shared" si="1"/>
        <v>11.555904912881909</v>
      </c>
      <c r="S152" s="10">
        <f t="shared" si="1"/>
        <v>54.145239091482331</v>
      </c>
      <c r="T152" s="10">
        <f t="shared" si="1"/>
        <v>2.6251055886604795</v>
      </c>
      <c r="U152" s="10">
        <f t="shared" si="1"/>
        <v>2.3799209568868691</v>
      </c>
      <c r="V152" s="10">
        <f t="shared" si="1"/>
        <v>64.694398676054945</v>
      </c>
      <c r="W152" s="10">
        <f t="shared" si="1"/>
        <v>60.061585906981094</v>
      </c>
      <c r="X152" s="10">
        <f t="shared" si="1"/>
        <v>7.6219393658208272</v>
      </c>
      <c r="Y152" s="10">
        <f t="shared" si="1"/>
        <v>7.7593474031678173</v>
      </c>
      <c r="Z152" s="10">
        <f t="shared" si="1"/>
        <v>3.5215249039673715</v>
      </c>
      <c r="AA152" s="10">
        <f t="shared" si="1"/>
        <v>4.0507331280041861</v>
      </c>
      <c r="AB152" s="10">
        <f t="shared" si="1"/>
        <v>23.0745635752602</v>
      </c>
      <c r="AC152" s="10">
        <f t="shared" si="1"/>
        <v>2.1093864301714351</v>
      </c>
      <c r="AD152" s="10">
        <f t="shared" si="1"/>
        <v>5.037714626306097</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83.814943944113381</v>
      </c>
      <c r="F154" s="10">
        <f>F141 + F153 - IF(OR($B$6=2005,$B$6&gt;=2020),SUM(F99:F122),0) + IF(AND(OR($B$4="AT",$B$4="BE",$B$4="CH",$B$4="GB",$B$4="IE",$B$4="LT",$B$4="LU",$B$4="NL"),SUM(F143:F149)&gt;0),SUM(F143:F149)-SUM(F27:F33),0)</f>
        <v>95.017470917771107</v>
      </c>
      <c r="G154" s="10">
        <f>G141 + G153 + IF(AND(OR($B$4="AT",$B$4="BE",$B$4="CH",$B$4="GB",$B$4="IE",$B$4="LT",$B$4="LU",$B$4="NL"),SUM(G143:G149)&gt;0),SUM(G143:G149)-SUM(G27:G33),0)</f>
        <v>16.522228565628915</v>
      </c>
      <c r="H154" s="10">
        <f t="shared" ref="H154:AD154" si="2">H141 + H153 + IF(AND(OR($B$4="AT",$B$4="BE",$B$4="CH",$B$4="GB",$B$4="IE",$B$4="LT",$B$4="LU",$B$4="NL"),SUM(H143:H149)&gt;0),SUM(H143:H149)-SUM(H27:H33),0)</f>
        <v>90.542843058481765</v>
      </c>
      <c r="I154" s="10">
        <f t="shared" si="2"/>
        <v>36.968148799840513</v>
      </c>
      <c r="J154" s="10">
        <f t="shared" si="2"/>
        <v>53.647974673034177</v>
      </c>
      <c r="K154" s="10">
        <f t="shared" si="2"/>
        <v>77.036450145925798</v>
      </c>
      <c r="L154" s="10">
        <f t="shared" si="2"/>
        <v>5.6845515472412957</v>
      </c>
      <c r="M154" s="10">
        <f t="shared" si="2"/>
        <v>334.14063204058976</v>
      </c>
      <c r="N154" s="10">
        <f t="shared" si="2"/>
        <v>12.524531818317493</v>
      </c>
      <c r="O154" s="10">
        <f t="shared" si="2"/>
        <v>1.4150707271381739</v>
      </c>
      <c r="P154" s="10">
        <f t="shared" si="2"/>
        <v>0.7957442395131008</v>
      </c>
      <c r="Q154" s="10">
        <f t="shared" si="2"/>
        <v>1.7768908733825866</v>
      </c>
      <c r="R154" s="10">
        <f t="shared" si="2"/>
        <v>11.555904912881909</v>
      </c>
      <c r="S154" s="10">
        <f t="shared" si="2"/>
        <v>54.145239091482331</v>
      </c>
      <c r="T154" s="10">
        <f t="shared" si="2"/>
        <v>2.6251055886604795</v>
      </c>
      <c r="U154" s="10">
        <f t="shared" si="2"/>
        <v>2.3799209568868691</v>
      </c>
      <c r="V154" s="10">
        <f t="shared" si="2"/>
        <v>64.694398676054945</v>
      </c>
      <c r="W154" s="10">
        <f t="shared" si="2"/>
        <v>60.061585906981094</v>
      </c>
      <c r="X154" s="10">
        <f t="shared" si="2"/>
        <v>7.6219393658208272</v>
      </c>
      <c r="Y154" s="10">
        <f t="shared" si="2"/>
        <v>7.7593474031678173</v>
      </c>
      <c r="Z154" s="10">
        <f t="shared" si="2"/>
        <v>3.5215249039673715</v>
      </c>
      <c r="AA154" s="10">
        <f t="shared" si="2"/>
        <v>4.0507331280041861</v>
      </c>
      <c r="AB154" s="10">
        <f t="shared" si="2"/>
        <v>23.0745635752602</v>
      </c>
      <c r="AC154" s="10">
        <f t="shared" si="2"/>
        <v>2.1093864301714351</v>
      </c>
      <c r="AD154" s="10">
        <f t="shared" si="2"/>
        <v>5.037714626306097</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1.4493386483529997</v>
      </c>
      <c r="F157" s="112">
        <v>3.1534759314850017E-2</v>
      </c>
      <c r="G157" s="112">
        <v>9.0741862664000014E-2</v>
      </c>
      <c r="H157" s="112" t="s">
        <v>390</v>
      </c>
      <c r="I157" s="112">
        <v>2.6310756545000005E-2</v>
      </c>
      <c r="J157" s="112">
        <v>2.6310756545000005E-2</v>
      </c>
      <c r="K157" s="112">
        <v>2.6310756545000005E-2</v>
      </c>
      <c r="L157" s="112">
        <v>1.2629163141600001E-2</v>
      </c>
      <c r="M157" s="112">
        <v>0.32521550535099969</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4685</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3.5602627840000006E-3</v>
      </c>
      <c r="F158" s="112">
        <v>2.6380113580000002E-4</v>
      </c>
      <c r="G158" s="112">
        <v>2.3061170299999999E-4</v>
      </c>
      <c r="H158" s="112" t="s">
        <v>390</v>
      </c>
      <c r="I158" s="112">
        <v>8.4062871999999994E-5</v>
      </c>
      <c r="J158" s="112">
        <v>8.4062871999999994E-5</v>
      </c>
      <c r="K158" s="112">
        <v>8.4062871999999994E-5</v>
      </c>
      <c r="L158" s="112">
        <v>4.0350178559999995E-5</v>
      </c>
      <c r="M158" s="112">
        <v>9.7852751499999998E-3</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11.922397145313941</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D151" zoomScale="80" zoomScaleNormal="80" workbookViewId="0">
      <selection activeCell="M160" sqref="M160"/>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2" width="10.28515625" style="1" customWidth="1"/>
    <col min="33" max="36" width="8.5703125" style="1" customWidth="1"/>
    <col min="37" max="37" width="10.1406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2019</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2019</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9.4288788790561799</v>
      </c>
      <c r="F14" s="109">
        <v>1.1269719940451277</v>
      </c>
      <c r="G14" s="109">
        <v>6.4080150956820994</v>
      </c>
      <c r="H14" s="109">
        <v>2.1452611574999999E-2</v>
      </c>
      <c r="I14" s="109">
        <v>0.13123062323978446</v>
      </c>
      <c r="J14" s="109">
        <v>0.26306108473153744</v>
      </c>
      <c r="K14" s="109">
        <v>0.37604105288573803</v>
      </c>
      <c r="L14" s="109">
        <v>2.3091809478041707E-3</v>
      </c>
      <c r="M14" s="109">
        <v>7.0622169777063153</v>
      </c>
      <c r="N14" s="109">
        <v>1.1462737655520954</v>
      </c>
      <c r="O14" s="109">
        <v>0.12320459406598759</v>
      </c>
      <c r="P14" s="109">
        <v>0.1676310603398766</v>
      </c>
      <c r="Q14" s="109">
        <v>0.82914388532133676</v>
      </c>
      <c r="R14" s="109">
        <v>0.60914118296651865</v>
      </c>
      <c r="S14" s="109">
        <v>0.55445735887994885</v>
      </c>
      <c r="T14" s="109">
        <v>0.87749028707999954</v>
      </c>
      <c r="U14" s="109">
        <v>1.8599818736112761</v>
      </c>
      <c r="V14" s="109">
        <v>4.6696567950695629</v>
      </c>
      <c r="W14" s="109">
        <v>1.6286168792243378</v>
      </c>
      <c r="X14" s="109">
        <v>2.644959090752037E-2</v>
      </c>
      <c r="Y14" s="109">
        <v>2.5916505182903104E-3</v>
      </c>
      <c r="Z14" s="109">
        <v>1.5597228587560248E-3</v>
      </c>
      <c r="AA14" s="109">
        <v>9.8851668507918895E-4</v>
      </c>
      <c r="AB14" s="109">
        <v>3.1589480969645894E-2</v>
      </c>
      <c r="AC14" s="109">
        <v>0.40651102528323374</v>
      </c>
      <c r="AD14" s="109">
        <v>8.2586369042248656E-2</v>
      </c>
      <c r="AE14" s="33"/>
      <c r="AF14" s="109">
        <v>577</v>
      </c>
      <c r="AG14" s="109">
        <v>46425</v>
      </c>
      <c r="AH14" s="109">
        <v>85781</v>
      </c>
      <c r="AI14" s="109">
        <v>25562</v>
      </c>
      <c r="AJ14" s="109">
        <v>2196</v>
      </c>
      <c r="AK14" s="109" t="s">
        <v>385</v>
      </c>
      <c r="AL14" s="111" t="s">
        <v>385</v>
      </c>
    </row>
    <row r="15" spans="1:38" ht="26.25" customHeight="1" thickBot="1" x14ac:dyDescent="0.25">
      <c r="A15" s="52" t="s">
        <v>53</v>
      </c>
      <c r="B15" s="52" t="s">
        <v>54</v>
      </c>
      <c r="C15" s="53" t="s">
        <v>55</v>
      </c>
      <c r="D15" s="54"/>
      <c r="E15" s="109">
        <v>0.74176196245799986</v>
      </c>
      <c r="F15" s="109">
        <v>3.6738901434999999E-2</v>
      </c>
      <c r="G15" s="109">
        <v>0.36880798294180001</v>
      </c>
      <c r="H15" s="109" t="s">
        <v>390</v>
      </c>
      <c r="I15" s="109">
        <v>1.9492038689683171E-3</v>
      </c>
      <c r="J15" s="109">
        <v>2.9072871265968122E-3</v>
      </c>
      <c r="K15" s="109">
        <v>3.733220969379997E-3</v>
      </c>
      <c r="L15" s="109">
        <v>2.6429882969061926E-4</v>
      </c>
      <c r="M15" s="109">
        <v>0.13256713462040004</v>
      </c>
      <c r="N15" s="109">
        <v>3.2676307038719996E-4</v>
      </c>
      <c r="O15" s="109">
        <v>6.3678706886400003E-6</v>
      </c>
      <c r="P15" s="109">
        <v>2.7358993899455997E-3</v>
      </c>
      <c r="Q15" s="109">
        <v>5.5018133357760001E-6</v>
      </c>
      <c r="R15" s="109">
        <v>6.2865357017232015E-3</v>
      </c>
      <c r="S15" s="109">
        <v>4.9305818869247999E-3</v>
      </c>
      <c r="T15" s="109">
        <v>1.2339528559435202E-2</v>
      </c>
      <c r="U15" s="109" t="s">
        <v>385</v>
      </c>
      <c r="V15" s="109" t="s">
        <v>385</v>
      </c>
      <c r="W15" s="109">
        <v>1.02556696E-3</v>
      </c>
      <c r="X15" s="109">
        <v>3.2144129999999999E-4</v>
      </c>
      <c r="Y15" s="109" t="s">
        <v>385</v>
      </c>
      <c r="Z15" s="109" t="s">
        <v>385</v>
      </c>
      <c r="AA15" s="109" t="s">
        <v>385</v>
      </c>
      <c r="AB15" s="109">
        <v>3.2144129999999999E-4</v>
      </c>
      <c r="AC15" s="109" t="s">
        <v>390</v>
      </c>
      <c r="AD15" s="109" t="s">
        <v>385</v>
      </c>
      <c r="AE15" s="110"/>
      <c r="AF15" s="109">
        <v>15306.095805049998</v>
      </c>
      <c r="AG15" s="109" t="s">
        <v>389</v>
      </c>
      <c r="AH15" s="109">
        <v>11032.670644950002</v>
      </c>
      <c r="AI15" s="109" t="s">
        <v>389</v>
      </c>
      <c r="AJ15" s="109" t="s">
        <v>389</v>
      </c>
      <c r="AK15" s="109" t="s">
        <v>385</v>
      </c>
      <c r="AL15" s="111" t="s">
        <v>385</v>
      </c>
    </row>
    <row r="16" spans="1:38" ht="26.25" customHeight="1" thickBot="1" x14ac:dyDescent="0.25">
      <c r="A16" s="52" t="s">
        <v>53</v>
      </c>
      <c r="B16" s="52" t="s">
        <v>56</v>
      </c>
      <c r="C16" s="53" t="s">
        <v>57</v>
      </c>
      <c r="D16" s="54"/>
      <c r="E16" s="109">
        <v>0.55044603999999975</v>
      </c>
      <c r="F16" s="109">
        <v>0.13531199999999999</v>
      </c>
      <c r="G16" s="109">
        <v>0.32122403253488369</v>
      </c>
      <c r="H16" s="109" t="s">
        <v>390</v>
      </c>
      <c r="I16" s="109">
        <v>6.9298408388714747E-2</v>
      </c>
      <c r="J16" s="109">
        <v>0.10818127152769072</v>
      </c>
      <c r="K16" s="109">
        <v>0.11100706100000002</v>
      </c>
      <c r="L16" s="109">
        <v>3.2140266426583075E-2</v>
      </c>
      <c r="M16" s="109">
        <v>0.66335597499999988</v>
      </c>
      <c r="N16" s="109">
        <v>2.7743680000000001E-3</v>
      </c>
      <c r="O16" s="109">
        <v>1.2746720000000002E-4</v>
      </c>
      <c r="P16" s="109">
        <v>1.79856E-3</v>
      </c>
      <c r="Q16" s="109">
        <v>2.3235600000000001E-3</v>
      </c>
      <c r="R16" s="109">
        <v>4.5240640000000004E-3</v>
      </c>
      <c r="S16" s="109">
        <v>2.1260927999999994E-3</v>
      </c>
      <c r="T16" s="109">
        <v>1.1629600000000002E-3</v>
      </c>
      <c r="U16" s="109">
        <v>2.4335440000000002E-3</v>
      </c>
      <c r="V16" s="109">
        <v>1.2231840000000001E-2</v>
      </c>
      <c r="W16" s="109">
        <v>0.91807201679999995</v>
      </c>
      <c r="X16" s="109">
        <v>1.02008228E-2</v>
      </c>
      <c r="Y16" s="109">
        <v>1.2458E-4</v>
      </c>
      <c r="Z16" s="109">
        <v>3.7340399999999999E-5</v>
      </c>
      <c r="AA16" s="109">
        <v>2.4897999999999998E-5</v>
      </c>
      <c r="AB16" s="109">
        <v>1.0387641200000002E-2</v>
      </c>
      <c r="AC16" s="109" t="s">
        <v>389</v>
      </c>
      <c r="AD16" s="109">
        <v>1.5600000000000002E-9</v>
      </c>
      <c r="AE16" s="110"/>
      <c r="AF16" s="109" t="s">
        <v>389</v>
      </c>
      <c r="AG16" s="109">
        <v>3246</v>
      </c>
      <c r="AH16" s="109">
        <v>0</v>
      </c>
      <c r="AI16" s="109">
        <v>591</v>
      </c>
      <c r="AJ16" s="109" t="s">
        <v>389</v>
      </c>
      <c r="AK16" s="109" t="s">
        <v>385</v>
      </c>
      <c r="AL16" s="111" t="s">
        <v>385</v>
      </c>
    </row>
    <row r="17" spans="1:38" ht="26.25" customHeight="1" thickBot="1" x14ac:dyDescent="0.25">
      <c r="A17" s="52" t="s">
        <v>53</v>
      </c>
      <c r="B17" s="52" t="s">
        <v>58</v>
      </c>
      <c r="C17" s="53" t="s">
        <v>59</v>
      </c>
      <c r="D17" s="54"/>
      <c r="E17" s="109">
        <v>0.96029573697261672</v>
      </c>
      <c r="F17" s="109" t="s">
        <v>388</v>
      </c>
      <c r="G17" s="109">
        <v>1.1483046940000001</v>
      </c>
      <c r="H17" s="109" t="s">
        <v>388</v>
      </c>
      <c r="I17" s="109" t="s">
        <v>388</v>
      </c>
      <c r="J17" s="109" t="s">
        <v>388</v>
      </c>
      <c r="K17" s="109" t="s">
        <v>388</v>
      </c>
      <c r="L17" s="109" t="s">
        <v>388</v>
      </c>
      <c r="M17" s="109">
        <v>14.723883618190133</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09" t="s">
        <v>389</v>
      </c>
      <c r="AG17" s="109">
        <v>1349</v>
      </c>
      <c r="AH17" s="109">
        <v>2316</v>
      </c>
      <c r="AI17" s="109">
        <v>6</v>
      </c>
      <c r="AJ17" s="109" t="s">
        <v>389</v>
      </c>
      <c r="AK17" s="109" t="s">
        <v>385</v>
      </c>
      <c r="AL17" s="111" t="s">
        <v>385</v>
      </c>
    </row>
    <row r="18" spans="1:38" ht="26.25" customHeight="1" thickBot="1" x14ac:dyDescent="0.25">
      <c r="A18" s="52" t="s">
        <v>53</v>
      </c>
      <c r="B18" s="52" t="s">
        <v>60</v>
      </c>
      <c r="C18" s="53" t="s">
        <v>61</v>
      </c>
      <c r="D18" s="54"/>
      <c r="E18" s="109">
        <v>0.32489950400000001</v>
      </c>
      <c r="F18" s="109" t="s">
        <v>388</v>
      </c>
      <c r="G18" s="109">
        <v>7.9337660000000004E-2</v>
      </c>
      <c r="H18" s="109" t="s">
        <v>388</v>
      </c>
      <c r="I18" s="109" t="s">
        <v>388</v>
      </c>
      <c r="J18" s="109" t="s">
        <v>388</v>
      </c>
      <c r="K18" s="109" t="s">
        <v>388</v>
      </c>
      <c r="L18" s="109" t="s">
        <v>388</v>
      </c>
      <c r="M18" s="109">
        <v>0.15364929299999996</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09" t="s">
        <v>389</v>
      </c>
      <c r="AG18" s="109" t="s">
        <v>389</v>
      </c>
      <c r="AH18" s="109">
        <v>3232</v>
      </c>
      <c r="AI18" s="109" t="s">
        <v>389</v>
      </c>
      <c r="AJ18" s="109" t="s">
        <v>389</v>
      </c>
      <c r="AK18" s="109" t="s">
        <v>385</v>
      </c>
      <c r="AL18" s="111" t="s">
        <v>385</v>
      </c>
    </row>
    <row r="19" spans="1:38" ht="26.25" customHeight="1" thickBot="1" x14ac:dyDescent="0.25">
      <c r="A19" s="52" t="s">
        <v>53</v>
      </c>
      <c r="B19" s="52" t="s">
        <v>62</v>
      </c>
      <c r="C19" s="53" t="s">
        <v>63</v>
      </c>
      <c r="D19" s="54"/>
      <c r="E19" s="109">
        <v>0.52652199999999993</v>
      </c>
      <c r="F19" s="109">
        <v>0.18158200000000002</v>
      </c>
      <c r="G19" s="109">
        <v>1.1901276999999998E-2</v>
      </c>
      <c r="H19" s="109">
        <v>6.013250000000001E-4</v>
      </c>
      <c r="I19" s="109">
        <v>1.0766520000000002E-2</v>
      </c>
      <c r="J19" s="109">
        <v>1.086552E-2</v>
      </c>
      <c r="K19" s="109">
        <v>1.1096520000000002E-2</v>
      </c>
      <c r="L19" s="109">
        <v>1.6978608000000001E-3</v>
      </c>
      <c r="M19" s="109">
        <v>0.21329200000000001</v>
      </c>
      <c r="N19" s="109">
        <v>1.859374E-3</v>
      </c>
      <c r="O19" s="109">
        <v>8.6433060000000006E-4</v>
      </c>
      <c r="P19" s="109">
        <v>3.8353200000000001E-3</v>
      </c>
      <c r="Q19" s="109">
        <v>7.1594000000000009E-4</v>
      </c>
      <c r="R19" s="109">
        <v>1.609442E-3</v>
      </c>
      <c r="S19" s="109">
        <v>4.1428839999999999E-4</v>
      </c>
      <c r="T19" s="109">
        <v>2.2344200000000002E-4</v>
      </c>
      <c r="U19" s="109">
        <v>4.4097200000000003E-4</v>
      </c>
      <c r="V19" s="109">
        <v>3.8926820000000001E-2</v>
      </c>
      <c r="W19" s="109">
        <v>6.6E-3</v>
      </c>
      <c r="X19" s="109">
        <v>6.6E-4</v>
      </c>
      <c r="Y19" s="109">
        <v>1.0560000000000001E-3</v>
      </c>
      <c r="Z19" s="109">
        <v>3.3E-4</v>
      </c>
      <c r="AA19" s="109">
        <v>2.6400000000000002E-4</v>
      </c>
      <c r="AB19" s="109">
        <v>2.31E-3</v>
      </c>
      <c r="AC19" s="109">
        <v>3.3E-4</v>
      </c>
      <c r="AD19" s="109">
        <v>3.9600000000000002E-6</v>
      </c>
      <c r="AE19" s="110"/>
      <c r="AF19" s="109">
        <v>46</v>
      </c>
      <c r="AG19" s="109" t="s">
        <v>389</v>
      </c>
      <c r="AH19" s="109">
        <v>6988</v>
      </c>
      <c r="AI19" s="109">
        <v>66</v>
      </c>
      <c r="AJ19" s="109">
        <v>11</v>
      </c>
      <c r="AK19" s="109" t="s">
        <v>385</v>
      </c>
      <c r="AL19" s="111" t="s">
        <v>385</v>
      </c>
    </row>
    <row r="20" spans="1:38" ht="26.25" customHeight="1" thickBot="1" x14ac:dyDescent="0.25">
      <c r="A20" s="52" t="s">
        <v>53</v>
      </c>
      <c r="B20" s="52" t="s">
        <v>64</v>
      </c>
      <c r="C20" s="53" t="s">
        <v>65</v>
      </c>
      <c r="D20" s="54"/>
      <c r="E20" s="109">
        <v>0.78626102399999998</v>
      </c>
      <c r="F20" s="109">
        <v>7.5893889999999992E-2</v>
      </c>
      <c r="G20" s="109">
        <v>0.31229063099999999</v>
      </c>
      <c r="H20" s="109">
        <v>3.1427999999999998E-3</v>
      </c>
      <c r="I20" s="109">
        <v>1.9280245161290325E-3</v>
      </c>
      <c r="J20" s="109">
        <v>1.9362682258064518E-3</v>
      </c>
      <c r="K20" s="109">
        <v>1.9426800000000002E-3</v>
      </c>
      <c r="L20" s="109">
        <v>7.9495169032258063E-5</v>
      </c>
      <c r="M20" s="109">
        <v>0.19000473000000001</v>
      </c>
      <c r="N20" s="109">
        <v>7.4519395000000002E-2</v>
      </c>
      <c r="O20" s="109">
        <v>3.6581710500000003E-2</v>
      </c>
      <c r="P20" s="109">
        <v>6.6725399999999994E-3</v>
      </c>
      <c r="Q20" s="109">
        <v>1.1988110000000001E-2</v>
      </c>
      <c r="R20" s="109">
        <v>9.8256485000000005E-2</v>
      </c>
      <c r="S20" s="109">
        <v>6.4965096999999999E-2</v>
      </c>
      <c r="T20" s="109">
        <v>4.1850485E-2</v>
      </c>
      <c r="U20" s="109">
        <v>6.5107099999999994E-3</v>
      </c>
      <c r="V20" s="109">
        <v>1.9054398499999998</v>
      </c>
      <c r="W20" s="109">
        <v>0.83314200000000005</v>
      </c>
      <c r="X20" s="109">
        <v>0.154227</v>
      </c>
      <c r="Y20" s="109">
        <v>0.20764860000000002</v>
      </c>
      <c r="Z20" s="109">
        <v>7.9786800000000005E-2</v>
      </c>
      <c r="AA20" s="109">
        <v>6.2535000000000007E-2</v>
      </c>
      <c r="AB20" s="109">
        <v>0.50419740000000002</v>
      </c>
      <c r="AC20" s="109">
        <v>1.4839680000000001E-2</v>
      </c>
      <c r="AD20" s="109">
        <v>0.47853714000000003</v>
      </c>
      <c r="AE20" s="110"/>
      <c r="AF20" s="109">
        <v>46</v>
      </c>
      <c r="AG20" s="109">
        <v>2814</v>
      </c>
      <c r="AH20" s="109">
        <v>2100</v>
      </c>
      <c r="AI20" s="109">
        <v>1896</v>
      </c>
      <c r="AJ20" s="109">
        <v>1299</v>
      </c>
      <c r="AK20" s="109" t="s">
        <v>385</v>
      </c>
      <c r="AL20" s="111" t="s">
        <v>385</v>
      </c>
    </row>
    <row r="21" spans="1:38" ht="26.25" customHeight="1" thickBot="1" x14ac:dyDescent="0.25">
      <c r="A21" s="52" t="s">
        <v>53</v>
      </c>
      <c r="B21" s="52" t="s">
        <v>66</v>
      </c>
      <c r="C21" s="53" t="s">
        <v>67</v>
      </c>
      <c r="D21" s="54"/>
      <c r="E21" s="109">
        <v>1.3734799999999998</v>
      </c>
      <c r="F21" s="109">
        <v>1.3061242</v>
      </c>
      <c r="G21" s="109">
        <v>5.5039650000000002E-2</v>
      </c>
      <c r="H21" s="109">
        <v>2.9519724999999997E-2</v>
      </c>
      <c r="I21" s="109">
        <v>0.27254348709677423</v>
      </c>
      <c r="J21" s="109">
        <v>0.27765076935483873</v>
      </c>
      <c r="K21" s="109">
        <v>0.28914810000000002</v>
      </c>
      <c r="L21" s="109">
        <v>7.2899436774193555E-2</v>
      </c>
      <c r="M21" s="109">
        <v>0.88127500000000003</v>
      </c>
      <c r="N21" s="109">
        <v>9.5140445000000004E-2</v>
      </c>
      <c r="O21" s="109">
        <v>4.2044245499999994E-2</v>
      </c>
      <c r="P21" s="109">
        <v>1.0099400000000001E-2</v>
      </c>
      <c r="Q21" s="109">
        <v>2.2982499999999999E-3</v>
      </c>
      <c r="R21" s="109">
        <v>7.5159935000000011E-2</v>
      </c>
      <c r="S21" s="109">
        <v>2.0420186999999999E-2</v>
      </c>
      <c r="T21" s="109">
        <v>7.4054350000000001E-3</v>
      </c>
      <c r="U21" s="109">
        <v>2.5594099999999998E-3</v>
      </c>
      <c r="V21" s="109">
        <v>1.6735813500000001</v>
      </c>
      <c r="W21" s="109">
        <v>0.33447700000000002</v>
      </c>
      <c r="X21" s="109">
        <v>3.49345E-2</v>
      </c>
      <c r="Y21" s="109">
        <v>5.5075100000000002E-2</v>
      </c>
      <c r="Z21" s="109">
        <v>1.7523299999999999E-2</v>
      </c>
      <c r="AA21" s="109">
        <v>1.39915E-2</v>
      </c>
      <c r="AB21" s="109">
        <v>0.12152439999999999</v>
      </c>
      <c r="AC21" s="109">
        <v>1.6161580000000002E-2</v>
      </c>
      <c r="AD21" s="109">
        <v>1.02235E-2</v>
      </c>
      <c r="AE21" s="110"/>
      <c r="AF21" s="109">
        <v>369</v>
      </c>
      <c r="AG21" s="109">
        <v>59</v>
      </c>
      <c r="AH21" s="109">
        <v>13779</v>
      </c>
      <c r="AI21" s="109">
        <v>3572</v>
      </c>
      <c r="AJ21" s="109" t="s">
        <v>389</v>
      </c>
      <c r="AK21" s="109" t="s">
        <v>385</v>
      </c>
      <c r="AL21" s="111" t="s">
        <v>385</v>
      </c>
    </row>
    <row r="22" spans="1:38" ht="26.25" customHeight="1" thickBot="1" x14ac:dyDescent="0.25">
      <c r="A22" s="52" t="s">
        <v>53</v>
      </c>
      <c r="B22" s="56" t="s">
        <v>68</v>
      </c>
      <c r="C22" s="53" t="s">
        <v>69</v>
      </c>
      <c r="D22" s="54"/>
      <c r="E22" s="109">
        <v>4.2042439223598755</v>
      </c>
      <c r="F22" s="109">
        <v>3.6242767260000003E-2</v>
      </c>
      <c r="G22" s="109">
        <v>0.84170058608195397</v>
      </c>
      <c r="H22" s="109">
        <v>8.5281836315449999E-2</v>
      </c>
      <c r="I22" s="109" t="s">
        <v>388</v>
      </c>
      <c r="J22" s="109" t="s">
        <v>388</v>
      </c>
      <c r="K22" s="109" t="s">
        <v>388</v>
      </c>
      <c r="L22" s="109" t="s">
        <v>388</v>
      </c>
      <c r="M22" s="109">
        <v>3.2387637470000006</v>
      </c>
      <c r="N22" s="109">
        <v>0.19732173286000002</v>
      </c>
      <c r="O22" s="109">
        <v>1.6107896560000001E-2</v>
      </c>
      <c r="P22" s="109">
        <v>0.12080922420000001</v>
      </c>
      <c r="Q22" s="109">
        <v>5.3357407355000004E-2</v>
      </c>
      <c r="R22" s="109">
        <v>8.2552969870000006E-2</v>
      </c>
      <c r="S22" s="109">
        <v>0.13027261342899998</v>
      </c>
      <c r="T22" s="109">
        <v>9.8660866430000008E-2</v>
      </c>
      <c r="U22" s="109">
        <v>5.0941222871000003E-2</v>
      </c>
      <c r="V22" s="109">
        <v>0.85371851768000007</v>
      </c>
      <c r="W22" s="109">
        <v>8.2552969869999996E-3</v>
      </c>
      <c r="X22" s="109">
        <v>1.3087665954999997E-4</v>
      </c>
      <c r="Y22" s="109">
        <v>5.6377637959999997E-4</v>
      </c>
      <c r="Z22" s="109">
        <v>5.6377637959999997E-4</v>
      </c>
      <c r="AA22" s="109">
        <v>8.6579944010000025E-5</v>
      </c>
      <c r="AB22" s="109">
        <v>1.3450093627599999E-3</v>
      </c>
      <c r="AC22" s="109">
        <v>9.2620405219999997E-3</v>
      </c>
      <c r="AD22" s="109">
        <v>0.20738916821</v>
      </c>
      <c r="AE22" s="110"/>
      <c r="AF22" s="109">
        <v>4275</v>
      </c>
      <c r="AG22" s="109">
        <v>1086</v>
      </c>
      <c r="AH22" s="109">
        <v>8717</v>
      </c>
      <c r="AI22" s="109">
        <v>1888</v>
      </c>
      <c r="AJ22" s="109">
        <v>3784</v>
      </c>
      <c r="AK22" s="109" t="s">
        <v>385</v>
      </c>
      <c r="AL22" s="111" t="s">
        <v>385</v>
      </c>
    </row>
    <row r="23" spans="1:38" ht="26.25" customHeight="1" thickBot="1" x14ac:dyDescent="0.25">
      <c r="A23" s="52" t="s">
        <v>70</v>
      </c>
      <c r="B23" s="56" t="s">
        <v>363</v>
      </c>
      <c r="C23" s="53" t="s">
        <v>359</v>
      </c>
      <c r="D23" s="95"/>
      <c r="E23" s="109">
        <v>2.7792005788196912</v>
      </c>
      <c r="F23" s="109">
        <v>0.25743824486556027</v>
      </c>
      <c r="G23" s="109">
        <v>4.4800000000000005E-3</v>
      </c>
      <c r="H23" s="109">
        <v>1.792E-3</v>
      </c>
      <c r="I23" s="109">
        <v>0.13224823384148035</v>
      </c>
      <c r="J23" s="109">
        <v>0.13224823384148035</v>
      </c>
      <c r="K23" s="109">
        <v>0.13224823384148035</v>
      </c>
      <c r="L23" s="109">
        <v>0.10028344474301847</v>
      </c>
      <c r="M23" s="109">
        <v>1.5246346726107232</v>
      </c>
      <c r="N23" s="109">
        <v>7.7055999999999999E-2</v>
      </c>
      <c r="O23" s="109">
        <v>2.2399999999999998E-3</v>
      </c>
      <c r="P23" s="109">
        <v>9.6319999999999989E-4</v>
      </c>
      <c r="Q23" s="109">
        <v>4.816E-3</v>
      </c>
      <c r="R23" s="109">
        <v>1.12E-2</v>
      </c>
      <c r="S23" s="109">
        <v>0.38080000000000003</v>
      </c>
      <c r="T23" s="109">
        <v>1.5679999999999999E-2</v>
      </c>
      <c r="U23" s="109">
        <v>2.2399999999999998E-3</v>
      </c>
      <c r="V23" s="109">
        <v>0.224</v>
      </c>
      <c r="W23" s="109" t="s">
        <v>385</v>
      </c>
      <c r="X23" s="109">
        <v>6.7200000000000003E-3</v>
      </c>
      <c r="Y23" s="109">
        <v>1.12E-2</v>
      </c>
      <c r="Z23" s="109" t="s">
        <v>385</v>
      </c>
      <c r="AA23" s="109" t="s">
        <v>385</v>
      </c>
      <c r="AB23" s="109">
        <v>1.7919999999999998E-2</v>
      </c>
      <c r="AC23" s="109" t="s">
        <v>385</v>
      </c>
      <c r="AD23" s="109" t="s">
        <v>385</v>
      </c>
      <c r="AE23" s="110"/>
      <c r="AF23" s="109">
        <v>9574</v>
      </c>
      <c r="AG23" s="109" t="s">
        <v>389</v>
      </c>
      <c r="AH23" s="109" t="s">
        <v>389</v>
      </c>
      <c r="AI23" s="109" t="s">
        <v>388</v>
      </c>
      <c r="AJ23" s="109" t="s">
        <v>389</v>
      </c>
      <c r="AK23" s="109" t="s">
        <v>385</v>
      </c>
      <c r="AL23" s="111" t="s">
        <v>385</v>
      </c>
    </row>
    <row r="24" spans="1:38" ht="26.25" customHeight="1" thickBot="1" x14ac:dyDescent="0.25">
      <c r="A24" s="57" t="s">
        <v>53</v>
      </c>
      <c r="B24" s="56" t="s">
        <v>71</v>
      </c>
      <c r="C24" s="53" t="s">
        <v>72</v>
      </c>
      <c r="D24" s="54"/>
      <c r="E24" s="109">
        <v>1.7960939999999999</v>
      </c>
      <c r="F24" s="109">
        <v>1.4949178000000001</v>
      </c>
      <c r="G24" s="109">
        <v>0.25487798751243784</v>
      </c>
      <c r="H24" s="109">
        <v>4.0932E-3</v>
      </c>
      <c r="I24" s="109">
        <v>0.30060529133640557</v>
      </c>
      <c r="J24" s="109">
        <v>0.30682374870967738</v>
      </c>
      <c r="K24" s="109">
        <v>0.31951266</v>
      </c>
      <c r="L24" s="109">
        <v>7.8221163948387115E-2</v>
      </c>
      <c r="M24" s="109">
        <v>1.075509</v>
      </c>
      <c r="N24" s="109">
        <v>0.120590317</v>
      </c>
      <c r="O24" s="109">
        <v>4.4740722300000001E-2</v>
      </c>
      <c r="P24" s="109">
        <v>1.4191240000000001E-2</v>
      </c>
      <c r="Q24" s="109">
        <v>3.4579900000000002E-3</v>
      </c>
      <c r="R24" s="109">
        <v>8.156491099999999E-2</v>
      </c>
      <c r="S24" s="109">
        <v>2.4218382200000003E-2</v>
      </c>
      <c r="T24" s="109">
        <v>9.8207309999999992E-3</v>
      </c>
      <c r="U24" s="109">
        <v>3.229226E-3</v>
      </c>
      <c r="V24" s="109">
        <v>1.80413431</v>
      </c>
      <c r="W24" s="109">
        <v>0.38393305599999999</v>
      </c>
      <c r="X24" s="109">
        <v>4.3710576000000001E-2</v>
      </c>
      <c r="Y24" s="109">
        <v>6.7004499999999995E-2</v>
      </c>
      <c r="Z24" s="109">
        <v>2.2055768E-2</v>
      </c>
      <c r="AA24" s="109">
        <v>1.754756E-2</v>
      </c>
      <c r="AB24" s="109">
        <v>0.15031840399999999</v>
      </c>
      <c r="AC24" s="109">
        <v>1.7185820000000001E-2</v>
      </c>
      <c r="AD24" s="109">
        <v>3.6074665200000001E-2</v>
      </c>
      <c r="AE24" s="110"/>
      <c r="AF24" s="109">
        <v>824</v>
      </c>
      <c r="AG24" s="109">
        <v>211</v>
      </c>
      <c r="AH24" s="109">
        <v>18350</v>
      </c>
      <c r="AI24" s="109">
        <v>3924</v>
      </c>
      <c r="AJ24" s="109" t="s">
        <v>389</v>
      </c>
      <c r="AK24" s="109" t="s">
        <v>385</v>
      </c>
      <c r="AL24" s="111" t="s">
        <v>385</v>
      </c>
    </row>
    <row r="25" spans="1:38" ht="26.25" customHeight="1" thickBot="1" x14ac:dyDescent="0.25">
      <c r="A25" s="52" t="s">
        <v>73</v>
      </c>
      <c r="B25" s="56" t="s">
        <v>74</v>
      </c>
      <c r="C25" s="58" t="s">
        <v>75</v>
      </c>
      <c r="D25" s="54"/>
      <c r="E25" s="109">
        <v>0.6336608767190004</v>
      </c>
      <c r="F25" s="109">
        <v>4.2150081285400022E-2</v>
      </c>
      <c r="G25" s="109">
        <v>3.8088921403999984E-2</v>
      </c>
      <c r="H25" s="109" t="s">
        <v>390</v>
      </c>
      <c r="I25" s="109">
        <v>6.5460854659999965E-3</v>
      </c>
      <c r="J25" s="109">
        <v>6.5460854659999965E-3</v>
      </c>
      <c r="K25" s="109">
        <v>6.5460854659999965E-3</v>
      </c>
      <c r="L25" s="109">
        <v>3.1421210236799984E-3</v>
      </c>
      <c r="M25" s="109">
        <v>0.36055944387200012</v>
      </c>
      <c r="N25" s="109">
        <v>2.354232154145454E-5</v>
      </c>
      <c r="O25" s="109">
        <v>1.961860128454545E-6</v>
      </c>
      <c r="P25" s="109">
        <v>2.3542321541454537E-4</v>
      </c>
      <c r="Q25" s="109">
        <v>3.92372025690909E-6</v>
      </c>
      <c r="R25" s="109">
        <v>3.9237202569090903E-4</v>
      </c>
      <c r="S25" s="109">
        <v>2.5504181669909086E-4</v>
      </c>
      <c r="T25" s="109">
        <v>9.8093006422727267E-6</v>
      </c>
      <c r="U25" s="109">
        <v>3.92372025690909E-6</v>
      </c>
      <c r="V25" s="109">
        <v>8.2398125395090891E-4</v>
      </c>
      <c r="W25" s="109">
        <v>3.531348231218181E-3</v>
      </c>
      <c r="X25" s="109" t="s">
        <v>390</v>
      </c>
      <c r="Y25" s="109" t="s">
        <v>390</v>
      </c>
      <c r="Z25" s="109" t="s">
        <v>390</v>
      </c>
      <c r="AA25" s="109" t="s">
        <v>390</v>
      </c>
      <c r="AB25" s="109" t="s">
        <v>385</v>
      </c>
      <c r="AC25" s="109" t="s">
        <v>390</v>
      </c>
      <c r="AD25" s="109" t="s">
        <v>390</v>
      </c>
      <c r="AE25" s="110"/>
      <c r="AF25" s="109">
        <v>1962</v>
      </c>
      <c r="AG25" s="109" t="s">
        <v>389</v>
      </c>
      <c r="AH25" s="109" t="s">
        <v>389</v>
      </c>
      <c r="AI25" s="109" t="s">
        <v>389</v>
      </c>
      <c r="AJ25" s="109" t="s">
        <v>389</v>
      </c>
      <c r="AK25" s="109" t="s">
        <v>385</v>
      </c>
      <c r="AL25" s="111" t="s">
        <v>385</v>
      </c>
    </row>
    <row r="26" spans="1:38" ht="26.25" customHeight="1" thickBot="1" x14ac:dyDescent="0.25">
      <c r="A26" s="52" t="s">
        <v>73</v>
      </c>
      <c r="B26" s="52" t="s">
        <v>76</v>
      </c>
      <c r="C26" s="53" t="s">
        <v>77</v>
      </c>
      <c r="D26" s="54"/>
      <c r="E26" s="109">
        <v>1.2748444379999998E-3</v>
      </c>
      <c r="F26" s="109">
        <v>1.7258381659999997E-4</v>
      </c>
      <c r="G26" s="109">
        <v>8.7739704999999997E-5</v>
      </c>
      <c r="H26" s="109" t="s">
        <v>390</v>
      </c>
      <c r="I26" s="109">
        <v>2.4810439000000002E-5</v>
      </c>
      <c r="J26" s="109">
        <v>2.4810439000000002E-5</v>
      </c>
      <c r="K26" s="109">
        <v>2.4810439000000002E-5</v>
      </c>
      <c r="L26" s="109">
        <v>1.1909010720000001E-5</v>
      </c>
      <c r="M26" s="109">
        <v>1.7903278740000002E-3</v>
      </c>
      <c r="N26" s="109">
        <v>1.6537512571657057E-6</v>
      </c>
      <c r="O26" s="109">
        <v>4.0447927143047552E-7</v>
      </c>
      <c r="P26" s="109">
        <v>1.7937512571657059E-5</v>
      </c>
      <c r="Q26" s="109">
        <v>6.0895854286095094E-7</v>
      </c>
      <c r="R26" s="109">
        <v>1.3495854286095098E-5</v>
      </c>
      <c r="S26" s="109">
        <v>9.5823052859618128E-6</v>
      </c>
      <c r="T26" s="109">
        <v>4.6223963571523772E-6</v>
      </c>
      <c r="U26" s="109">
        <v>4.08958542860951E-7</v>
      </c>
      <c r="V26" s="109">
        <v>6.7881294000799708E-5</v>
      </c>
      <c r="W26" s="109">
        <v>8.0626885748558829E-6</v>
      </c>
      <c r="X26" s="109" t="s">
        <v>390</v>
      </c>
      <c r="Y26" s="109" t="s">
        <v>390</v>
      </c>
      <c r="Z26" s="109" t="s">
        <v>390</v>
      </c>
      <c r="AA26" s="109" t="s">
        <v>390</v>
      </c>
      <c r="AB26" s="109" t="s">
        <v>385</v>
      </c>
      <c r="AC26" s="109" t="s">
        <v>390</v>
      </c>
      <c r="AD26" s="109" t="s">
        <v>390</v>
      </c>
      <c r="AE26" s="110"/>
      <c r="AF26" s="109">
        <v>4.5212817186754908</v>
      </c>
      <c r="AG26" s="109" t="s">
        <v>389</v>
      </c>
      <c r="AH26" s="109" t="s">
        <v>389</v>
      </c>
      <c r="AI26" s="109" t="s">
        <v>389</v>
      </c>
      <c r="AJ26" s="109" t="s">
        <v>389</v>
      </c>
      <c r="AK26" s="109" t="s">
        <v>385</v>
      </c>
      <c r="AL26" s="111" t="s">
        <v>385</v>
      </c>
    </row>
    <row r="27" spans="1:38" ht="26.25" customHeight="1" thickBot="1" x14ac:dyDescent="0.25">
      <c r="A27" s="52" t="s">
        <v>78</v>
      </c>
      <c r="B27" s="52" t="s">
        <v>79</v>
      </c>
      <c r="C27" s="53" t="s">
        <v>80</v>
      </c>
      <c r="D27" s="54"/>
      <c r="E27" s="109">
        <v>15.492765242822363</v>
      </c>
      <c r="F27" s="109">
        <v>5.0325372336485437</v>
      </c>
      <c r="G27" s="109">
        <v>2.5205780534049073E-2</v>
      </c>
      <c r="H27" s="109">
        <v>1.0815684080413264</v>
      </c>
      <c r="I27" s="109">
        <v>0.60927825335075014</v>
      </c>
      <c r="J27" s="109">
        <v>0.60927825335075014</v>
      </c>
      <c r="K27" s="109">
        <v>0.60927825335075014</v>
      </c>
      <c r="L27" s="109">
        <v>0.3866518745554462</v>
      </c>
      <c r="M27" s="109">
        <v>57.465568954074278</v>
      </c>
      <c r="N27" s="109">
        <v>2.9211490394818571E-3</v>
      </c>
      <c r="O27" s="109">
        <v>3.6790714696454307E-4</v>
      </c>
      <c r="P27" s="109">
        <v>1.9041396372516142E-2</v>
      </c>
      <c r="Q27" s="109">
        <v>5.5533814107312578E-4</v>
      </c>
      <c r="R27" s="109">
        <v>1.9569112411791153E-2</v>
      </c>
      <c r="S27" s="109">
        <v>1.6552903913344956E-2</v>
      </c>
      <c r="T27" s="109">
        <v>3.6906348616592131E-3</v>
      </c>
      <c r="U27" s="109">
        <v>4.2900683612673995E-4</v>
      </c>
      <c r="V27" s="109">
        <v>7.1436731510490542E-2</v>
      </c>
      <c r="W27" s="109">
        <v>1.0717896</v>
      </c>
      <c r="X27" s="109">
        <v>4.3069416569300002E-2</v>
      </c>
      <c r="Y27" s="109">
        <v>4.91704400049E-2</v>
      </c>
      <c r="Z27" s="109">
        <v>3.7060437937400006E-2</v>
      </c>
      <c r="AA27" s="109">
        <v>4.3740062454999999E-2</v>
      </c>
      <c r="AB27" s="109">
        <v>0.17304035696660003</v>
      </c>
      <c r="AC27" s="109">
        <v>1.0717894E-3</v>
      </c>
      <c r="AD27" s="109">
        <v>2.148745E-4</v>
      </c>
      <c r="AE27" s="110"/>
      <c r="AF27" s="109">
        <v>110519.4875062372</v>
      </c>
      <c r="AG27" s="109" t="s">
        <v>389</v>
      </c>
      <c r="AH27" s="109">
        <v>46.887559938499997</v>
      </c>
      <c r="AI27" s="109">
        <v>4339.2537016612996</v>
      </c>
      <c r="AJ27" s="109" t="s">
        <v>389</v>
      </c>
      <c r="AK27" s="109" t="s">
        <v>385</v>
      </c>
      <c r="AL27" s="111" t="s">
        <v>385</v>
      </c>
    </row>
    <row r="28" spans="1:38" ht="26.25" customHeight="1" thickBot="1" x14ac:dyDescent="0.25">
      <c r="A28" s="52" t="s">
        <v>78</v>
      </c>
      <c r="B28" s="52" t="s">
        <v>81</v>
      </c>
      <c r="C28" s="53" t="s">
        <v>82</v>
      </c>
      <c r="D28" s="54"/>
      <c r="E28" s="109">
        <v>8.3749039652224813</v>
      </c>
      <c r="F28" s="109">
        <v>0.52513465437534756</v>
      </c>
      <c r="G28" s="109">
        <v>1.0356750320525566E-2</v>
      </c>
      <c r="H28" s="109">
        <v>3.0684388556251753E-2</v>
      </c>
      <c r="I28" s="109">
        <v>0.34283045588133798</v>
      </c>
      <c r="J28" s="109">
        <v>0.34283045588133798</v>
      </c>
      <c r="K28" s="109">
        <v>0.34283045588133798</v>
      </c>
      <c r="L28" s="109">
        <v>0.22163008147290339</v>
      </c>
      <c r="M28" s="109">
        <v>3.0051777965398703</v>
      </c>
      <c r="N28" s="109">
        <v>3.4905192161691361E-4</v>
      </c>
      <c r="O28" s="109">
        <v>3.5530236444058025E-5</v>
      </c>
      <c r="P28" s="109">
        <v>3.5708787248305706E-3</v>
      </c>
      <c r="Q28" s="109">
        <v>6.9497862182199416E-5</v>
      </c>
      <c r="R28" s="109">
        <v>5.6072970299509556E-3</v>
      </c>
      <c r="S28" s="109">
        <v>3.7644891954398707E-3</v>
      </c>
      <c r="T28" s="109">
        <v>1.6556010636498172E-4</v>
      </c>
      <c r="U28" s="109">
        <v>6.7935251476282783E-5</v>
      </c>
      <c r="V28" s="109">
        <v>1.2181466944553401E-2</v>
      </c>
      <c r="W28" s="109">
        <v>0.298597</v>
      </c>
      <c r="X28" s="109">
        <v>1.5329611477600001E-2</v>
      </c>
      <c r="Y28" s="109">
        <v>1.7193067051900001E-2</v>
      </c>
      <c r="Z28" s="109">
        <v>1.3471906519199999E-2</v>
      </c>
      <c r="AA28" s="109">
        <v>1.43072436468E-2</v>
      </c>
      <c r="AB28" s="109">
        <v>6.03018286955E-2</v>
      </c>
      <c r="AC28" s="109">
        <v>2.9859729999999999E-4</v>
      </c>
      <c r="AD28" s="109">
        <v>6.0375599999999998E-5</v>
      </c>
      <c r="AE28" s="110"/>
      <c r="AF28" s="109">
        <v>26869.0566194005</v>
      </c>
      <c r="AG28" s="109" t="s">
        <v>389</v>
      </c>
      <c r="AH28" s="109" t="s">
        <v>390</v>
      </c>
      <c r="AI28" s="109">
        <v>1283.6776065403999</v>
      </c>
      <c r="AJ28" s="109" t="s">
        <v>389</v>
      </c>
      <c r="AK28" s="109" t="s">
        <v>385</v>
      </c>
      <c r="AL28" s="111" t="s">
        <v>385</v>
      </c>
    </row>
    <row r="29" spans="1:38" ht="26.25" customHeight="1" thickBot="1" x14ac:dyDescent="0.25">
      <c r="A29" s="52" t="s">
        <v>78</v>
      </c>
      <c r="B29" s="52" t="s">
        <v>83</v>
      </c>
      <c r="C29" s="53" t="s">
        <v>84</v>
      </c>
      <c r="D29" s="54"/>
      <c r="E29" s="109">
        <v>17.776144601289705</v>
      </c>
      <c r="F29" s="109">
        <v>0.62386460016885226</v>
      </c>
      <c r="G29" s="109">
        <v>2.1234379959991338E-2</v>
      </c>
      <c r="H29" s="109">
        <v>4.3725886501026962E-2</v>
      </c>
      <c r="I29" s="109">
        <v>0.30767971152126189</v>
      </c>
      <c r="J29" s="109">
        <v>0.30767971152126189</v>
      </c>
      <c r="K29" s="109">
        <v>0.30767971152126189</v>
      </c>
      <c r="L29" s="109">
        <v>0.20096067783541965</v>
      </c>
      <c r="M29" s="109">
        <v>5.2293039486954633</v>
      </c>
      <c r="N29" s="109">
        <v>6.6853810196295434E-4</v>
      </c>
      <c r="O29" s="109">
        <v>6.6856732608243532E-5</v>
      </c>
      <c r="P29" s="109">
        <v>7.0859004027400358E-3</v>
      </c>
      <c r="Q29" s="109">
        <v>1.3370615918661686E-4</v>
      </c>
      <c r="R29" s="109">
        <v>1.1363620773127353E-2</v>
      </c>
      <c r="S29" s="109">
        <v>7.6203305138735156E-3</v>
      </c>
      <c r="T29" s="109">
        <v>2.6753652088102719E-4</v>
      </c>
      <c r="U29" s="109">
        <v>1.3369885315674666E-4</v>
      </c>
      <c r="V29" s="109">
        <v>2.4065574387318302E-2</v>
      </c>
      <c r="W29" s="109">
        <v>0.14956969999999997</v>
      </c>
      <c r="X29" s="109">
        <v>5.0610229179E-3</v>
      </c>
      <c r="Y29" s="109">
        <v>3.0647305448000001E-2</v>
      </c>
      <c r="Z29" s="109">
        <v>3.4246255079199997E-2</v>
      </c>
      <c r="AA29" s="109">
        <v>7.8727023171999994E-3</v>
      </c>
      <c r="AB29" s="109">
        <v>7.7827285762299997E-2</v>
      </c>
      <c r="AC29" s="109">
        <v>1.03151E-4</v>
      </c>
      <c r="AD29" s="109">
        <v>2.16619E-5</v>
      </c>
      <c r="AE29" s="110"/>
      <c r="AF29" s="109">
        <v>54082.014319588801</v>
      </c>
      <c r="AG29" s="109" t="s">
        <v>389</v>
      </c>
      <c r="AH29" s="109">
        <v>340.11244006139998</v>
      </c>
      <c r="AI29" s="109">
        <v>2604.2760795186</v>
      </c>
      <c r="AJ29" s="109" t="s">
        <v>389</v>
      </c>
      <c r="AK29" s="109" t="s">
        <v>385</v>
      </c>
      <c r="AL29" s="111" t="s">
        <v>385</v>
      </c>
    </row>
    <row r="30" spans="1:38" ht="26.25" customHeight="1" thickBot="1" x14ac:dyDescent="0.25">
      <c r="A30" s="52" t="s">
        <v>78</v>
      </c>
      <c r="B30" s="52" t="s">
        <v>85</v>
      </c>
      <c r="C30" s="53" t="s">
        <v>86</v>
      </c>
      <c r="D30" s="54"/>
      <c r="E30" s="109">
        <v>0.38559980724004012</v>
      </c>
      <c r="F30" s="109">
        <v>2.7637945694098156</v>
      </c>
      <c r="G30" s="109">
        <v>1.5357172989189776E-4</v>
      </c>
      <c r="H30" s="109">
        <v>1.9805958750185892E-3</v>
      </c>
      <c r="I30" s="109">
        <v>3.6748117846879383E-2</v>
      </c>
      <c r="J30" s="109">
        <v>3.6748117846879383E-2</v>
      </c>
      <c r="K30" s="109">
        <v>3.6748117846879383E-2</v>
      </c>
      <c r="L30" s="109">
        <v>5.9399312290311619E-3</v>
      </c>
      <c r="M30" s="109">
        <v>8.5418606414791167</v>
      </c>
      <c r="N30" s="109">
        <v>8.764720733628304E-5</v>
      </c>
      <c r="O30" s="109">
        <v>3.9888958371362884E-3</v>
      </c>
      <c r="P30" s="109">
        <v>3.1895630560797861E-4</v>
      </c>
      <c r="Q30" s="109">
        <v>1.0998493296826846E-5</v>
      </c>
      <c r="R30" s="109">
        <v>1.6995446288798573E-2</v>
      </c>
      <c r="S30" s="109">
        <v>0.67947559350370934</v>
      </c>
      <c r="T30" s="109">
        <v>2.7929071843079561E-2</v>
      </c>
      <c r="U30" s="109">
        <v>3.9714328392929923E-3</v>
      </c>
      <c r="V30" s="109">
        <v>0.39430191571526862</v>
      </c>
      <c r="W30" s="109">
        <v>1.30971E-2</v>
      </c>
      <c r="X30" s="109">
        <v>2.2670861070000001E-4</v>
      </c>
      <c r="Y30" s="109">
        <v>2.9972563910000001E-4</v>
      </c>
      <c r="Z30" s="109">
        <v>1.723740969E-4</v>
      </c>
      <c r="AA30" s="109">
        <v>3.3477732859999999E-4</v>
      </c>
      <c r="AB30" s="109">
        <v>1.0335856753E-3</v>
      </c>
      <c r="AC30" s="109">
        <v>1.30969E-5</v>
      </c>
      <c r="AD30" s="109">
        <v>5.9308E-6</v>
      </c>
      <c r="AE30" s="110"/>
      <c r="AF30" s="109">
        <v>1528.7925127454</v>
      </c>
      <c r="AG30" s="109" t="s">
        <v>389</v>
      </c>
      <c r="AH30" s="109" t="s">
        <v>390</v>
      </c>
      <c r="AI30" s="109">
        <v>49.6787274458</v>
      </c>
      <c r="AJ30" s="109" t="s">
        <v>389</v>
      </c>
      <c r="AK30" s="109" t="s">
        <v>385</v>
      </c>
      <c r="AL30" s="111" t="s">
        <v>385</v>
      </c>
    </row>
    <row r="31" spans="1:38" ht="26.25" customHeight="1" thickBot="1" x14ac:dyDescent="0.25">
      <c r="A31" s="52" t="s">
        <v>78</v>
      </c>
      <c r="B31" s="52" t="s">
        <v>87</v>
      </c>
      <c r="C31" s="53" t="s">
        <v>88</v>
      </c>
      <c r="D31" s="54"/>
      <c r="E31" s="109" t="s">
        <v>385</v>
      </c>
      <c r="F31" s="109">
        <v>3.6334654507540942</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09">
        <v>163.0034633267</v>
      </c>
      <c r="AG31" s="109" t="s">
        <v>385</v>
      </c>
      <c r="AH31" s="109" t="s">
        <v>385</v>
      </c>
      <c r="AI31" s="109">
        <v>5.2968630853000001</v>
      </c>
      <c r="AJ31" s="109" t="s">
        <v>385</v>
      </c>
      <c r="AK31" s="109"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0.80786713047929537</v>
      </c>
      <c r="J32" s="109">
        <v>1.5623683701183964</v>
      </c>
      <c r="K32" s="109">
        <v>1.9924581119689426</v>
      </c>
      <c r="L32" s="109">
        <v>0.18232297133464501</v>
      </c>
      <c r="M32" s="109" t="s">
        <v>385</v>
      </c>
      <c r="N32" s="109">
        <v>6.0433149785400415</v>
      </c>
      <c r="O32" s="109">
        <v>2.6454066289373614E-2</v>
      </c>
      <c r="P32" s="109" t="s">
        <v>390</v>
      </c>
      <c r="Q32" s="109">
        <v>6.9074278028347369E-2</v>
      </c>
      <c r="R32" s="109">
        <v>2.2557331870584814</v>
      </c>
      <c r="S32" s="109">
        <v>49.527796270973241</v>
      </c>
      <c r="T32" s="109">
        <v>0.34642728629153369</v>
      </c>
      <c r="U32" s="109">
        <v>3.9849162239378809E-2</v>
      </c>
      <c r="V32" s="109">
        <v>16.011096053450249</v>
      </c>
      <c r="W32" s="109" t="s">
        <v>390</v>
      </c>
      <c r="X32" s="109" t="s">
        <v>390</v>
      </c>
      <c r="Y32" s="109" t="s">
        <v>390</v>
      </c>
      <c r="Z32" s="109" t="s">
        <v>390</v>
      </c>
      <c r="AA32" s="109" t="s">
        <v>390</v>
      </c>
      <c r="AB32" s="109" t="s">
        <v>385</v>
      </c>
      <c r="AC32" s="109" t="s">
        <v>390</v>
      </c>
      <c r="AD32" s="109" t="s">
        <v>390</v>
      </c>
      <c r="AE32" s="110"/>
      <c r="AF32" s="109" t="s">
        <v>385</v>
      </c>
      <c r="AG32" s="109" t="s">
        <v>385</v>
      </c>
      <c r="AH32" s="109" t="s">
        <v>385</v>
      </c>
      <c r="AI32" s="109" t="s">
        <v>385</v>
      </c>
      <c r="AJ32" s="109" t="s">
        <v>385</v>
      </c>
      <c r="AK32" s="109">
        <v>62319.802762796651</v>
      </c>
      <c r="AL32" s="111" t="s">
        <v>392</v>
      </c>
    </row>
    <row r="33" spans="1:38" ht="26.25" customHeight="1" thickBot="1" x14ac:dyDescent="0.25">
      <c r="A33" s="52" t="s">
        <v>78</v>
      </c>
      <c r="B33" s="52" t="s">
        <v>91</v>
      </c>
      <c r="C33" s="53" t="s">
        <v>92</v>
      </c>
      <c r="D33" s="54"/>
      <c r="E33" s="109" t="s">
        <v>385</v>
      </c>
      <c r="F33" s="109" t="s">
        <v>385</v>
      </c>
      <c r="G33" s="109" t="s">
        <v>385</v>
      </c>
      <c r="H33" s="109" t="s">
        <v>385</v>
      </c>
      <c r="I33" s="109">
        <v>0.35017741437081595</v>
      </c>
      <c r="J33" s="109">
        <v>0.64847669327928892</v>
      </c>
      <c r="K33" s="109">
        <v>1.2969533865585778</v>
      </c>
      <c r="L33" s="109">
        <v>1.3747705897520938E-2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09" t="s">
        <v>385</v>
      </c>
      <c r="AG33" s="109" t="s">
        <v>385</v>
      </c>
      <c r="AH33" s="109" t="s">
        <v>385</v>
      </c>
      <c r="AI33" s="109" t="s">
        <v>385</v>
      </c>
      <c r="AJ33" s="109" t="s">
        <v>385</v>
      </c>
      <c r="AK33" s="109">
        <v>62319.802762796651</v>
      </c>
      <c r="AL33" s="111" t="s">
        <v>392</v>
      </c>
    </row>
    <row r="34" spans="1:38" ht="26.25" customHeight="1" thickBot="1" x14ac:dyDescent="0.25">
      <c r="A34" s="52" t="s">
        <v>70</v>
      </c>
      <c r="B34" s="52" t="s">
        <v>93</v>
      </c>
      <c r="C34" s="53" t="s">
        <v>94</v>
      </c>
      <c r="D34" s="54"/>
      <c r="E34" s="109">
        <v>2.0636865000000002</v>
      </c>
      <c r="F34" s="109">
        <v>0.18054439999999999</v>
      </c>
      <c r="G34" s="109">
        <v>2.0019771059999998E-3</v>
      </c>
      <c r="H34" s="109">
        <v>3.8000000000000002E-4</v>
      </c>
      <c r="I34" s="109">
        <v>4.3353999999999997E-2</v>
      </c>
      <c r="J34" s="109">
        <v>4.7158500000000006E-2</v>
      </c>
      <c r="K34" s="109">
        <v>6.8462000000000009E-2</v>
      </c>
      <c r="L34" s="109">
        <v>2.8148455999999999E-2</v>
      </c>
      <c r="M34" s="109">
        <v>0.56956550000000006</v>
      </c>
      <c r="N34" s="109">
        <v>6.7000000000000002E-5</v>
      </c>
      <c r="O34" s="109">
        <v>3.8090000000000004E-4</v>
      </c>
      <c r="P34" s="109">
        <v>3.9500000000000003E-6</v>
      </c>
      <c r="Q34" s="109">
        <v>1.9999999999999999E-6</v>
      </c>
      <c r="R34" s="109">
        <v>1.90675E-3</v>
      </c>
      <c r="S34" s="109">
        <v>6.4608750000000006E-2</v>
      </c>
      <c r="T34" s="109">
        <v>2.6665000000000005E-3</v>
      </c>
      <c r="U34" s="109">
        <v>3.8090000000000004E-4</v>
      </c>
      <c r="V34" s="109">
        <v>3.8100000000000002E-2</v>
      </c>
      <c r="W34" s="109">
        <v>1.015E-4</v>
      </c>
      <c r="X34" s="109">
        <v>1.1627499999999999E-3</v>
      </c>
      <c r="Y34" s="109">
        <v>1.9294500000000001E-3</v>
      </c>
      <c r="Z34" s="109">
        <v>1.185E-5</v>
      </c>
      <c r="AA34" s="109">
        <v>9.2499999999999995E-6</v>
      </c>
      <c r="AB34" s="109">
        <v>3.1132999999999998E-3</v>
      </c>
      <c r="AC34" s="109">
        <v>3.1E-7</v>
      </c>
      <c r="AD34" s="109">
        <v>8.5000000000000006E-5</v>
      </c>
      <c r="AE34" s="110"/>
      <c r="AF34" s="109">
        <v>1624</v>
      </c>
      <c r="AG34" s="109">
        <v>0.5</v>
      </c>
      <c r="AH34" s="109" t="s">
        <v>389</v>
      </c>
      <c r="AI34" s="109" t="s">
        <v>389</v>
      </c>
      <c r="AJ34" s="109" t="s">
        <v>389</v>
      </c>
      <c r="AK34" s="109"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09" t="s">
        <v>388</v>
      </c>
      <c r="AG35" s="109" t="s">
        <v>389</v>
      </c>
      <c r="AH35" s="109" t="s">
        <v>389</v>
      </c>
      <c r="AI35" s="109" t="s">
        <v>389</v>
      </c>
      <c r="AJ35" s="109" t="s">
        <v>389</v>
      </c>
      <c r="AK35" s="109" t="s">
        <v>385</v>
      </c>
      <c r="AL35" s="111" t="s">
        <v>385</v>
      </c>
    </row>
    <row r="36" spans="1:38" ht="26.25" customHeight="1" thickBot="1" x14ac:dyDescent="0.25">
      <c r="A36" s="52" t="s">
        <v>95</v>
      </c>
      <c r="B36" s="52" t="s">
        <v>98</v>
      </c>
      <c r="C36" s="53" t="s">
        <v>99</v>
      </c>
      <c r="D36" s="54"/>
      <c r="E36" s="109">
        <v>0.36099999999999999</v>
      </c>
      <c r="F36" s="109">
        <v>8.7500000000000008E-3</v>
      </c>
      <c r="G36" s="109">
        <v>1E-4</v>
      </c>
      <c r="H36" s="109" t="s">
        <v>390</v>
      </c>
      <c r="I36" s="109">
        <v>5.3500000000000006E-3</v>
      </c>
      <c r="J36" s="109">
        <v>5.3500000000000006E-3</v>
      </c>
      <c r="K36" s="109">
        <v>5.3500000000000006E-3</v>
      </c>
      <c r="L36" s="109">
        <v>2.4150000000000002E-4</v>
      </c>
      <c r="M36" s="109">
        <v>1.9199999999999998E-2</v>
      </c>
      <c r="N36" s="109">
        <v>6.4999999999999997E-4</v>
      </c>
      <c r="O36" s="109">
        <v>5.0000000000000002E-5</v>
      </c>
      <c r="P36" s="109">
        <v>1.4999999999999999E-4</v>
      </c>
      <c r="Q36" s="109">
        <v>2.0000000000000001E-4</v>
      </c>
      <c r="R36" s="109">
        <v>2.5000000000000001E-4</v>
      </c>
      <c r="S36" s="109">
        <v>4.4000000000000003E-3</v>
      </c>
      <c r="T36" s="109">
        <v>5.0000000000000001E-3</v>
      </c>
      <c r="U36" s="109">
        <v>5.0000000000000001E-4</v>
      </c>
      <c r="V36" s="109">
        <v>6.0000000000000001E-3</v>
      </c>
      <c r="W36" s="109">
        <v>6.4999999999999997E-4</v>
      </c>
      <c r="X36" s="109">
        <v>1.0000000000000001E-5</v>
      </c>
      <c r="Y36" s="109">
        <v>5.0000000000000002E-5</v>
      </c>
      <c r="Z36" s="109">
        <v>5.0000000000000002E-5</v>
      </c>
      <c r="AA36" s="109">
        <v>5.0000000000000004E-6</v>
      </c>
      <c r="AB36" s="109">
        <v>1.15E-4</v>
      </c>
      <c r="AC36" s="109">
        <v>4.0000000000000002E-4</v>
      </c>
      <c r="AD36" s="109">
        <v>1.9000000000000001E-4</v>
      </c>
      <c r="AE36" s="110"/>
      <c r="AF36" s="109">
        <v>214</v>
      </c>
      <c r="AG36" s="109" t="s">
        <v>389</v>
      </c>
      <c r="AH36" s="109" t="s">
        <v>389</v>
      </c>
      <c r="AI36" s="109" t="s">
        <v>389</v>
      </c>
      <c r="AJ36" s="109" t="s">
        <v>389</v>
      </c>
      <c r="AK36" s="109" t="s">
        <v>385</v>
      </c>
      <c r="AL36" s="111" t="s">
        <v>385</v>
      </c>
    </row>
    <row r="37" spans="1:38" ht="26.25" customHeight="1" thickBot="1" x14ac:dyDescent="0.25">
      <c r="A37" s="52" t="s">
        <v>70</v>
      </c>
      <c r="B37" s="52" t="s">
        <v>100</v>
      </c>
      <c r="C37" s="53" t="s">
        <v>369</v>
      </c>
      <c r="D37" s="54"/>
      <c r="E37" s="109">
        <v>9.3761036508839976E-2</v>
      </c>
      <c r="F37" s="109">
        <v>7.0955000000000004E-2</v>
      </c>
      <c r="G37" s="109">
        <v>2.0669500000000001E-3</v>
      </c>
      <c r="H37" s="109" t="s">
        <v>390</v>
      </c>
      <c r="I37" s="109">
        <v>2.4063000000000001E-3</v>
      </c>
      <c r="J37" s="109">
        <v>2.4063000000000001E-3</v>
      </c>
      <c r="K37" s="109">
        <v>2.4063000000000001E-3</v>
      </c>
      <c r="L37" s="109">
        <v>9.6252000000000013E-5</v>
      </c>
      <c r="M37" s="109">
        <v>9.7225724155549208E-3</v>
      </c>
      <c r="N37" s="109">
        <v>3.3934999999999993E-5</v>
      </c>
      <c r="O37" s="109">
        <v>2.7765E-6</v>
      </c>
      <c r="P37" s="109">
        <v>1.6659000000000001E-3</v>
      </c>
      <c r="Q37" s="109">
        <v>3.0850000000000002E-4</v>
      </c>
      <c r="R37" s="109">
        <v>4.0104999999999996E-5</v>
      </c>
      <c r="S37" s="109">
        <v>8.0209999999999983E-6</v>
      </c>
      <c r="T37" s="109">
        <v>4.0104999999999996E-5</v>
      </c>
      <c r="U37" s="109">
        <v>1.7893E-4</v>
      </c>
      <c r="V37" s="109">
        <v>2.2520499999999998E-3</v>
      </c>
      <c r="W37" s="109" t="s">
        <v>385</v>
      </c>
      <c r="X37" s="109" t="s">
        <v>385</v>
      </c>
      <c r="Y37" s="109" t="s">
        <v>385</v>
      </c>
      <c r="Z37" s="109" t="s">
        <v>385</v>
      </c>
      <c r="AA37" s="109" t="s">
        <v>385</v>
      </c>
      <c r="AB37" s="109" t="s">
        <v>385</v>
      </c>
      <c r="AC37" s="109" t="s">
        <v>385</v>
      </c>
      <c r="AD37" s="109" t="s">
        <v>385</v>
      </c>
      <c r="AE37" s="110"/>
      <c r="AF37" s="109" t="s">
        <v>389</v>
      </c>
      <c r="AG37" s="109" t="s">
        <v>389</v>
      </c>
      <c r="AH37" s="109">
        <v>3085</v>
      </c>
      <c r="AI37" s="109" t="s">
        <v>389</v>
      </c>
      <c r="AJ37" s="109" t="s">
        <v>389</v>
      </c>
      <c r="AK37" s="109"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09" t="s">
        <v>389</v>
      </c>
      <c r="AG38" s="109" t="s">
        <v>389</v>
      </c>
      <c r="AH38" s="109" t="s">
        <v>389</v>
      </c>
      <c r="AI38" s="109" t="s">
        <v>389</v>
      </c>
      <c r="AJ38" s="109" t="s">
        <v>389</v>
      </c>
      <c r="AK38" s="109" t="s">
        <v>385</v>
      </c>
      <c r="AL38" s="111" t="s">
        <v>385</v>
      </c>
    </row>
    <row r="39" spans="1:38" ht="26.25" customHeight="1" thickBot="1" x14ac:dyDescent="0.25">
      <c r="A39" s="52" t="s">
        <v>103</v>
      </c>
      <c r="B39" s="52" t="s">
        <v>104</v>
      </c>
      <c r="C39" s="53" t="s">
        <v>360</v>
      </c>
      <c r="D39" s="54"/>
      <c r="E39" s="109">
        <v>3.8618417703999999</v>
      </c>
      <c r="F39" s="109">
        <v>2.1868725073999999</v>
      </c>
      <c r="G39" s="109">
        <v>0.1964673438523078</v>
      </c>
      <c r="H39" s="109">
        <v>1.119E-3</v>
      </c>
      <c r="I39" s="109">
        <v>0.23633933494346285</v>
      </c>
      <c r="J39" s="109">
        <v>0.24306503115106001</v>
      </c>
      <c r="K39" s="109">
        <v>0.25182972735865716</v>
      </c>
      <c r="L39" s="109">
        <v>5.9797119423021211E-2</v>
      </c>
      <c r="M39" s="109">
        <v>2.1255985011111109</v>
      </c>
      <c r="N39" s="109">
        <v>0.17992111429999999</v>
      </c>
      <c r="O39" s="109">
        <v>2.5179209799999998E-2</v>
      </c>
      <c r="P39" s="109">
        <v>8.7522274777522852E-3</v>
      </c>
      <c r="Q39" s="109">
        <v>7.127546016000001E-3</v>
      </c>
      <c r="R39" s="109">
        <v>3.4885028999999998E-2</v>
      </c>
      <c r="S39" s="109">
        <v>1.02322058E-2</v>
      </c>
      <c r="T39" s="109">
        <v>0.11452871914000001</v>
      </c>
      <c r="U39" s="109">
        <v>3.4297140000000004E-3</v>
      </c>
      <c r="V39" s="109">
        <v>0.63295608999999997</v>
      </c>
      <c r="W39" s="109">
        <v>0.1430894761117523</v>
      </c>
      <c r="X39" s="109">
        <v>1.6085134920000001E-2</v>
      </c>
      <c r="Y39" s="109">
        <v>2.1567364999999998E-2</v>
      </c>
      <c r="Z39" s="109">
        <v>7.0657107E-3</v>
      </c>
      <c r="AA39" s="109">
        <v>5.6241564999999997E-3</v>
      </c>
      <c r="AB39" s="109">
        <v>5.0342367119999995E-2</v>
      </c>
      <c r="AC39" s="109">
        <v>0.21307006199999998</v>
      </c>
      <c r="AD39" s="109">
        <v>1.060724023E-2</v>
      </c>
      <c r="AE39" s="110"/>
      <c r="AF39" s="109">
        <v>1279</v>
      </c>
      <c r="AG39" s="109">
        <v>62</v>
      </c>
      <c r="AH39" s="109">
        <v>45039</v>
      </c>
      <c r="AI39" s="109">
        <v>1805</v>
      </c>
      <c r="AJ39" s="109">
        <v>1719</v>
      </c>
      <c r="AK39" s="109"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09" t="s">
        <v>388</v>
      </c>
      <c r="AG40" s="109" t="s">
        <v>389</v>
      </c>
      <c r="AH40" s="109" t="s">
        <v>389</v>
      </c>
      <c r="AI40" s="109" t="s">
        <v>388</v>
      </c>
      <c r="AJ40" s="109" t="s">
        <v>389</v>
      </c>
      <c r="AK40" s="109" t="s">
        <v>385</v>
      </c>
      <c r="AL40" s="111" t="s">
        <v>385</v>
      </c>
    </row>
    <row r="41" spans="1:38" ht="26.25" customHeight="1" thickBot="1" x14ac:dyDescent="0.25">
      <c r="A41" s="52" t="s">
        <v>103</v>
      </c>
      <c r="B41" s="52" t="s">
        <v>106</v>
      </c>
      <c r="C41" s="53" t="s">
        <v>370</v>
      </c>
      <c r="D41" s="54"/>
      <c r="E41" s="109">
        <v>10.2831045</v>
      </c>
      <c r="F41" s="109">
        <v>23.5540071</v>
      </c>
      <c r="G41" s="109">
        <v>5.8440271868378648</v>
      </c>
      <c r="H41" s="109">
        <v>0.41340509999999997</v>
      </c>
      <c r="I41" s="109">
        <v>29.025622049999999</v>
      </c>
      <c r="J41" s="109">
        <v>29.75925105</v>
      </c>
      <c r="K41" s="109">
        <v>31.202285549999999</v>
      </c>
      <c r="L41" s="109">
        <v>3.8172494831999999</v>
      </c>
      <c r="M41" s="109">
        <v>224.59199624999999</v>
      </c>
      <c r="N41" s="109">
        <v>1.9157040359999999</v>
      </c>
      <c r="O41" s="109">
        <v>0.69435750600000001</v>
      </c>
      <c r="P41" s="109">
        <v>5.8314870000000005E-2</v>
      </c>
      <c r="Q41" s="109">
        <v>2.5164447E-2</v>
      </c>
      <c r="R41" s="109">
        <v>1.2556459682400001</v>
      </c>
      <c r="S41" s="109">
        <v>0.395638621824</v>
      </c>
      <c r="T41" s="109">
        <v>0.15459271224000001</v>
      </c>
      <c r="U41" s="109">
        <v>3.3673764000000002E-2</v>
      </c>
      <c r="V41" s="109">
        <v>27.861399036000002</v>
      </c>
      <c r="W41" s="109">
        <v>32.457537000000002</v>
      </c>
      <c r="X41" s="109">
        <v>6.964944</v>
      </c>
      <c r="Y41" s="109">
        <v>6.6056834999999996</v>
      </c>
      <c r="Z41" s="109">
        <v>2.5155794999999999</v>
      </c>
      <c r="AA41" s="109">
        <v>3.9461805000000001</v>
      </c>
      <c r="AB41" s="109">
        <v>20.032387500000002</v>
      </c>
      <c r="AC41" s="109">
        <v>0.26626709999999998</v>
      </c>
      <c r="AD41" s="109">
        <v>0.50499434999999993</v>
      </c>
      <c r="AE41" s="110"/>
      <c r="AF41" s="109">
        <v>3091</v>
      </c>
      <c r="AG41" s="109">
        <v>2955</v>
      </c>
      <c r="AH41" s="109">
        <v>116933</v>
      </c>
      <c r="AI41" s="109">
        <v>52887</v>
      </c>
      <c r="AJ41" s="109" t="s">
        <v>389</v>
      </c>
      <c r="AK41" s="109"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09">
        <v>264</v>
      </c>
      <c r="AG42" s="109" t="s">
        <v>389</v>
      </c>
      <c r="AH42" s="109" t="s">
        <v>389</v>
      </c>
      <c r="AI42" s="109" t="s">
        <v>388</v>
      </c>
      <c r="AJ42" s="109" t="s">
        <v>389</v>
      </c>
      <c r="AK42" s="109" t="s">
        <v>385</v>
      </c>
      <c r="AL42" s="111" t="s">
        <v>385</v>
      </c>
    </row>
    <row r="43" spans="1:38" ht="26.25" customHeight="1" thickBot="1" x14ac:dyDescent="0.25">
      <c r="A43" s="52" t="s">
        <v>103</v>
      </c>
      <c r="B43" s="52" t="s">
        <v>109</v>
      </c>
      <c r="C43" s="53" t="s">
        <v>110</v>
      </c>
      <c r="D43" s="54"/>
      <c r="E43" s="109">
        <v>0.57500000000000007</v>
      </c>
      <c r="F43" s="109">
        <v>0.35750360000000003</v>
      </c>
      <c r="G43" s="109">
        <v>7.2940340199359854E-2</v>
      </c>
      <c r="H43" s="109">
        <v>6.4999999999999997E-4</v>
      </c>
      <c r="I43" s="109">
        <v>0.11602027999999999</v>
      </c>
      <c r="J43" s="109">
        <v>0.11852828000000001</v>
      </c>
      <c r="K43" s="109">
        <v>0.12351228</v>
      </c>
      <c r="L43" s="109">
        <v>2.9761515200000001E-2</v>
      </c>
      <c r="M43" s="109">
        <v>0.62617600000000007</v>
      </c>
      <c r="N43" s="109">
        <v>2.5933086000000001E-2</v>
      </c>
      <c r="O43" s="109">
        <v>8.5677433999999993E-3</v>
      </c>
      <c r="P43" s="109">
        <v>1.5364000000000003E-3</v>
      </c>
      <c r="Q43" s="109">
        <v>1.0540999999999999E-3</v>
      </c>
      <c r="R43" s="109">
        <v>1.5875738E-2</v>
      </c>
      <c r="S43" s="109">
        <v>5.0027475999999994E-3</v>
      </c>
      <c r="T43" s="109">
        <v>2.1947379999999999E-3</v>
      </c>
      <c r="U43" s="109">
        <v>8.3250800000000003E-4</v>
      </c>
      <c r="V43" s="109">
        <v>0.35018297999999998</v>
      </c>
      <c r="W43" s="109">
        <v>7.7586000000000002E-2</v>
      </c>
      <c r="X43" s="109">
        <v>9.3209999999999994E-3</v>
      </c>
      <c r="Y43" s="109">
        <v>1.40518E-2</v>
      </c>
      <c r="Z43" s="109">
        <v>4.7193999999999995E-3</v>
      </c>
      <c r="AA43" s="109">
        <v>3.7469999999999999E-3</v>
      </c>
      <c r="AB43" s="109">
        <v>3.1839199999999998E-2</v>
      </c>
      <c r="AC43" s="109">
        <v>3.2884399999999997E-3</v>
      </c>
      <c r="AD43" s="109">
        <v>1.0579000000000002E-2</v>
      </c>
      <c r="AE43" s="110"/>
      <c r="AF43" s="109">
        <v>969</v>
      </c>
      <c r="AG43" s="109">
        <v>62</v>
      </c>
      <c r="AH43" s="109">
        <v>5436</v>
      </c>
      <c r="AI43" s="109">
        <v>1071</v>
      </c>
      <c r="AJ43" s="109" t="s">
        <v>389</v>
      </c>
      <c r="AK43" s="109" t="s">
        <v>385</v>
      </c>
      <c r="AL43" s="111" t="s">
        <v>385</v>
      </c>
    </row>
    <row r="44" spans="1:38" ht="26.25" customHeight="1" thickBot="1" x14ac:dyDescent="0.25">
      <c r="A44" s="52" t="s">
        <v>70</v>
      </c>
      <c r="B44" s="52" t="s">
        <v>111</v>
      </c>
      <c r="C44" s="53" t="s">
        <v>112</v>
      </c>
      <c r="D44" s="54"/>
      <c r="E44" s="109">
        <v>6.5112058475728425</v>
      </c>
      <c r="F44" s="109">
        <v>0.55967134430100962</v>
      </c>
      <c r="G44" s="109">
        <v>7.3400000000000002E-3</v>
      </c>
      <c r="H44" s="109">
        <v>2.9292199999999997E-3</v>
      </c>
      <c r="I44" s="109">
        <v>0.24763446087292088</v>
      </c>
      <c r="J44" s="109">
        <v>0.24763446087292088</v>
      </c>
      <c r="K44" s="109">
        <v>0.24763446087292088</v>
      </c>
      <c r="L44" s="109">
        <v>0.15952768593359959</v>
      </c>
      <c r="M44" s="109">
        <v>2.7358046683949393</v>
      </c>
      <c r="N44" s="109">
        <v>0.126248</v>
      </c>
      <c r="O44" s="109">
        <v>3.6700000000000001E-3</v>
      </c>
      <c r="P44" s="109">
        <v>1.5780999999999998E-3</v>
      </c>
      <c r="Q44" s="109">
        <v>7.8904999999999999E-3</v>
      </c>
      <c r="R44" s="109">
        <v>1.8350000000000002E-2</v>
      </c>
      <c r="S44" s="109">
        <v>0.62390000000000001</v>
      </c>
      <c r="T44" s="109">
        <v>2.5690000000000001E-2</v>
      </c>
      <c r="U44" s="109">
        <v>3.6700000000000001E-3</v>
      </c>
      <c r="V44" s="109">
        <v>0.36699999999999999</v>
      </c>
      <c r="W44" s="109" t="s">
        <v>385</v>
      </c>
      <c r="X44" s="109">
        <v>1.1010000000000001E-2</v>
      </c>
      <c r="Y44" s="109">
        <v>1.8350000000000002E-2</v>
      </c>
      <c r="Z44" s="109" t="s">
        <v>385</v>
      </c>
      <c r="AA44" s="109" t="s">
        <v>385</v>
      </c>
      <c r="AB44" s="109">
        <v>2.9360000000000004E-2</v>
      </c>
      <c r="AC44" s="109" t="s">
        <v>385</v>
      </c>
      <c r="AD44" s="109" t="s">
        <v>385</v>
      </c>
      <c r="AE44" s="110"/>
      <c r="AF44" s="109">
        <v>15686</v>
      </c>
      <c r="AG44" s="109" t="s">
        <v>389</v>
      </c>
      <c r="AH44" s="109" t="s">
        <v>389</v>
      </c>
      <c r="AI44" s="109" t="s">
        <v>388</v>
      </c>
      <c r="AJ44" s="109" t="s">
        <v>389</v>
      </c>
      <c r="AK44" s="109" t="s">
        <v>385</v>
      </c>
      <c r="AL44" s="111" t="s">
        <v>385</v>
      </c>
    </row>
    <row r="45" spans="1:38" ht="26.25" customHeight="1" thickBot="1" x14ac:dyDescent="0.25">
      <c r="A45" s="52" t="s">
        <v>70</v>
      </c>
      <c r="B45" s="52" t="s">
        <v>113</v>
      </c>
      <c r="C45" s="53" t="s">
        <v>114</v>
      </c>
      <c r="D45" s="54"/>
      <c r="E45" s="109">
        <v>0.1444</v>
      </c>
      <c r="F45" s="109">
        <v>3.5000000000000001E-3</v>
      </c>
      <c r="G45" s="109">
        <v>4.0000000000000003E-5</v>
      </c>
      <c r="H45" s="109" t="s">
        <v>390</v>
      </c>
      <c r="I45" s="109">
        <v>2.14E-3</v>
      </c>
      <c r="J45" s="109">
        <v>2.14E-3</v>
      </c>
      <c r="K45" s="109">
        <v>2.14E-3</v>
      </c>
      <c r="L45" s="109">
        <v>9.6600000000000003E-5</v>
      </c>
      <c r="M45" s="109">
        <v>7.6799999999999993E-3</v>
      </c>
      <c r="N45" s="109">
        <v>2.6000000000000003E-4</v>
      </c>
      <c r="O45" s="109">
        <v>2.0000000000000002E-5</v>
      </c>
      <c r="P45" s="109">
        <v>5.9999999999999995E-5</v>
      </c>
      <c r="Q45" s="109">
        <v>8.0000000000000007E-5</v>
      </c>
      <c r="R45" s="109">
        <v>1E-4</v>
      </c>
      <c r="S45" s="109">
        <v>1.7600000000000001E-3</v>
      </c>
      <c r="T45" s="109">
        <v>2E-3</v>
      </c>
      <c r="U45" s="109">
        <v>2.0000000000000001E-4</v>
      </c>
      <c r="V45" s="109">
        <v>2.3999999999999998E-3</v>
      </c>
      <c r="W45" s="109">
        <v>2.6000000000000003E-4</v>
      </c>
      <c r="X45" s="109">
        <v>3.9999999999999998E-6</v>
      </c>
      <c r="Y45" s="109">
        <v>2.0000000000000002E-5</v>
      </c>
      <c r="Z45" s="109" t="s">
        <v>385</v>
      </c>
      <c r="AA45" s="109" t="s">
        <v>385</v>
      </c>
      <c r="AB45" s="109">
        <v>2.4000000000000001E-5</v>
      </c>
      <c r="AC45" s="109" t="s">
        <v>385</v>
      </c>
      <c r="AD45" s="109" t="s">
        <v>385</v>
      </c>
      <c r="AE45" s="110"/>
      <c r="AF45" s="109">
        <v>85</v>
      </c>
      <c r="AG45" s="109" t="s">
        <v>389</v>
      </c>
      <c r="AH45" s="109" t="s">
        <v>389</v>
      </c>
      <c r="AI45" s="109" t="s">
        <v>388</v>
      </c>
      <c r="AJ45" s="109" t="s">
        <v>389</v>
      </c>
      <c r="AK45" s="109" t="s">
        <v>385</v>
      </c>
      <c r="AL45" s="111" t="s">
        <v>385</v>
      </c>
    </row>
    <row r="46" spans="1:38" ht="26.25" customHeight="1" thickBot="1" x14ac:dyDescent="0.25">
      <c r="A46" s="52" t="s">
        <v>103</v>
      </c>
      <c r="B46" s="52" t="s">
        <v>115</v>
      </c>
      <c r="C46" s="53" t="s">
        <v>116</v>
      </c>
      <c r="D46" s="54"/>
      <c r="E46" s="109">
        <v>6.6807000000000005E-2</v>
      </c>
      <c r="F46" s="109">
        <v>1.82154E-2</v>
      </c>
      <c r="G46" s="109">
        <v>4.532167765998419E-2</v>
      </c>
      <c r="H46" s="109" t="s">
        <v>385</v>
      </c>
      <c r="I46" s="109">
        <v>2.6754600000000002E-3</v>
      </c>
      <c r="J46" s="109">
        <v>3.0034599999999999E-3</v>
      </c>
      <c r="K46" s="109">
        <v>3.0034600000000003E-3</v>
      </c>
      <c r="L46" s="109">
        <v>5.1511440000000003E-4</v>
      </c>
      <c r="M46" s="109">
        <v>3.6325999999999997E-2</v>
      </c>
      <c r="N46" s="109">
        <v>2.0697770000000001E-3</v>
      </c>
      <c r="O46" s="109">
        <v>3.0036300000000002E-5</v>
      </c>
      <c r="P46" s="109">
        <v>1.774E-4</v>
      </c>
      <c r="Q46" s="109">
        <v>1.427E-4</v>
      </c>
      <c r="R46" s="109">
        <v>5.8469100000000003E-4</v>
      </c>
      <c r="S46" s="109">
        <v>3.493382E-4</v>
      </c>
      <c r="T46" s="109">
        <v>5.1781910000000004E-3</v>
      </c>
      <c r="U46" s="109">
        <v>6.8405999999999995E-5</v>
      </c>
      <c r="V46" s="109">
        <v>3.8361100000000002E-3</v>
      </c>
      <c r="W46" s="109">
        <v>2.879E-3</v>
      </c>
      <c r="X46" s="109">
        <v>5.9157600000000002E-4</v>
      </c>
      <c r="Y46" s="109">
        <v>7.6629999999999992E-4</v>
      </c>
      <c r="Z46" s="109">
        <v>3.0816799999999994E-4</v>
      </c>
      <c r="AA46" s="109">
        <v>2.4055999999999999E-4</v>
      </c>
      <c r="AB46" s="109">
        <v>1.9066039999999999E-3</v>
      </c>
      <c r="AC46" s="109">
        <v>1.6860000000000001E-5</v>
      </c>
      <c r="AD46" s="109">
        <v>2.2100052000000002E-3</v>
      </c>
      <c r="AE46" s="110"/>
      <c r="AF46" s="109">
        <v>40</v>
      </c>
      <c r="AG46" s="109">
        <v>13</v>
      </c>
      <c r="AH46" s="109">
        <v>707</v>
      </c>
      <c r="AI46" s="109" t="s">
        <v>389</v>
      </c>
      <c r="AJ46" s="109" t="s">
        <v>389</v>
      </c>
      <c r="AK46" s="109" t="s">
        <v>385</v>
      </c>
      <c r="AL46" s="111" t="s">
        <v>385</v>
      </c>
    </row>
    <row r="47" spans="1:38" ht="26.25" customHeight="1" thickBot="1" x14ac:dyDescent="0.25">
      <c r="A47" s="52" t="s">
        <v>70</v>
      </c>
      <c r="B47" s="52" t="s">
        <v>117</v>
      </c>
      <c r="C47" s="53" t="s">
        <v>118</v>
      </c>
      <c r="D47" s="54"/>
      <c r="E47" s="109">
        <v>8.72E-2</v>
      </c>
      <c r="F47" s="109">
        <v>9.5999999999999992E-3</v>
      </c>
      <c r="G47" s="109">
        <v>7.1999999999999998E-3</v>
      </c>
      <c r="H47" s="109" t="s">
        <v>390</v>
      </c>
      <c r="I47" s="109">
        <v>1.6000000000000001E-3</v>
      </c>
      <c r="J47" s="109">
        <v>1.6000000000000001E-3</v>
      </c>
      <c r="K47" s="109">
        <v>1.6000000000000001E-3</v>
      </c>
      <c r="L47" s="109">
        <v>8.9600000000000009E-4</v>
      </c>
      <c r="M47" s="109">
        <v>0.08</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09">
        <v>346</v>
      </c>
      <c r="AG47" s="109" t="s">
        <v>389</v>
      </c>
      <c r="AH47" s="109" t="s">
        <v>389</v>
      </c>
      <c r="AI47" s="109" t="s">
        <v>388</v>
      </c>
      <c r="AJ47" s="109" t="s">
        <v>389</v>
      </c>
      <c r="AK47" s="109" t="s">
        <v>385</v>
      </c>
      <c r="AL47" s="111" t="s">
        <v>385</v>
      </c>
    </row>
    <row r="48" spans="1:38" ht="26.25" customHeight="1" thickBot="1" x14ac:dyDescent="0.25">
      <c r="A48" s="52" t="s">
        <v>119</v>
      </c>
      <c r="B48" s="52" t="s">
        <v>120</v>
      </c>
      <c r="C48" s="53" t="s">
        <v>121</v>
      </c>
      <c r="D48" s="54"/>
      <c r="E48" s="109" t="s">
        <v>385</v>
      </c>
      <c r="F48" s="109">
        <v>4.9982969736842107E-3</v>
      </c>
      <c r="G48" s="109" t="s">
        <v>385</v>
      </c>
      <c r="H48" s="109" t="s">
        <v>385</v>
      </c>
      <c r="I48" s="109">
        <v>3.4719199999999999E-2</v>
      </c>
      <c r="J48" s="109">
        <v>0.29241600000000001</v>
      </c>
      <c r="K48" s="109">
        <v>0.62148799999999993</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09" t="s">
        <v>385</v>
      </c>
      <c r="AG48" s="109" t="s">
        <v>385</v>
      </c>
      <c r="AH48" s="109" t="s">
        <v>385</v>
      </c>
      <c r="AI48" s="109" t="s">
        <v>385</v>
      </c>
      <c r="AJ48" s="109" t="s">
        <v>385</v>
      </c>
      <c r="AK48" s="109">
        <v>6.8470000000000004</v>
      </c>
      <c r="AL48" s="111" t="s">
        <v>393</v>
      </c>
    </row>
    <row r="49" spans="1:38" ht="26.25" customHeight="1" thickBot="1" x14ac:dyDescent="0.25">
      <c r="A49" s="52" t="s">
        <v>119</v>
      </c>
      <c r="B49" s="52" t="s">
        <v>122</v>
      </c>
      <c r="C49" s="53" t="s">
        <v>123</v>
      </c>
      <c r="D49" s="54"/>
      <c r="E49" s="109">
        <v>8.0280000000000011E-4</v>
      </c>
      <c r="F49" s="109">
        <v>6.8684000000000002E-3</v>
      </c>
      <c r="G49" s="109">
        <v>7.136E-4</v>
      </c>
      <c r="H49" s="109">
        <v>3.3004000000000002E-3</v>
      </c>
      <c r="I49" s="109">
        <v>5.4412000000000002E-2</v>
      </c>
      <c r="J49" s="109">
        <v>0.13023199999999999</v>
      </c>
      <c r="K49" s="109">
        <v>0.30952400000000002</v>
      </c>
      <c r="L49" s="109">
        <v>2.6661879999999999E-2</v>
      </c>
      <c r="M49" s="109">
        <v>0.41032000000000002</v>
      </c>
      <c r="N49" s="109">
        <v>0.33896000000000004</v>
      </c>
      <c r="O49" s="109">
        <v>6.2439999999999996E-3</v>
      </c>
      <c r="P49" s="109">
        <v>1.0704E-2</v>
      </c>
      <c r="Q49" s="109">
        <v>1.1595999999999999E-2</v>
      </c>
      <c r="R49" s="109">
        <v>0.15164</v>
      </c>
      <c r="S49" s="109">
        <v>4.2816E-2</v>
      </c>
      <c r="T49" s="109">
        <v>0.10704</v>
      </c>
      <c r="U49" s="109">
        <v>1.4272E-2</v>
      </c>
      <c r="V49" s="109">
        <v>0.19624</v>
      </c>
      <c r="W49" s="109">
        <v>2.6760000000000002</v>
      </c>
      <c r="X49" s="109">
        <v>0.14272000000000001</v>
      </c>
      <c r="Y49" s="109">
        <v>0.1784</v>
      </c>
      <c r="Z49" s="109">
        <v>8.9200000000000002E-2</v>
      </c>
      <c r="AA49" s="109">
        <v>6.2440000000000009E-2</v>
      </c>
      <c r="AB49" s="109">
        <v>0.47276000000000001</v>
      </c>
      <c r="AC49" s="109" t="s">
        <v>385</v>
      </c>
      <c r="AD49" s="109" t="s">
        <v>385</v>
      </c>
      <c r="AE49" s="110"/>
      <c r="AF49" s="109" t="s">
        <v>385</v>
      </c>
      <c r="AG49" s="109" t="s">
        <v>385</v>
      </c>
      <c r="AH49" s="109" t="s">
        <v>385</v>
      </c>
      <c r="AI49" s="109" t="s">
        <v>385</v>
      </c>
      <c r="AJ49" s="109" t="s">
        <v>385</v>
      </c>
      <c r="AK49" s="109">
        <v>0.89200000000000002</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09" t="s">
        <v>385</v>
      </c>
      <c r="AG50" s="109" t="s">
        <v>385</v>
      </c>
      <c r="AH50" s="109" t="s">
        <v>385</v>
      </c>
      <c r="AI50" s="109" t="s">
        <v>385</v>
      </c>
      <c r="AJ50" s="109" t="s">
        <v>385</v>
      </c>
      <c r="AK50" s="109" t="s">
        <v>389</v>
      </c>
      <c r="AL50" s="111" t="s">
        <v>385</v>
      </c>
    </row>
    <row r="51" spans="1:38" ht="26.25" customHeight="1" thickBot="1" x14ac:dyDescent="0.25">
      <c r="A51" s="52" t="s">
        <v>119</v>
      </c>
      <c r="B51" s="56" t="s">
        <v>126</v>
      </c>
      <c r="C51" s="53" t="s">
        <v>127</v>
      </c>
      <c r="D51" s="54"/>
      <c r="E51" s="109" t="s">
        <v>385</v>
      </c>
      <c r="F51" s="109">
        <v>2.05660512</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09" t="s">
        <v>385</v>
      </c>
      <c r="AG51" s="109" t="s">
        <v>385</v>
      </c>
      <c r="AH51" s="109" t="s">
        <v>385</v>
      </c>
      <c r="AI51" s="109" t="s">
        <v>385</v>
      </c>
      <c r="AJ51" s="109" t="s">
        <v>385</v>
      </c>
      <c r="AK51" s="109">
        <v>0.93</v>
      </c>
      <c r="AL51" s="111" t="s">
        <v>395</v>
      </c>
    </row>
    <row r="52" spans="1:38" ht="26.25" customHeight="1" thickBot="1" x14ac:dyDescent="0.25">
      <c r="A52" s="52" t="s">
        <v>119</v>
      </c>
      <c r="B52" s="56" t="s">
        <v>128</v>
      </c>
      <c r="C52" s="58" t="s">
        <v>362</v>
      </c>
      <c r="D52" s="55"/>
      <c r="E52" s="109">
        <v>9.5358685570999996E-2</v>
      </c>
      <c r="F52" s="109">
        <v>0.195106</v>
      </c>
      <c r="G52" s="109">
        <v>0.36298615999439998</v>
      </c>
      <c r="H52" s="109" t="s">
        <v>385</v>
      </c>
      <c r="I52" s="109">
        <v>1.8046763085325E-3</v>
      </c>
      <c r="J52" s="109">
        <v>4.1549524312725003E-3</v>
      </c>
      <c r="K52" s="109">
        <v>6.7150746364000001E-3</v>
      </c>
      <c r="L52" s="109" t="s">
        <v>385</v>
      </c>
      <c r="M52" s="109">
        <v>8.90823423734E-2</v>
      </c>
      <c r="N52" s="109">
        <v>2.0414999999999999E-2</v>
      </c>
      <c r="O52" s="109">
        <v>3.4024999999999997E-3</v>
      </c>
      <c r="P52" s="109">
        <v>4.082999999999999E-3</v>
      </c>
      <c r="Q52" s="109">
        <v>6.8050000000000001E-4</v>
      </c>
      <c r="R52" s="109">
        <v>6.8050000000000001E-4</v>
      </c>
      <c r="S52" s="109">
        <v>8.1659999999999979E-3</v>
      </c>
      <c r="T52" s="109">
        <v>3.6066499999999994E-2</v>
      </c>
      <c r="U52" s="109">
        <v>6.8050000000000001E-4</v>
      </c>
      <c r="V52" s="109">
        <v>6.8049999999999994E-3</v>
      </c>
      <c r="W52" s="109">
        <v>8.1659999999999979E-3</v>
      </c>
      <c r="X52" s="109" t="s">
        <v>385</v>
      </c>
      <c r="Y52" s="109" t="s">
        <v>385</v>
      </c>
      <c r="Z52" s="109" t="s">
        <v>385</v>
      </c>
      <c r="AA52" s="109" t="s">
        <v>385</v>
      </c>
      <c r="AB52" s="109" t="s">
        <v>385</v>
      </c>
      <c r="AC52" s="109" t="s">
        <v>385</v>
      </c>
      <c r="AD52" s="109" t="s">
        <v>385</v>
      </c>
      <c r="AE52" s="110"/>
      <c r="AF52" s="109" t="s">
        <v>385</v>
      </c>
      <c r="AG52" s="109" t="s">
        <v>385</v>
      </c>
      <c r="AH52" s="109" t="s">
        <v>385</v>
      </c>
      <c r="AI52" s="109" t="s">
        <v>385</v>
      </c>
      <c r="AJ52" s="109" t="s">
        <v>385</v>
      </c>
      <c r="AK52" s="109">
        <v>6.8049999999999997</v>
      </c>
      <c r="AL52" s="111" t="s">
        <v>396</v>
      </c>
    </row>
    <row r="53" spans="1:38" ht="26.25" customHeight="1" thickBot="1" x14ac:dyDescent="0.25">
      <c r="A53" s="52" t="s">
        <v>119</v>
      </c>
      <c r="B53" s="56" t="s">
        <v>129</v>
      </c>
      <c r="C53" s="58" t="s">
        <v>130</v>
      </c>
      <c r="D53" s="55"/>
      <c r="E53" s="109" t="s">
        <v>385</v>
      </c>
      <c r="F53" s="109">
        <v>0.61570643835616434</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09" t="s">
        <v>385</v>
      </c>
      <c r="AG53" s="109" t="s">
        <v>385</v>
      </c>
      <c r="AH53" s="109" t="s">
        <v>385</v>
      </c>
      <c r="AI53" s="109" t="s">
        <v>385</v>
      </c>
      <c r="AJ53" s="109" t="s">
        <v>385</v>
      </c>
      <c r="AK53" s="109">
        <v>1.506</v>
      </c>
      <c r="AL53" s="111" t="s">
        <v>397</v>
      </c>
    </row>
    <row r="54" spans="1:38" ht="37.5" customHeight="1" thickBot="1" x14ac:dyDescent="0.25">
      <c r="A54" s="52" t="s">
        <v>119</v>
      </c>
      <c r="B54" s="56" t="s">
        <v>131</v>
      </c>
      <c r="C54" s="58" t="s">
        <v>132</v>
      </c>
      <c r="D54" s="55"/>
      <c r="E54" s="109" t="s">
        <v>385</v>
      </c>
      <c r="F54" s="109">
        <v>2.8599000000000001</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09" t="s">
        <v>385</v>
      </c>
      <c r="AG54" s="109" t="s">
        <v>385</v>
      </c>
      <c r="AH54" s="109" t="s">
        <v>385</v>
      </c>
      <c r="AI54" s="109" t="s">
        <v>385</v>
      </c>
      <c r="AJ54" s="109" t="s">
        <v>385</v>
      </c>
      <c r="AK54" s="109">
        <v>1716</v>
      </c>
      <c r="AL54" s="111" t="s">
        <v>398</v>
      </c>
    </row>
    <row r="55" spans="1:38" ht="26.25" customHeight="1" thickBot="1" x14ac:dyDescent="0.25">
      <c r="A55" s="52" t="s">
        <v>119</v>
      </c>
      <c r="B55" s="56" t="s">
        <v>133</v>
      </c>
      <c r="C55" s="58" t="s">
        <v>134</v>
      </c>
      <c r="D55" s="55"/>
      <c r="E55" s="109">
        <v>1.9658939448000002E-2</v>
      </c>
      <c r="F55" s="109">
        <v>1.790739272091954E-2</v>
      </c>
      <c r="G55" s="109">
        <v>0.6022816091954023</v>
      </c>
      <c r="H55" s="109" t="s">
        <v>385</v>
      </c>
      <c r="I55" s="109">
        <v>3.8153394606E-3</v>
      </c>
      <c r="J55" s="109">
        <v>3.8153394606E-3</v>
      </c>
      <c r="K55" s="109">
        <v>3.8153394606E-3</v>
      </c>
      <c r="L55" s="109">
        <v>9.1568147054399993E-4</v>
      </c>
      <c r="M55" s="109">
        <v>8.9445954779999989E-2</v>
      </c>
      <c r="N55" s="109">
        <v>7.1491908893999995E-3</v>
      </c>
      <c r="O55" s="109">
        <v>2.6494754442599997E-2</v>
      </c>
      <c r="P55" s="109">
        <v>6.1388293288799998E-3</v>
      </c>
      <c r="Q55" s="109">
        <v>4.99471295808E-3</v>
      </c>
      <c r="R55" s="109">
        <v>5.7355708326E-3</v>
      </c>
      <c r="S55" s="109">
        <v>4.0288111565999997E-3</v>
      </c>
      <c r="T55" s="109">
        <v>5.2307004559799988E-2</v>
      </c>
      <c r="U55" s="109">
        <v>1.4969853384E-3</v>
      </c>
      <c r="V55" s="109">
        <v>0.66438221117999996</v>
      </c>
      <c r="W55" s="109" t="s">
        <v>385</v>
      </c>
      <c r="X55" s="109">
        <v>4.1067954180000001E-7</v>
      </c>
      <c r="Y55" s="109">
        <v>6.9876817559999986E-7</v>
      </c>
      <c r="Z55" s="109">
        <v>3.8616136019999996E-7</v>
      </c>
      <c r="AA55" s="109">
        <v>3.8616136019999996E-7</v>
      </c>
      <c r="AB55" s="109">
        <v>1.8817704377999999E-6</v>
      </c>
      <c r="AC55" s="109" t="s">
        <v>385</v>
      </c>
      <c r="AD55" s="109" t="s">
        <v>385</v>
      </c>
      <c r="AE55" s="110"/>
      <c r="AF55" s="109" t="s">
        <v>385</v>
      </c>
      <c r="AG55" s="109" t="s">
        <v>385</v>
      </c>
      <c r="AH55" s="109" t="s">
        <v>385</v>
      </c>
      <c r="AI55" s="109" t="s">
        <v>385</v>
      </c>
      <c r="AJ55" s="109" t="s">
        <v>385</v>
      </c>
      <c r="AK55" s="109">
        <v>1.0689655172413792</v>
      </c>
      <c r="AL55" s="111" t="s">
        <v>399</v>
      </c>
    </row>
    <row r="56" spans="1:38" ht="26.25" customHeight="1" thickBot="1" x14ac:dyDescent="0.25">
      <c r="A56" s="56" t="s">
        <v>119</v>
      </c>
      <c r="B56" s="56" t="s">
        <v>135</v>
      </c>
      <c r="C56" s="58" t="s">
        <v>371</v>
      </c>
      <c r="D56" s="55"/>
      <c r="E56" s="109" t="s">
        <v>385</v>
      </c>
      <c r="F56" s="109" t="s">
        <v>385</v>
      </c>
      <c r="G56" s="109" t="s">
        <v>385</v>
      </c>
      <c r="H56" s="109">
        <v>3.78E-2</v>
      </c>
      <c r="I56" s="109" t="s">
        <v>385</v>
      </c>
      <c r="J56" s="109" t="s">
        <v>385</v>
      </c>
      <c r="K56" s="109" t="s">
        <v>385</v>
      </c>
      <c r="L56" s="109" t="s">
        <v>385</v>
      </c>
      <c r="M56" s="109" t="s">
        <v>385</v>
      </c>
      <c r="N56" s="109" t="s">
        <v>385</v>
      </c>
      <c r="O56" s="109" t="s">
        <v>385</v>
      </c>
      <c r="P56" s="109">
        <v>7.92E-3</v>
      </c>
      <c r="Q56" s="109">
        <v>4.4999999999999999E-4</v>
      </c>
      <c r="R56" s="109" t="s">
        <v>385</v>
      </c>
      <c r="S56" s="109" t="s">
        <v>385</v>
      </c>
      <c r="T56" s="109" t="s">
        <v>385</v>
      </c>
      <c r="U56" s="109" t="s">
        <v>385</v>
      </c>
      <c r="V56" s="109" t="s">
        <v>385</v>
      </c>
      <c r="W56" s="109" t="s">
        <v>385</v>
      </c>
      <c r="X56" s="109" t="s">
        <v>385</v>
      </c>
      <c r="Y56" s="109" t="s">
        <v>385</v>
      </c>
      <c r="Z56" s="109" t="s">
        <v>385</v>
      </c>
      <c r="AA56" s="109" t="s">
        <v>385</v>
      </c>
      <c r="AB56" s="109" t="s">
        <v>385</v>
      </c>
      <c r="AC56" s="109" t="s">
        <v>385</v>
      </c>
      <c r="AD56" s="109" t="s">
        <v>385</v>
      </c>
      <c r="AE56" s="110"/>
      <c r="AF56" s="109" t="s">
        <v>385</v>
      </c>
      <c r="AG56" s="109" t="s">
        <v>385</v>
      </c>
      <c r="AH56" s="109" t="s">
        <v>385</v>
      </c>
      <c r="AI56" s="109" t="s">
        <v>385</v>
      </c>
      <c r="AJ56" s="109" t="s">
        <v>385</v>
      </c>
      <c r="AK56" s="109">
        <v>64.8</v>
      </c>
      <c r="AL56" s="111" t="s">
        <v>400</v>
      </c>
    </row>
    <row r="57" spans="1:38" ht="26.25" customHeight="1" thickBot="1" x14ac:dyDescent="0.25">
      <c r="A57" s="52" t="s">
        <v>53</v>
      </c>
      <c r="B57" s="52" t="s">
        <v>137</v>
      </c>
      <c r="C57" s="53" t="s">
        <v>138</v>
      </c>
      <c r="D57" s="54"/>
      <c r="E57" s="109" t="s">
        <v>388</v>
      </c>
      <c r="F57" s="109" t="s">
        <v>388</v>
      </c>
      <c r="G57" s="109" t="s">
        <v>388</v>
      </c>
      <c r="H57" s="109" t="s">
        <v>388</v>
      </c>
      <c r="I57" s="109">
        <v>3.1178719236187497E-2</v>
      </c>
      <c r="J57" s="109">
        <v>5.612169462513749E-2</v>
      </c>
      <c r="K57" s="109">
        <v>6.2357438472374994E-2</v>
      </c>
      <c r="L57" s="109">
        <v>9.3536157708562484E-4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09" t="s">
        <v>385</v>
      </c>
      <c r="AG57" s="109" t="s">
        <v>385</v>
      </c>
      <c r="AH57" s="109" t="s">
        <v>385</v>
      </c>
      <c r="AI57" s="109" t="s">
        <v>385</v>
      </c>
      <c r="AJ57" s="109" t="s">
        <v>385</v>
      </c>
      <c r="AK57" s="109" t="s">
        <v>401</v>
      </c>
      <c r="AL57" s="111" t="s">
        <v>402</v>
      </c>
    </row>
    <row r="58" spans="1:38" ht="26.25" customHeight="1" thickBot="1" x14ac:dyDescent="0.25">
      <c r="A58" s="52" t="s">
        <v>53</v>
      </c>
      <c r="B58" s="52" t="s">
        <v>139</v>
      </c>
      <c r="C58" s="53" t="s">
        <v>140</v>
      </c>
      <c r="D58" s="54"/>
      <c r="E58" s="109" t="s">
        <v>388</v>
      </c>
      <c r="F58" s="109" t="s">
        <v>388</v>
      </c>
      <c r="G58" s="109" t="s">
        <v>388</v>
      </c>
      <c r="H58" s="109" t="s">
        <v>388</v>
      </c>
      <c r="I58" s="109">
        <v>1.1422160731859999E-3</v>
      </c>
      <c r="J58" s="109">
        <v>1.0121603324927999E-2</v>
      </c>
      <c r="K58" s="109">
        <v>1.5229547642479999E-2</v>
      </c>
      <c r="L58" s="109">
        <v>5.2541939366556006E-6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09" t="s">
        <v>385</v>
      </c>
      <c r="AG58" s="109" t="s">
        <v>385</v>
      </c>
      <c r="AH58" s="109" t="s">
        <v>385</v>
      </c>
      <c r="AI58" s="109" t="s">
        <v>385</v>
      </c>
      <c r="AJ58" s="109" t="s">
        <v>385</v>
      </c>
      <c r="AK58" s="109">
        <v>192.07521014285715</v>
      </c>
      <c r="AL58" s="111" t="s">
        <v>403</v>
      </c>
    </row>
    <row r="59" spans="1:38" ht="26.25" customHeight="1" thickBot="1" x14ac:dyDescent="0.25">
      <c r="A59" s="52" t="s">
        <v>53</v>
      </c>
      <c r="B59" s="60" t="s">
        <v>141</v>
      </c>
      <c r="C59" s="53" t="s">
        <v>372</v>
      </c>
      <c r="D59" s="54"/>
      <c r="E59" s="109" t="s">
        <v>388</v>
      </c>
      <c r="F59" s="109">
        <v>6.1339707909399983E-3</v>
      </c>
      <c r="G59" s="109" t="s">
        <v>388</v>
      </c>
      <c r="H59" s="109">
        <v>2.8466785576100002E-2</v>
      </c>
      <c r="I59" s="109">
        <v>9.7853128601808559E-2</v>
      </c>
      <c r="J59" s="109">
        <v>0.1106570428051538</v>
      </c>
      <c r="K59" s="109">
        <v>0.12343948822428329</v>
      </c>
      <c r="L59" s="109">
        <v>4.8479678908420429E-4</v>
      </c>
      <c r="M59" s="109" t="s">
        <v>388</v>
      </c>
      <c r="N59" s="109">
        <v>0.88789458687956202</v>
      </c>
      <c r="O59" s="109">
        <v>6.3367623454399516E-2</v>
      </c>
      <c r="P59" s="109">
        <v>1.423672511864933E-3</v>
      </c>
      <c r="Q59" s="109">
        <v>0.10175446556705577</v>
      </c>
      <c r="R59" s="109">
        <v>0.12263951480542315</v>
      </c>
      <c r="S59" s="109">
        <v>3.3219025276848436E-3</v>
      </c>
      <c r="T59" s="109">
        <v>0.30600392497844386</v>
      </c>
      <c r="U59" s="109">
        <v>0.42402133241713735</v>
      </c>
      <c r="V59" s="109">
        <v>0.17572127646334174</v>
      </c>
      <c r="W59" s="109" t="s">
        <v>385</v>
      </c>
      <c r="X59" s="109" t="s">
        <v>385</v>
      </c>
      <c r="Y59" s="109" t="s">
        <v>385</v>
      </c>
      <c r="Z59" s="109" t="s">
        <v>385</v>
      </c>
      <c r="AA59" s="109" t="s">
        <v>385</v>
      </c>
      <c r="AB59" s="109" t="s">
        <v>385</v>
      </c>
      <c r="AC59" s="109" t="s">
        <v>385</v>
      </c>
      <c r="AD59" s="109" t="s">
        <v>385</v>
      </c>
      <c r="AE59" s="110"/>
      <c r="AF59" s="109" t="s">
        <v>385</v>
      </c>
      <c r="AG59" s="109" t="s">
        <v>385</v>
      </c>
      <c r="AH59" s="109" t="s">
        <v>385</v>
      </c>
      <c r="AI59" s="109" t="s">
        <v>385</v>
      </c>
      <c r="AJ59" s="109" t="s">
        <v>385</v>
      </c>
      <c r="AK59" s="109">
        <v>587.50178745708115</v>
      </c>
      <c r="AL59" s="111" t="s">
        <v>404</v>
      </c>
    </row>
    <row r="60" spans="1:38" ht="26.25" customHeight="1" thickBot="1" x14ac:dyDescent="0.25">
      <c r="A60" s="52" t="s">
        <v>53</v>
      </c>
      <c r="B60" s="60" t="s">
        <v>142</v>
      </c>
      <c r="C60" s="53" t="s">
        <v>143</v>
      </c>
      <c r="D60" s="95"/>
      <c r="E60" s="109" t="s">
        <v>385</v>
      </c>
      <c r="F60" s="109" t="s">
        <v>385</v>
      </c>
      <c r="G60" s="109" t="s">
        <v>385</v>
      </c>
      <c r="H60" s="109" t="s">
        <v>385</v>
      </c>
      <c r="I60" s="109">
        <v>0.12665639559716535</v>
      </c>
      <c r="J60" s="109">
        <v>0.70906603049851802</v>
      </c>
      <c r="K60" s="109">
        <v>2.0475911442296653</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09" t="s">
        <v>385</v>
      </c>
      <c r="AG60" s="109" t="s">
        <v>385</v>
      </c>
      <c r="AH60" s="109" t="s">
        <v>385</v>
      </c>
      <c r="AI60" s="109" t="s">
        <v>385</v>
      </c>
      <c r="AJ60" s="109" t="s">
        <v>385</v>
      </c>
      <c r="AK60" s="109">
        <v>58.807003574000035</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0.77550012376054467</v>
      </c>
      <c r="J61" s="109">
        <v>7.7550012376054447</v>
      </c>
      <c r="K61" s="109">
        <v>25.896242458138616</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09" t="s">
        <v>385</v>
      </c>
      <c r="AG61" s="109" t="s">
        <v>385</v>
      </c>
      <c r="AH61" s="109" t="s">
        <v>385</v>
      </c>
      <c r="AI61" s="109" t="s">
        <v>385</v>
      </c>
      <c r="AJ61" s="109" t="s">
        <v>385</v>
      </c>
      <c r="AK61" s="109">
        <v>13.726242150000001</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09" t="s">
        <v>385</v>
      </c>
      <c r="AG62" s="109" t="s">
        <v>385</v>
      </c>
      <c r="AH62" s="109" t="s">
        <v>385</v>
      </c>
      <c r="AI62" s="109" t="s">
        <v>385</v>
      </c>
      <c r="AJ62" s="109" t="s">
        <v>385</v>
      </c>
      <c r="AK62" s="109"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09" t="s">
        <v>385</v>
      </c>
      <c r="AG63" s="109" t="s">
        <v>385</v>
      </c>
      <c r="AH63" s="109" t="s">
        <v>385</v>
      </c>
      <c r="AI63" s="109" t="s">
        <v>385</v>
      </c>
      <c r="AJ63" s="109" t="s">
        <v>385</v>
      </c>
      <c r="AK63" s="109" t="s">
        <v>385</v>
      </c>
      <c r="AL63" s="111" t="s">
        <v>408</v>
      </c>
    </row>
    <row r="64" spans="1:38" ht="26.25" customHeight="1" thickBot="1" x14ac:dyDescent="0.25">
      <c r="A64" s="52" t="s">
        <v>53</v>
      </c>
      <c r="B64" s="60" t="s">
        <v>150</v>
      </c>
      <c r="C64" s="53" t="s">
        <v>151</v>
      </c>
      <c r="D64" s="54"/>
      <c r="E64" s="109">
        <v>0.38263960810071418</v>
      </c>
      <c r="F64" s="109">
        <v>4.0361669999999995E-2</v>
      </c>
      <c r="G64" s="109">
        <v>2.2757672242513178E-3</v>
      </c>
      <c r="H64" s="109">
        <v>4.0485E-3</v>
      </c>
      <c r="I64" s="109" t="s">
        <v>388</v>
      </c>
      <c r="J64" s="109" t="s">
        <v>388</v>
      </c>
      <c r="K64" s="109" t="s">
        <v>388</v>
      </c>
      <c r="L64" s="109" t="s">
        <v>385</v>
      </c>
      <c r="M64" s="109">
        <v>0.18859850825648367</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09" t="s">
        <v>385</v>
      </c>
      <c r="AG64" s="109" t="s">
        <v>385</v>
      </c>
      <c r="AH64" s="109" t="s">
        <v>385</v>
      </c>
      <c r="AI64" s="109" t="s">
        <v>385</v>
      </c>
      <c r="AJ64" s="109" t="s">
        <v>385</v>
      </c>
      <c r="AK64" s="109" t="s">
        <v>401</v>
      </c>
      <c r="AL64" s="111" t="s">
        <v>409</v>
      </c>
    </row>
    <row r="65" spans="1:38" ht="26.25" customHeight="1" thickBot="1" x14ac:dyDescent="0.25">
      <c r="A65" s="52" t="s">
        <v>53</v>
      </c>
      <c r="B65" s="56" t="s">
        <v>152</v>
      </c>
      <c r="C65" s="53" t="s">
        <v>153</v>
      </c>
      <c r="D65" s="54"/>
      <c r="E65" s="109">
        <v>1.6285855899720002E-2</v>
      </c>
      <c r="F65" s="109" t="s">
        <v>385</v>
      </c>
      <c r="G65" s="109" t="s">
        <v>385</v>
      </c>
      <c r="H65" s="109">
        <v>1.3974116720594514E-3</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09" t="s">
        <v>385</v>
      </c>
      <c r="AG65" s="109" t="s">
        <v>385</v>
      </c>
      <c r="AH65" s="109" t="s">
        <v>385</v>
      </c>
      <c r="AI65" s="109" t="s">
        <v>385</v>
      </c>
      <c r="AJ65" s="109" t="s">
        <v>385</v>
      </c>
      <c r="AK65" s="109">
        <v>745.76165209999999</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09" t="s">
        <v>385</v>
      </c>
      <c r="AG66" s="109" t="s">
        <v>385</v>
      </c>
      <c r="AH66" s="109" t="s">
        <v>385</v>
      </c>
      <c r="AI66" s="109" t="s">
        <v>385</v>
      </c>
      <c r="AJ66" s="109" t="s">
        <v>385</v>
      </c>
      <c r="AK66" s="109"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09" t="s">
        <v>385</v>
      </c>
      <c r="AG67" s="109" t="s">
        <v>385</v>
      </c>
      <c r="AH67" s="109" t="s">
        <v>385</v>
      </c>
      <c r="AI67" s="109" t="s">
        <v>385</v>
      </c>
      <c r="AJ67" s="109" t="s">
        <v>385</v>
      </c>
      <c r="AK67" s="109"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09" t="s">
        <v>385</v>
      </c>
      <c r="AG68" s="109" t="s">
        <v>385</v>
      </c>
      <c r="AH68" s="109" t="s">
        <v>385</v>
      </c>
      <c r="AI68" s="109" t="s">
        <v>385</v>
      </c>
      <c r="AJ68" s="109" t="s">
        <v>385</v>
      </c>
      <c r="AK68" s="109"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09" t="s">
        <v>385</v>
      </c>
      <c r="AG69" s="109" t="s">
        <v>385</v>
      </c>
      <c r="AH69" s="109" t="s">
        <v>385</v>
      </c>
      <c r="AI69" s="109" t="s">
        <v>385</v>
      </c>
      <c r="AJ69" s="109" t="s">
        <v>385</v>
      </c>
      <c r="AK69" s="109" t="s">
        <v>389</v>
      </c>
      <c r="AL69" s="111" t="s">
        <v>414</v>
      </c>
    </row>
    <row r="70" spans="1:38" ht="26.25" customHeight="1" thickBot="1" x14ac:dyDescent="0.25">
      <c r="A70" s="52" t="s">
        <v>53</v>
      </c>
      <c r="B70" s="52" t="s">
        <v>162</v>
      </c>
      <c r="C70" s="53" t="s">
        <v>355</v>
      </c>
      <c r="D70" s="59"/>
      <c r="E70" s="109">
        <v>0.99071895999999993</v>
      </c>
      <c r="F70" s="109">
        <v>4.134789220840168</v>
      </c>
      <c r="G70" s="109">
        <v>0.49415450962767998</v>
      </c>
      <c r="H70" s="109">
        <v>0.24726518042983001</v>
      </c>
      <c r="I70" s="109">
        <v>0.17212709206961602</v>
      </c>
      <c r="J70" s="109">
        <v>0.21736607775948802</v>
      </c>
      <c r="K70" s="109">
        <v>0.31403872494647</v>
      </c>
      <c r="L70" s="109">
        <v>5.0755242551897605E-3</v>
      </c>
      <c r="M70" s="109">
        <v>0.30778264333999994</v>
      </c>
      <c r="N70" s="109" t="s">
        <v>389</v>
      </c>
      <c r="O70" s="109" t="s">
        <v>389</v>
      </c>
      <c r="P70" s="109">
        <v>3.4846180227340352E-2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09" t="s">
        <v>385</v>
      </c>
      <c r="AG70" s="109" t="s">
        <v>385</v>
      </c>
      <c r="AH70" s="109" t="s">
        <v>385</v>
      </c>
      <c r="AI70" s="109" t="s">
        <v>385</v>
      </c>
      <c r="AJ70" s="109" t="s">
        <v>385</v>
      </c>
      <c r="AK70" s="109">
        <v>3784.8159916999998</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09" t="s">
        <v>385</v>
      </c>
      <c r="AG71" s="109" t="s">
        <v>385</v>
      </c>
      <c r="AH71" s="109" t="s">
        <v>385</v>
      </c>
      <c r="AI71" s="109" t="s">
        <v>385</v>
      </c>
      <c r="AJ71" s="109" t="s">
        <v>385</v>
      </c>
      <c r="AK71" s="109" t="s">
        <v>385</v>
      </c>
      <c r="AL71" s="111" t="s">
        <v>408</v>
      </c>
    </row>
    <row r="72" spans="1:38" ht="26.25" customHeight="1" thickBot="1" x14ac:dyDescent="0.25">
      <c r="A72" s="52" t="s">
        <v>53</v>
      </c>
      <c r="B72" s="52" t="s">
        <v>165</v>
      </c>
      <c r="C72" s="53" t="s">
        <v>166</v>
      </c>
      <c r="D72" s="54"/>
      <c r="E72" s="109" t="s">
        <v>388</v>
      </c>
      <c r="F72" s="109">
        <v>0.26534999999999997</v>
      </c>
      <c r="G72" s="109" t="s">
        <v>388</v>
      </c>
      <c r="H72" s="109" t="s">
        <v>388</v>
      </c>
      <c r="I72" s="109">
        <v>0.70193663120000016</v>
      </c>
      <c r="J72" s="109">
        <v>0.90248995440000013</v>
      </c>
      <c r="K72" s="109">
        <v>1.5041499240000002</v>
      </c>
      <c r="L72" s="109">
        <v>8.9157599999999994E-4</v>
      </c>
      <c r="M72" s="109" t="s">
        <v>388</v>
      </c>
      <c r="N72" s="109">
        <v>0.56463544492600004</v>
      </c>
      <c r="O72" s="109">
        <v>0.17139074880000002</v>
      </c>
      <c r="P72" s="109">
        <v>9.5431664799999982E-2</v>
      </c>
      <c r="Q72" s="109">
        <v>0.70760000000000001</v>
      </c>
      <c r="R72" s="109">
        <v>7.9604999999999997</v>
      </c>
      <c r="S72" s="109">
        <v>0.15183237166800001</v>
      </c>
      <c r="T72" s="109">
        <v>0.24766000000000002</v>
      </c>
      <c r="U72" s="109">
        <v>3.5380000000000002E-2</v>
      </c>
      <c r="V72" s="109">
        <v>0.54662464300399993</v>
      </c>
      <c r="W72" s="109">
        <v>11.931500349239998</v>
      </c>
      <c r="X72" s="109" t="s">
        <v>388</v>
      </c>
      <c r="Y72" s="109" t="s">
        <v>388</v>
      </c>
      <c r="Z72" s="109" t="s">
        <v>388</v>
      </c>
      <c r="AA72" s="109" t="s">
        <v>388</v>
      </c>
      <c r="AB72" s="109">
        <v>0.11475162492</v>
      </c>
      <c r="AC72" s="109">
        <v>5.3069999999999999E-2</v>
      </c>
      <c r="AD72" s="109">
        <v>4.4225000000000003</v>
      </c>
      <c r="AE72" s="110"/>
      <c r="AF72" s="109" t="s">
        <v>385</v>
      </c>
      <c r="AG72" s="109" t="s">
        <v>385</v>
      </c>
      <c r="AH72" s="109" t="s">
        <v>385</v>
      </c>
      <c r="AI72" s="109" t="s">
        <v>385</v>
      </c>
      <c r="AJ72" s="109" t="s">
        <v>385</v>
      </c>
      <c r="AK72" s="109">
        <v>1769</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09" t="s">
        <v>385</v>
      </c>
      <c r="AG73" s="109" t="s">
        <v>385</v>
      </c>
      <c r="AH73" s="109" t="s">
        <v>385</v>
      </c>
      <c r="AI73" s="109" t="s">
        <v>385</v>
      </c>
      <c r="AJ73" s="109" t="s">
        <v>385</v>
      </c>
      <c r="AK73" s="109"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0.14573020000000003</v>
      </c>
      <c r="J74" s="109">
        <v>0.37094959999999999</v>
      </c>
      <c r="K74" s="109">
        <v>0.52992799999999995</v>
      </c>
      <c r="L74" s="109">
        <v>3.3517946000000002E-3</v>
      </c>
      <c r="M74" s="109" t="s">
        <v>388</v>
      </c>
      <c r="N74" s="109" t="s">
        <v>385</v>
      </c>
      <c r="O74" s="109" t="s">
        <v>385</v>
      </c>
      <c r="P74" s="109" t="s">
        <v>385</v>
      </c>
      <c r="Q74" s="109" t="s">
        <v>385</v>
      </c>
      <c r="R74" s="109" t="s">
        <v>385</v>
      </c>
      <c r="S74" s="109" t="s">
        <v>385</v>
      </c>
      <c r="T74" s="109" t="s">
        <v>385</v>
      </c>
      <c r="U74" s="109" t="s">
        <v>385</v>
      </c>
      <c r="V74" s="109" t="s">
        <v>385</v>
      </c>
      <c r="W74" s="109">
        <v>0.30288547473665994</v>
      </c>
      <c r="X74" s="109" t="s">
        <v>389</v>
      </c>
      <c r="Y74" s="109" t="s">
        <v>389</v>
      </c>
      <c r="Z74" s="109" t="s">
        <v>389</v>
      </c>
      <c r="AA74" s="109" t="s">
        <v>389</v>
      </c>
      <c r="AB74" s="109" t="s">
        <v>389</v>
      </c>
      <c r="AC74" s="109">
        <v>0.52992799999999995</v>
      </c>
      <c r="AD74" s="109" t="s">
        <v>385</v>
      </c>
      <c r="AE74" s="110"/>
      <c r="AF74" s="109" t="s">
        <v>385</v>
      </c>
      <c r="AG74" s="109" t="s">
        <v>385</v>
      </c>
      <c r="AH74" s="109" t="s">
        <v>385</v>
      </c>
      <c r="AI74" s="109" t="s">
        <v>385</v>
      </c>
      <c r="AJ74" s="109" t="s">
        <v>385</v>
      </c>
      <c r="AK74" s="109">
        <v>264.964</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09" t="s">
        <v>385</v>
      </c>
      <c r="AG75" s="109" t="s">
        <v>385</v>
      </c>
      <c r="AH75" s="109" t="s">
        <v>385</v>
      </c>
      <c r="AI75" s="109" t="s">
        <v>385</v>
      </c>
      <c r="AJ75" s="109" t="s">
        <v>385</v>
      </c>
      <c r="AK75" s="109" t="s">
        <v>389</v>
      </c>
      <c r="AL75" s="111" t="s">
        <v>419</v>
      </c>
    </row>
    <row r="76" spans="1:38" ht="26.25" customHeight="1" thickBot="1" x14ac:dyDescent="0.25">
      <c r="A76" s="52" t="s">
        <v>53</v>
      </c>
      <c r="B76" s="52" t="s">
        <v>173</v>
      </c>
      <c r="C76" s="53" t="s">
        <v>174</v>
      </c>
      <c r="D76" s="54"/>
      <c r="E76" s="109" t="s">
        <v>390</v>
      </c>
      <c r="F76" s="109" t="s">
        <v>390</v>
      </c>
      <c r="G76" s="109">
        <v>4.3657142857142853E-2</v>
      </c>
      <c r="H76" s="109" t="s">
        <v>390</v>
      </c>
      <c r="I76" s="109">
        <v>1.2224E-4</v>
      </c>
      <c r="J76" s="109">
        <v>2.5321142857142855E-4</v>
      </c>
      <c r="K76" s="109">
        <v>3.056E-4</v>
      </c>
      <c r="L76" s="109" t="s">
        <v>390</v>
      </c>
      <c r="M76" s="109" t="s">
        <v>390</v>
      </c>
      <c r="N76" s="109">
        <v>4.5403428571428567E-2</v>
      </c>
      <c r="O76" s="109">
        <v>8.7314285714285727E-4</v>
      </c>
      <c r="P76" s="109" t="s">
        <v>390</v>
      </c>
      <c r="Q76" s="109">
        <v>4.3657142857142853E-3</v>
      </c>
      <c r="R76" s="109" t="s">
        <v>390</v>
      </c>
      <c r="S76" s="109" t="s">
        <v>390</v>
      </c>
      <c r="T76" s="109" t="s">
        <v>390</v>
      </c>
      <c r="U76" s="109" t="s">
        <v>390</v>
      </c>
      <c r="V76" s="109">
        <v>8.7314285714285727E-4</v>
      </c>
      <c r="W76" s="109">
        <v>8.3821714285714277E-2</v>
      </c>
      <c r="X76" s="109" t="s">
        <v>390</v>
      </c>
      <c r="Y76" s="109" t="s">
        <v>390</v>
      </c>
      <c r="Z76" s="109" t="s">
        <v>390</v>
      </c>
      <c r="AA76" s="109" t="s">
        <v>390</v>
      </c>
      <c r="AB76" s="109" t="s">
        <v>390</v>
      </c>
      <c r="AC76" s="109" t="s">
        <v>390</v>
      </c>
      <c r="AD76" s="109">
        <v>4.5403428571428568E-5</v>
      </c>
      <c r="AE76" s="110"/>
      <c r="AF76" s="109" t="s">
        <v>385</v>
      </c>
      <c r="AG76" s="109" t="s">
        <v>385</v>
      </c>
      <c r="AH76" s="109" t="s">
        <v>385</v>
      </c>
      <c r="AI76" s="109" t="s">
        <v>385</v>
      </c>
      <c r="AJ76" s="109" t="s">
        <v>385</v>
      </c>
      <c r="AK76" s="109">
        <v>8.7314285714285713</v>
      </c>
      <c r="AL76" s="111" t="s">
        <v>420</v>
      </c>
    </row>
    <row r="77" spans="1:38" ht="26.25" customHeight="1" thickBot="1" x14ac:dyDescent="0.25">
      <c r="A77" s="52" t="s">
        <v>53</v>
      </c>
      <c r="B77" s="52" t="s">
        <v>175</v>
      </c>
      <c r="C77" s="53" t="s">
        <v>176</v>
      </c>
      <c r="D77" s="54"/>
      <c r="E77" s="109" t="s">
        <v>389</v>
      </c>
      <c r="F77" s="109" t="s">
        <v>389</v>
      </c>
      <c r="G77" s="109">
        <v>7.2999999999999999E-5</v>
      </c>
      <c r="H77" s="109" t="s">
        <v>389</v>
      </c>
      <c r="I77" s="109">
        <v>1.8980000000000001E-6</v>
      </c>
      <c r="J77" s="109">
        <v>2.1169999999999998E-6</v>
      </c>
      <c r="K77" s="109">
        <v>2.3360000000000002E-6</v>
      </c>
      <c r="L77" s="109" t="s">
        <v>385</v>
      </c>
      <c r="M77" s="109" t="s">
        <v>388</v>
      </c>
      <c r="N77" s="109">
        <v>6.9349999999999992E-5</v>
      </c>
      <c r="O77" s="109">
        <v>1.679E-5</v>
      </c>
      <c r="P77" s="109">
        <v>1.0949999999999999E-7</v>
      </c>
      <c r="Q77" s="109">
        <v>2.1899999999999998E-6</v>
      </c>
      <c r="R77" s="109" t="s">
        <v>385</v>
      </c>
      <c r="S77" s="109" t="s">
        <v>385</v>
      </c>
      <c r="T77" s="109" t="s">
        <v>385</v>
      </c>
      <c r="U77" s="109" t="s">
        <v>385</v>
      </c>
      <c r="V77" s="109">
        <v>6.5700000000000003E-4</v>
      </c>
      <c r="W77" s="109">
        <v>3.6500000000000004E-4</v>
      </c>
      <c r="X77" s="109" t="s">
        <v>385</v>
      </c>
      <c r="Y77" s="109" t="s">
        <v>385</v>
      </c>
      <c r="Z77" s="109" t="s">
        <v>385</v>
      </c>
      <c r="AA77" s="109" t="s">
        <v>385</v>
      </c>
      <c r="AB77" s="109" t="s">
        <v>385</v>
      </c>
      <c r="AC77" s="109" t="s">
        <v>385</v>
      </c>
      <c r="AD77" s="109">
        <v>0.26280000000000003</v>
      </c>
      <c r="AE77" s="110"/>
      <c r="AF77" s="109" t="s">
        <v>385</v>
      </c>
      <c r="AG77" s="109" t="s">
        <v>385</v>
      </c>
      <c r="AH77" s="109" t="s">
        <v>385</v>
      </c>
      <c r="AI77" s="109" t="s">
        <v>385</v>
      </c>
      <c r="AJ77" s="109" t="s">
        <v>385</v>
      </c>
      <c r="AK77" s="109">
        <v>2.4569999999999999</v>
      </c>
      <c r="AL77" s="111" t="s">
        <v>421</v>
      </c>
    </row>
    <row r="78" spans="1:38" ht="26.25" customHeight="1" thickBot="1" x14ac:dyDescent="0.25">
      <c r="A78" s="52" t="s">
        <v>53</v>
      </c>
      <c r="B78" s="52" t="s">
        <v>177</v>
      </c>
      <c r="C78" s="53" t="s">
        <v>178</v>
      </c>
      <c r="D78" s="54"/>
      <c r="E78" s="109" t="s">
        <v>388</v>
      </c>
      <c r="F78" s="109" t="s">
        <v>388</v>
      </c>
      <c r="G78" s="109" t="s">
        <v>388</v>
      </c>
      <c r="H78" s="109" t="s">
        <v>388</v>
      </c>
      <c r="I78" s="109">
        <v>4.5295999999999997E-4</v>
      </c>
      <c r="J78" s="109">
        <v>6.1983999999999997E-4</v>
      </c>
      <c r="K78" s="109">
        <v>7.6287999999999996E-4</v>
      </c>
      <c r="L78" s="109">
        <v>4.5296E-7</v>
      </c>
      <c r="M78" s="109" t="s">
        <v>388</v>
      </c>
      <c r="N78" s="109">
        <v>5.7216000000000003E-2</v>
      </c>
      <c r="O78" s="109">
        <v>5.4831999999999997E-3</v>
      </c>
      <c r="P78" s="109" t="s">
        <v>385</v>
      </c>
      <c r="Q78" s="109">
        <v>4.7679999999999997E-3</v>
      </c>
      <c r="R78" s="109" t="s">
        <v>385</v>
      </c>
      <c r="S78" s="109">
        <v>6.6752000000000006E-2</v>
      </c>
      <c r="T78" s="109">
        <v>3.0992000000000004E-4</v>
      </c>
      <c r="U78" s="109" t="s">
        <v>385</v>
      </c>
      <c r="V78" s="109" t="s">
        <v>385</v>
      </c>
      <c r="W78" s="109">
        <v>0.1192</v>
      </c>
      <c r="X78" s="109" t="s">
        <v>385</v>
      </c>
      <c r="Y78" s="109" t="s">
        <v>385</v>
      </c>
      <c r="Z78" s="109" t="s">
        <v>385</v>
      </c>
      <c r="AA78" s="109" t="s">
        <v>385</v>
      </c>
      <c r="AB78" s="109" t="s">
        <v>385</v>
      </c>
      <c r="AC78" s="109" t="s">
        <v>385</v>
      </c>
      <c r="AD78" s="109">
        <v>8.8208000000000003E-6</v>
      </c>
      <c r="AE78" s="110"/>
      <c r="AF78" s="109" t="s">
        <v>385</v>
      </c>
      <c r="AG78" s="109" t="s">
        <v>385</v>
      </c>
      <c r="AH78" s="109" t="s">
        <v>385</v>
      </c>
      <c r="AI78" s="109" t="s">
        <v>385</v>
      </c>
      <c r="AJ78" s="109" t="s">
        <v>385</v>
      </c>
      <c r="AK78" s="109"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09" t="s">
        <v>385</v>
      </c>
      <c r="AG79" s="109" t="s">
        <v>385</v>
      </c>
      <c r="AH79" s="109" t="s">
        <v>385</v>
      </c>
      <c r="AI79" s="109" t="s">
        <v>385</v>
      </c>
      <c r="AJ79" s="109" t="s">
        <v>385</v>
      </c>
      <c r="AK79" s="109"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1.5220881663260006</v>
      </c>
      <c r="W80" s="109" t="s">
        <v>389</v>
      </c>
      <c r="X80" s="109" t="s">
        <v>389</v>
      </c>
      <c r="Y80" s="109" t="s">
        <v>389</v>
      </c>
      <c r="Z80" s="109" t="s">
        <v>389</v>
      </c>
      <c r="AA80" s="109" t="s">
        <v>389</v>
      </c>
      <c r="AB80" s="109" t="s">
        <v>389</v>
      </c>
      <c r="AC80" s="109" t="s">
        <v>389</v>
      </c>
      <c r="AD80" s="109" t="s">
        <v>389</v>
      </c>
      <c r="AE80" s="110"/>
      <c r="AF80" s="109" t="s">
        <v>385</v>
      </c>
      <c r="AG80" s="109" t="s">
        <v>385</v>
      </c>
      <c r="AH80" s="109" t="s">
        <v>385</v>
      </c>
      <c r="AI80" s="109" t="s">
        <v>385</v>
      </c>
      <c r="AJ80" s="109" t="s">
        <v>385</v>
      </c>
      <c r="AK80" s="109">
        <v>56.7</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09" t="s">
        <v>385</v>
      </c>
      <c r="AG81" s="109" t="s">
        <v>385</v>
      </c>
      <c r="AH81" s="109" t="s">
        <v>385</v>
      </c>
      <c r="AI81" s="109" t="s">
        <v>385</v>
      </c>
      <c r="AJ81" s="109" t="s">
        <v>385</v>
      </c>
      <c r="AK81" s="109" t="s">
        <v>385</v>
      </c>
      <c r="AL81" s="111" t="s">
        <v>425</v>
      </c>
    </row>
    <row r="82" spans="1:38" ht="26.25" customHeight="1" thickBot="1" x14ac:dyDescent="0.25">
      <c r="A82" s="52" t="s">
        <v>185</v>
      </c>
      <c r="B82" s="56" t="s">
        <v>186</v>
      </c>
      <c r="C82" s="62" t="s">
        <v>187</v>
      </c>
      <c r="D82" s="54"/>
      <c r="E82" s="109" t="s">
        <v>385</v>
      </c>
      <c r="F82" s="109">
        <v>14.063419977000001</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09" t="s">
        <v>385</v>
      </c>
      <c r="AG82" s="109" t="s">
        <v>385</v>
      </c>
      <c r="AH82" s="109" t="s">
        <v>385</v>
      </c>
      <c r="AI82" s="109" t="s">
        <v>385</v>
      </c>
      <c r="AJ82" s="109" t="s">
        <v>385</v>
      </c>
      <c r="AK82" s="109">
        <v>9769.5259999999998</v>
      </c>
      <c r="AL82" s="111" t="s">
        <v>426</v>
      </c>
    </row>
    <row r="83" spans="1:38" ht="26.25" customHeight="1" thickBot="1" x14ac:dyDescent="0.25">
      <c r="A83" s="52" t="s">
        <v>53</v>
      </c>
      <c r="B83" s="63" t="s">
        <v>188</v>
      </c>
      <c r="C83" s="64" t="s">
        <v>189</v>
      </c>
      <c r="D83" s="54"/>
      <c r="E83" s="109" t="s">
        <v>385</v>
      </c>
      <c r="F83" s="109">
        <v>0.08</v>
      </c>
      <c r="G83" s="109" t="s">
        <v>385</v>
      </c>
      <c r="H83" s="109" t="s">
        <v>385</v>
      </c>
      <c r="I83" s="109">
        <v>4.0658207090782833E-4</v>
      </c>
      <c r="J83" s="109">
        <v>3.0493655318087126E-3</v>
      </c>
      <c r="K83" s="109">
        <v>1.4230372481773992E-2</v>
      </c>
      <c r="L83" s="109">
        <v>2.3175178041746216E-5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09" t="s">
        <v>385</v>
      </c>
      <c r="AG83" s="109" t="s">
        <v>385</v>
      </c>
      <c r="AH83" s="109" t="s">
        <v>385</v>
      </c>
      <c r="AI83" s="109" t="s">
        <v>385</v>
      </c>
      <c r="AJ83" s="109" t="s">
        <v>385</v>
      </c>
      <c r="AK83" s="109">
        <v>5000</v>
      </c>
      <c r="AL83" s="111" t="s">
        <v>427</v>
      </c>
    </row>
    <row r="84" spans="1:38" ht="26.25" customHeight="1" thickBot="1" x14ac:dyDescent="0.25">
      <c r="A84" s="52" t="s">
        <v>53</v>
      </c>
      <c r="B84" s="63" t="s">
        <v>190</v>
      </c>
      <c r="C84" s="64" t="s">
        <v>191</v>
      </c>
      <c r="D84" s="54"/>
      <c r="E84" s="109" t="s">
        <v>385</v>
      </c>
      <c r="F84" s="109">
        <v>5.8683472161332739E-3</v>
      </c>
      <c r="G84" s="109" t="s">
        <v>385</v>
      </c>
      <c r="H84" s="109" t="s">
        <v>385</v>
      </c>
      <c r="I84" s="109">
        <v>3.6112905945435534E-3</v>
      </c>
      <c r="J84" s="109">
        <v>1.8056452972717765E-2</v>
      </c>
      <c r="K84" s="109">
        <v>7.2225811890871058E-2</v>
      </c>
      <c r="L84" s="109">
        <v>4.6946777729066191E-7</v>
      </c>
      <c r="M84" s="109">
        <v>4.2884075810204695E-4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09" t="s">
        <v>385</v>
      </c>
      <c r="AG84" s="109" t="s">
        <v>385</v>
      </c>
      <c r="AH84" s="109" t="s">
        <v>385</v>
      </c>
      <c r="AI84" s="109" t="s">
        <v>385</v>
      </c>
      <c r="AJ84" s="109" t="s">
        <v>385</v>
      </c>
      <c r="AK84" s="109" t="s">
        <v>401</v>
      </c>
      <c r="AL84" s="111" t="s">
        <v>428</v>
      </c>
    </row>
    <row r="85" spans="1:38" ht="26.25" customHeight="1" thickBot="1" x14ac:dyDescent="0.25">
      <c r="A85" s="52" t="s">
        <v>185</v>
      </c>
      <c r="B85" s="58" t="s">
        <v>192</v>
      </c>
      <c r="C85" s="64" t="s">
        <v>373</v>
      </c>
      <c r="D85" s="54"/>
      <c r="E85" s="109" t="s">
        <v>385</v>
      </c>
      <c r="F85" s="109">
        <v>6.329682</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09" t="s">
        <v>385</v>
      </c>
      <c r="AG85" s="109" t="s">
        <v>385</v>
      </c>
      <c r="AH85" s="109" t="s">
        <v>385</v>
      </c>
      <c r="AI85" s="109" t="s">
        <v>385</v>
      </c>
      <c r="AJ85" s="109" t="s">
        <v>385</v>
      </c>
      <c r="AK85" s="109">
        <v>6.329682</v>
      </c>
      <c r="AL85" s="111" t="s">
        <v>429</v>
      </c>
    </row>
    <row r="86" spans="1:38" ht="26.25" customHeight="1" thickBot="1" x14ac:dyDescent="0.25">
      <c r="A86" s="52" t="s">
        <v>185</v>
      </c>
      <c r="B86" s="58" t="s">
        <v>193</v>
      </c>
      <c r="C86" s="62" t="s">
        <v>194</v>
      </c>
      <c r="D86" s="54"/>
      <c r="E86" s="109" t="s">
        <v>389</v>
      </c>
      <c r="F86" s="109">
        <v>0.62085172899999996</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09" t="s">
        <v>385</v>
      </c>
      <c r="AG86" s="109" t="s">
        <v>385</v>
      </c>
      <c r="AH86" s="109" t="s">
        <v>385</v>
      </c>
      <c r="AI86" s="109" t="s">
        <v>385</v>
      </c>
      <c r="AJ86" s="109" t="s">
        <v>385</v>
      </c>
      <c r="AK86" s="109">
        <v>9769.5259999999998</v>
      </c>
      <c r="AL86" s="111" t="s">
        <v>426</v>
      </c>
    </row>
    <row r="87" spans="1:38" ht="26.25" customHeight="1" thickBot="1" x14ac:dyDescent="0.25">
      <c r="A87" s="52" t="s">
        <v>185</v>
      </c>
      <c r="B87" s="58" t="s">
        <v>195</v>
      </c>
      <c r="C87" s="62" t="s">
        <v>196</v>
      </c>
      <c r="D87" s="54"/>
      <c r="E87" s="109" t="s">
        <v>385</v>
      </c>
      <c r="F87" s="109">
        <v>2.4103883304485572E-2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09" t="s">
        <v>385</v>
      </c>
      <c r="AG87" s="109" t="s">
        <v>385</v>
      </c>
      <c r="AH87" s="109" t="s">
        <v>385</v>
      </c>
      <c r="AI87" s="109" t="s">
        <v>385</v>
      </c>
      <c r="AJ87" s="109" t="s">
        <v>385</v>
      </c>
      <c r="AK87" s="109">
        <v>1.0846747487018507</v>
      </c>
      <c r="AL87" s="111" t="s">
        <v>430</v>
      </c>
    </row>
    <row r="88" spans="1:38" ht="26.25" customHeight="1" thickBot="1" x14ac:dyDescent="0.25">
      <c r="A88" s="52" t="s">
        <v>185</v>
      </c>
      <c r="B88" s="58" t="s">
        <v>197</v>
      </c>
      <c r="C88" s="62" t="s">
        <v>198</v>
      </c>
      <c r="D88" s="54"/>
      <c r="E88" s="109" t="s">
        <v>385</v>
      </c>
      <c r="F88" s="109">
        <v>8.5632052185244039</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09" t="s">
        <v>385</v>
      </c>
      <c r="AG88" s="109" t="s">
        <v>385</v>
      </c>
      <c r="AH88" s="109" t="s">
        <v>385</v>
      </c>
      <c r="AI88" s="109" t="s">
        <v>385</v>
      </c>
      <c r="AJ88" s="109" t="s">
        <v>385</v>
      </c>
      <c r="AK88" s="109" t="s">
        <v>385</v>
      </c>
      <c r="AL88" s="111" t="s">
        <v>385</v>
      </c>
    </row>
    <row r="89" spans="1:38" ht="26.25" customHeight="1" thickBot="1" x14ac:dyDescent="0.25">
      <c r="A89" s="52" t="s">
        <v>185</v>
      </c>
      <c r="B89" s="58" t="s">
        <v>199</v>
      </c>
      <c r="C89" s="62" t="s">
        <v>200</v>
      </c>
      <c r="D89" s="54"/>
      <c r="E89" s="109" t="s">
        <v>385</v>
      </c>
      <c r="F89" s="109">
        <v>3.4985351036999996</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09" t="s">
        <v>385</v>
      </c>
      <c r="AG89" s="109" t="s">
        <v>385</v>
      </c>
      <c r="AH89" s="109" t="s">
        <v>385</v>
      </c>
      <c r="AI89" s="109" t="s">
        <v>385</v>
      </c>
      <c r="AJ89" s="109" t="s">
        <v>385</v>
      </c>
      <c r="AK89" s="109">
        <v>9.8370999999999995</v>
      </c>
      <c r="AL89" s="111" t="s">
        <v>431</v>
      </c>
    </row>
    <row r="90" spans="1:38" s="4" customFormat="1" ht="26.25" customHeight="1" thickBot="1" x14ac:dyDescent="0.25">
      <c r="A90" s="52" t="s">
        <v>185</v>
      </c>
      <c r="B90" s="58" t="s">
        <v>201</v>
      </c>
      <c r="C90" s="62" t="s">
        <v>202</v>
      </c>
      <c r="D90" s="54"/>
      <c r="E90" s="109" t="s">
        <v>389</v>
      </c>
      <c r="F90" s="109">
        <v>0.59496221599999999</v>
      </c>
      <c r="G90" s="109" t="s">
        <v>385</v>
      </c>
      <c r="H90" s="109" t="s">
        <v>385</v>
      </c>
      <c r="I90" s="109">
        <v>1.892169092863636E-2</v>
      </c>
      <c r="J90" s="109">
        <v>2.8382536392954544E-2</v>
      </c>
      <c r="K90" s="109">
        <v>3.4689766702499999E-2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09" t="s">
        <v>385</v>
      </c>
      <c r="AG90" s="109" t="s">
        <v>385</v>
      </c>
      <c r="AH90" s="109" t="s">
        <v>385</v>
      </c>
      <c r="AI90" s="109" t="s">
        <v>385</v>
      </c>
      <c r="AJ90" s="109" t="s">
        <v>385</v>
      </c>
      <c r="AK90" s="109">
        <v>2039</v>
      </c>
      <c r="AL90" s="111" t="s">
        <v>432</v>
      </c>
    </row>
    <row r="91" spans="1:38" ht="26.25" customHeight="1" thickBot="1" x14ac:dyDescent="0.25">
      <c r="A91" s="52" t="s">
        <v>185</v>
      </c>
      <c r="B91" s="56" t="s">
        <v>374</v>
      </c>
      <c r="C91" s="58" t="s">
        <v>203</v>
      </c>
      <c r="D91" s="54"/>
      <c r="E91" s="109">
        <v>1.6378588499999996E-2</v>
      </c>
      <c r="F91" s="109">
        <v>4.327265403999999E-2</v>
      </c>
      <c r="G91" s="109">
        <v>3.3918905730714903E-3</v>
      </c>
      <c r="H91" s="109">
        <v>3.7103618649999989E-2</v>
      </c>
      <c r="I91" s="109">
        <v>0.29842170329999995</v>
      </c>
      <c r="J91" s="109">
        <v>0.35109870539999993</v>
      </c>
      <c r="K91" s="109">
        <v>0.36197884484999998</v>
      </c>
      <c r="L91" s="109">
        <v>0.10862866664999997</v>
      </c>
      <c r="M91" s="109">
        <v>0.50047871734999994</v>
      </c>
      <c r="N91" s="109">
        <v>0.86106610784324666</v>
      </c>
      <c r="O91" s="109">
        <v>9.3365465650749518E-2</v>
      </c>
      <c r="P91" s="109">
        <v>6.2580015000000008E-5</v>
      </c>
      <c r="Q91" s="109">
        <v>1.4602003500000002E-3</v>
      </c>
      <c r="R91" s="109">
        <v>0.2001215773715769</v>
      </c>
      <c r="S91" s="109">
        <v>7.9508309936024331</v>
      </c>
      <c r="T91" s="109">
        <v>0.36101884048122845</v>
      </c>
      <c r="U91" s="109">
        <v>4.3270554468070793E-2</v>
      </c>
      <c r="V91" s="109">
        <v>4.6004302057981246</v>
      </c>
      <c r="W91" s="109">
        <v>8.9406309999999988E-4</v>
      </c>
      <c r="X91" s="109">
        <v>9.9241004099999983E-4</v>
      </c>
      <c r="Y91" s="109">
        <v>4.0232839499999991E-4</v>
      </c>
      <c r="Z91" s="109">
        <v>4.0232839499999991E-4</v>
      </c>
      <c r="AA91" s="109">
        <v>4.0232839499999991E-4</v>
      </c>
      <c r="AB91" s="109">
        <v>2.1993952259999998E-3</v>
      </c>
      <c r="AC91" s="109" t="s">
        <v>385</v>
      </c>
      <c r="AD91" s="109" t="s">
        <v>385</v>
      </c>
      <c r="AE91" s="110"/>
      <c r="AF91" s="109" t="s">
        <v>385</v>
      </c>
      <c r="AG91" s="109" t="s">
        <v>385</v>
      </c>
      <c r="AH91" s="109" t="s">
        <v>385</v>
      </c>
      <c r="AI91" s="109" t="s">
        <v>385</v>
      </c>
      <c r="AJ91" s="109" t="s">
        <v>385</v>
      </c>
      <c r="AK91" s="109" t="s">
        <v>385</v>
      </c>
      <c r="AL91" s="111" t="s">
        <v>385</v>
      </c>
    </row>
    <row r="92" spans="1:38" ht="26.25" customHeight="1" thickBot="1" x14ac:dyDescent="0.25">
      <c r="A92" s="52" t="s">
        <v>53</v>
      </c>
      <c r="B92" s="52" t="s">
        <v>204</v>
      </c>
      <c r="C92" s="53" t="s">
        <v>205</v>
      </c>
      <c r="D92" s="59"/>
      <c r="E92" s="109">
        <v>8.0513084600000007E-2</v>
      </c>
      <c r="F92" s="109">
        <v>4.9751999999999998E-2</v>
      </c>
      <c r="G92" s="109" t="s">
        <v>385</v>
      </c>
      <c r="H92" s="109" t="s">
        <v>390</v>
      </c>
      <c r="I92" s="109">
        <v>1.4925599999999999E-2</v>
      </c>
      <c r="J92" s="109">
        <v>1.9900800000000003E-2</v>
      </c>
      <c r="K92" s="109">
        <v>2.4875999999999999E-2</v>
      </c>
      <c r="L92" s="109">
        <v>3.8806559999999998E-4</v>
      </c>
      <c r="M92" s="109">
        <v>6.753941220000001E-2</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09" t="s">
        <v>385</v>
      </c>
      <c r="AG92" s="109" t="s">
        <v>385</v>
      </c>
      <c r="AH92" s="109" t="s">
        <v>385</v>
      </c>
      <c r="AI92" s="109" t="s">
        <v>385</v>
      </c>
      <c r="AJ92" s="109" t="s">
        <v>385</v>
      </c>
      <c r="AK92" s="109" t="s">
        <v>401</v>
      </c>
      <c r="AL92" s="111" t="s">
        <v>433</v>
      </c>
    </row>
    <row r="93" spans="1:38" ht="26.25" customHeight="1" thickBot="1" x14ac:dyDescent="0.25">
      <c r="A93" s="52" t="s">
        <v>53</v>
      </c>
      <c r="B93" s="56" t="s">
        <v>206</v>
      </c>
      <c r="C93" s="53" t="s">
        <v>375</v>
      </c>
      <c r="D93" s="59"/>
      <c r="E93" s="109" t="s">
        <v>385</v>
      </c>
      <c r="F93" s="109">
        <v>5.4311919</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09" t="s">
        <v>385</v>
      </c>
      <c r="AG93" s="109" t="s">
        <v>385</v>
      </c>
      <c r="AH93" s="109" t="s">
        <v>385</v>
      </c>
      <c r="AI93" s="109" t="s">
        <v>385</v>
      </c>
      <c r="AJ93" s="109" t="s">
        <v>385</v>
      </c>
      <c r="AK93" s="109">
        <v>1253.7763</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09" t="s">
        <v>385</v>
      </c>
      <c r="AG94" s="109" t="s">
        <v>385</v>
      </c>
      <c r="AH94" s="109" t="s">
        <v>385</v>
      </c>
      <c r="AI94" s="109" t="s">
        <v>385</v>
      </c>
      <c r="AJ94" s="109" t="s">
        <v>385</v>
      </c>
      <c r="AK94" s="109"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0.52082117293854502</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09" t="s">
        <v>385</v>
      </c>
      <c r="AG95" s="109" t="s">
        <v>385</v>
      </c>
      <c r="AH95" s="109" t="s">
        <v>385</v>
      </c>
      <c r="AI95" s="109" t="s">
        <v>385</v>
      </c>
      <c r="AJ95" s="109" t="s">
        <v>385</v>
      </c>
      <c r="AK95" s="109">
        <v>520.82117293854458</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09" t="s">
        <v>385</v>
      </c>
      <c r="AG96" s="109" t="s">
        <v>385</v>
      </c>
      <c r="AH96" s="109" t="s">
        <v>385</v>
      </c>
      <c r="AI96" s="109" t="s">
        <v>385</v>
      </c>
      <c r="AJ96" s="109" t="s">
        <v>385</v>
      </c>
      <c r="AK96" s="109"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9.7695259999999992E-2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09" t="s">
        <v>385</v>
      </c>
      <c r="AG97" s="109" t="s">
        <v>385</v>
      </c>
      <c r="AH97" s="109" t="s">
        <v>385</v>
      </c>
      <c r="AI97" s="109" t="s">
        <v>385</v>
      </c>
      <c r="AJ97" s="109" t="s">
        <v>385</v>
      </c>
      <c r="AK97" s="109">
        <v>9773</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09" t="s">
        <v>389</v>
      </c>
      <c r="AG98" s="109" t="s">
        <v>389</v>
      </c>
      <c r="AH98" s="109" t="s">
        <v>389</v>
      </c>
      <c r="AI98" s="109" t="s">
        <v>389</v>
      </c>
      <c r="AJ98" s="109" t="s">
        <v>389</v>
      </c>
      <c r="AK98" s="109" t="s">
        <v>389</v>
      </c>
      <c r="AL98" s="111" t="s">
        <v>385</v>
      </c>
    </row>
    <row r="99" spans="1:38" ht="26.25" customHeight="1" thickBot="1" x14ac:dyDescent="0.25">
      <c r="A99" s="52" t="s">
        <v>216</v>
      </c>
      <c r="B99" s="52" t="s">
        <v>217</v>
      </c>
      <c r="C99" s="53" t="s">
        <v>377</v>
      </c>
      <c r="D99" s="66"/>
      <c r="E99" s="109">
        <v>0.14544373558406881</v>
      </c>
      <c r="F99" s="109">
        <v>7.2155036916192001</v>
      </c>
      <c r="G99" s="109" t="s">
        <v>385</v>
      </c>
      <c r="H99" s="109">
        <v>6.8547239698697231</v>
      </c>
      <c r="I99" s="109">
        <v>9.4382888026216236E-2</v>
      </c>
      <c r="J99" s="109">
        <v>0.14502736452808837</v>
      </c>
      <c r="K99" s="109">
        <v>0.31767898896628877</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09" t="s">
        <v>385</v>
      </c>
      <c r="AG99" s="109" t="s">
        <v>385</v>
      </c>
      <c r="AH99" s="109" t="s">
        <v>385</v>
      </c>
      <c r="AI99" s="109" t="s">
        <v>385</v>
      </c>
      <c r="AJ99" s="109" t="s">
        <v>385</v>
      </c>
      <c r="AK99" s="109">
        <v>243.85000000000002</v>
      </c>
      <c r="AL99" s="111" t="s">
        <v>436</v>
      </c>
    </row>
    <row r="100" spans="1:38" ht="26.25" customHeight="1" thickBot="1" x14ac:dyDescent="0.25">
      <c r="A100" s="52" t="s">
        <v>216</v>
      </c>
      <c r="B100" s="52" t="s">
        <v>218</v>
      </c>
      <c r="C100" s="53" t="s">
        <v>378</v>
      </c>
      <c r="D100" s="66"/>
      <c r="E100" s="109">
        <v>0.13922058964879891</v>
      </c>
      <c r="F100" s="109">
        <v>8.72341730762796</v>
      </c>
      <c r="G100" s="109" t="s">
        <v>385</v>
      </c>
      <c r="H100" s="109">
        <v>6.9942569880266348</v>
      </c>
      <c r="I100" s="109">
        <v>8.0118969135580045E-2</v>
      </c>
      <c r="J100" s="109">
        <v>0.1223930135455564</v>
      </c>
      <c r="K100" s="109">
        <v>0.26531886086262901</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09" t="s">
        <v>385</v>
      </c>
      <c r="AG100" s="109" t="s">
        <v>385</v>
      </c>
      <c r="AH100" s="109" t="s">
        <v>385</v>
      </c>
      <c r="AI100" s="109" t="s">
        <v>385</v>
      </c>
      <c r="AJ100" s="109" t="s">
        <v>385</v>
      </c>
      <c r="AK100" s="109">
        <v>660.02499999999986</v>
      </c>
      <c r="AL100" s="111" t="s">
        <v>436</v>
      </c>
    </row>
    <row r="101" spans="1:38" ht="26.25" customHeight="1" thickBot="1" x14ac:dyDescent="0.25">
      <c r="A101" s="52" t="s">
        <v>216</v>
      </c>
      <c r="B101" s="52" t="s">
        <v>219</v>
      </c>
      <c r="C101" s="53" t="s">
        <v>220</v>
      </c>
      <c r="D101" s="66"/>
      <c r="E101" s="109">
        <v>1.3203900000000001E-2</v>
      </c>
      <c r="F101" s="109">
        <v>0.23403762020547947</v>
      </c>
      <c r="G101" s="109" t="s">
        <v>385</v>
      </c>
      <c r="H101" s="109">
        <v>1.7913716118423211</v>
      </c>
      <c r="I101" s="109">
        <v>1.2506133085115076E-2</v>
      </c>
      <c r="J101" s="109">
        <v>3.7518399255345225E-2</v>
      </c>
      <c r="K101" s="109">
        <v>8.7542931595805548E-2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09" t="s">
        <v>385</v>
      </c>
      <c r="AG101" s="109" t="s">
        <v>385</v>
      </c>
      <c r="AH101" s="109" t="s">
        <v>385</v>
      </c>
      <c r="AI101" s="109" t="s">
        <v>385</v>
      </c>
      <c r="AJ101" s="109" t="s">
        <v>385</v>
      </c>
      <c r="AK101" s="109">
        <v>1100.325</v>
      </c>
      <c r="AL101" s="111" t="s">
        <v>436</v>
      </c>
    </row>
    <row r="102" spans="1:38" ht="26.25" customHeight="1" thickBot="1" x14ac:dyDescent="0.25">
      <c r="A102" s="52" t="s">
        <v>216</v>
      </c>
      <c r="B102" s="52" t="s">
        <v>221</v>
      </c>
      <c r="C102" s="53" t="s">
        <v>356</v>
      </c>
      <c r="D102" s="66"/>
      <c r="E102" s="109">
        <v>3.7126586376296927E-2</v>
      </c>
      <c r="F102" s="109">
        <v>1.5381211258064518</v>
      </c>
      <c r="G102" s="109" t="s">
        <v>385</v>
      </c>
      <c r="H102" s="109">
        <v>7.6019689302868807</v>
      </c>
      <c r="I102" s="109">
        <v>1.6025070967741938E-2</v>
      </c>
      <c r="J102" s="109">
        <v>0.36447209677419362</v>
      </c>
      <c r="K102" s="109">
        <v>2.5861618387096774</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09" t="s">
        <v>385</v>
      </c>
      <c r="AG102" s="109" t="s">
        <v>385</v>
      </c>
      <c r="AH102" s="109" t="s">
        <v>385</v>
      </c>
      <c r="AI102" s="109" t="s">
        <v>385</v>
      </c>
      <c r="AJ102" s="109" t="s">
        <v>385</v>
      </c>
      <c r="AK102" s="109">
        <v>2796.4</v>
      </c>
      <c r="AL102" s="111" t="s">
        <v>436</v>
      </c>
    </row>
    <row r="103" spans="1:38" ht="26.25" customHeight="1" thickBot="1" x14ac:dyDescent="0.25">
      <c r="A103" s="52" t="s">
        <v>216</v>
      </c>
      <c r="B103" s="52" t="s">
        <v>222</v>
      </c>
      <c r="C103" s="53" t="s">
        <v>223</v>
      </c>
      <c r="D103" s="66"/>
      <c r="E103" s="109">
        <v>5.727000000000001E-4</v>
      </c>
      <c r="F103" s="109">
        <v>4.3034732876712334E-2</v>
      </c>
      <c r="G103" s="109" t="s">
        <v>385</v>
      </c>
      <c r="H103" s="109">
        <v>2.9669999999999998E-2</v>
      </c>
      <c r="I103" s="109">
        <v>1.8215999999999998E-3</v>
      </c>
      <c r="J103" s="109">
        <v>2.7738000000000003E-3</v>
      </c>
      <c r="K103" s="109">
        <v>6.0029999999999997E-3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09" t="s">
        <v>385</v>
      </c>
      <c r="AG103" s="109" t="s">
        <v>385</v>
      </c>
      <c r="AH103" s="109" t="s">
        <v>385</v>
      </c>
      <c r="AI103" s="109" t="s">
        <v>385</v>
      </c>
      <c r="AJ103" s="109" t="s">
        <v>385</v>
      </c>
      <c r="AK103" s="109">
        <v>6.9</v>
      </c>
      <c r="AL103" s="111" t="s">
        <v>436</v>
      </c>
    </row>
    <row r="104" spans="1:38" ht="26.25" customHeight="1" thickBot="1" x14ac:dyDescent="0.25">
      <c r="A104" s="52" t="s">
        <v>216</v>
      </c>
      <c r="B104" s="52" t="s">
        <v>224</v>
      </c>
      <c r="C104" s="53" t="s">
        <v>225</v>
      </c>
      <c r="D104" s="66"/>
      <c r="E104" s="109">
        <v>8.2770000000000001E-4</v>
      </c>
      <c r="F104" s="109">
        <v>3.9631334246575341E-2</v>
      </c>
      <c r="G104" s="109" t="s">
        <v>385</v>
      </c>
      <c r="H104" s="109">
        <v>2.759E-2</v>
      </c>
      <c r="I104" s="109">
        <v>7.0586929374624925E-4</v>
      </c>
      <c r="J104" s="109">
        <v>2.1176078812387474E-3</v>
      </c>
      <c r="K104" s="109">
        <v>4.9410850562237449E-3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09" t="s">
        <v>385</v>
      </c>
      <c r="AG104" s="109" t="s">
        <v>385</v>
      </c>
      <c r="AH104" s="109" t="s">
        <v>385</v>
      </c>
      <c r="AI104" s="109" t="s">
        <v>385</v>
      </c>
      <c r="AJ104" s="109" t="s">
        <v>385</v>
      </c>
      <c r="AK104" s="109">
        <v>68.974999999999994</v>
      </c>
      <c r="AL104" s="111" t="s">
        <v>436</v>
      </c>
    </row>
    <row r="105" spans="1:38" ht="26.25" customHeight="1" thickBot="1" x14ac:dyDescent="0.25">
      <c r="A105" s="52" t="s">
        <v>216</v>
      </c>
      <c r="B105" s="52" t="s">
        <v>226</v>
      </c>
      <c r="C105" s="53" t="s">
        <v>227</v>
      </c>
      <c r="D105" s="66"/>
      <c r="E105" s="109">
        <v>1.2906250000000001E-3</v>
      </c>
      <c r="F105" s="109">
        <v>0.29259989212328763</v>
      </c>
      <c r="G105" s="109" t="s">
        <v>385</v>
      </c>
      <c r="H105" s="109">
        <v>0.361375</v>
      </c>
      <c r="I105" s="109">
        <v>4.3553144444444447E-3</v>
      </c>
      <c r="J105" s="109">
        <v>6.8440655555555554E-3</v>
      </c>
      <c r="K105" s="109">
        <v>1.4932506666666664E-2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09" t="s">
        <v>385</v>
      </c>
      <c r="AG105" s="109" t="s">
        <v>385</v>
      </c>
      <c r="AH105" s="109" t="s">
        <v>385</v>
      </c>
      <c r="AI105" s="109" t="s">
        <v>385</v>
      </c>
      <c r="AJ105" s="109" t="s">
        <v>385</v>
      </c>
      <c r="AK105" s="109">
        <v>51.625</v>
      </c>
      <c r="AL105" s="111" t="s">
        <v>436</v>
      </c>
    </row>
    <row r="106" spans="1:38" ht="26.25" customHeight="1" thickBot="1" x14ac:dyDescent="0.25">
      <c r="A106" s="52" t="s">
        <v>216</v>
      </c>
      <c r="B106" s="52" t="s">
        <v>228</v>
      </c>
      <c r="C106" s="53" t="s">
        <v>229</v>
      </c>
      <c r="D106" s="66"/>
      <c r="E106" s="109">
        <v>3.7555263157894736E-5</v>
      </c>
      <c r="F106" s="109">
        <v>1.0476918493150685E-2</v>
      </c>
      <c r="G106" s="109" t="s">
        <v>385</v>
      </c>
      <c r="H106" s="109">
        <v>1.0541392105263158E-2</v>
      </c>
      <c r="I106" s="109">
        <v>3.0150000000000006E-4</v>
      </c>
      <c r="J106" s="109">
        <v>4.8240000000000007E-4</v>
      </c>
      <c r="K106" s="109">
        <v>1.0251000000000001E-3</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09" t="s">
        <v>385</v>
      </c>
      <c r="AG106" s="109" t="s">
        <v>385</v>
      </c>
      <c r="AH106" s="109" t="s">
        <v>385</v>
      </c>
      <c r="AI106" s="109" t="s">
        <v>385</v>
      </c>
      <c r="AJ106" s="109" t="s">
        <v>385</v>
      </c>
      <c r="AK106" s="109">
        <v>5.0250000000000004</v>
      </c>
      <c r="AL106" s="111" t="s">
        <v>436</v>
      </c>
    </row>
    <row r="107" spans="1:38" ht="26.25" customHeight="1" thickBot="1" x14ac:dyDescent="0.25">
      <c r="A107" s="52" t="s">
        <v>216</v>
      </c>
      <c r="B107" s="52" t="s">
        <v>230</v>
      </c>
      <c r="C107" s="53" t="s">
        <v>349</v>
      </c>
      <c r="D107" s="66"/>
      <c r="E107" s="109">
        <v>0.15024799999999999</v>
      </c>
      <c r="F107" s="109">
        <v>1.77078</v>
      </c>
      <c r="G107" s="109" t="s">
        <v>385</v>
      </c>
      <c r="H107" s="109">
        <v>1.6449666790664954</v>
      </c>
      <c r="I107" s="109">
        <v>3.2195999999999995E-2</v>
      </c>
      <c r="J107" s="109">
        <v>0.42928000000000005</v>
      </c>
      <c r="K107" s="109">
        <v>2.0390799999999998</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09" t="s">
        <v>385</v>
      </c>
      <c r="AG107" s="109" t="s">
        <v>385</v>
      </c>
      <c r="AH107" s="109" t="s">
        <v>385</v>
      </c>
      <c r="AI107" s="109" t="s">
        <v>385</v>
      </c>
      <c r="AJ107" s="109" t="s">
        <v>385</v>
      </c>
      <c r="AK107" s="109">
        <v>10732</v>
      </c>
      <c r="AL107" s="111" t="s">
        <v>436</v>
      </c>
    </row>
    <row r="108" spans="1:38" ht="26.25" customHeight="1" thickBot="1" x14ac:dyDescent="0.25">
      <c r="A108" s="52" t="s">
        <v>216</v>
      </c>
      <c r="B108" s="52" t="s">
        <v>231</v>
      </c>
      <c r="C108" s="53" t="s">
        <v>350</v>
      </c>
      <c r="D108" s="66"/>
      <c r="E108" s="109">
        <v>0.5987702250000001</v>
      </c>
      <c r="F108" s="109">
        <v>2.3950809000000004</v>
      </c>
      <c r="G108" s="109" t="s">
        <v>385</v>
      </c>
      <c r="H108" s="109">
        <v>3.662529162591865</v>
      </c>
      <c r="I108" s="109">
        <v>4.4353350000000007E-2</v>
      </c>
      <c r="J108" s="109">
        <v>0.44353350000000008</v>
      </c>
      <c r="K108" s="109">
        <v>0.88706700000000016</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09" t="s">
        <v>385</v>
      </c>
      <c r="AG108" s="109" t="s">
        <v>385</v>
      </c>
      <c r="AH108" s="109" t="s">
        <v>385</v>
      </c>
      <c r="AI108" s="109" t="s">
        <v>385</v>
      </c>
      <c r="AJ108" s="109" t="s">
        <v>385</v>
      </c>
      <c r="AK108" s="109">
        <v>22176.675000000003</v>
      </c>
      <c r="AL108" s="111" t="s">
        <v>436</v>
      </c>
    </row>
    <row r="109" spans="1:38" ht="26.25" customHeight="1" thickBot="1" x14ac:dyDescent="0.25">
      <c r="A109" s="52" t="s">
        <v>216</v>
      </c>
      <c r="B109" s="52" t="s">
        <v>232</v>
      </c>
      <c r="C109" s="53" t="s">
        <v>351</v>
      </c>
      <c r="D109" s="66"/>
      <c r="E109" s="109">
        <v>7.6273649999999985E-2</v>
      </c>
      <c r="F109" s="109">
        <v>1.3814005499999999</v>
      </c>
      <c r="G109" s="109" t="s">
        <v>385</v>
      </c>
      <c r="H109" s="109">
        <v>1.5819720000000002</v>
      </c>
      <c r="I109" s="109">
        <v>5.6498999999999994E-2</v>
      </c>
      <c r="J109" s="109">
        <v>0.31074449999999998</v>
      </c>
      <c r="K109" s="109">
        <v>0.31074449999999998</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09" t="s">
        <v>385</v>
      </c>
      <c r="AG109" s="109" t="s">
        <v>385</v>
      </c>
      <c r="AH109" s="109" t="s">
        <v>385</v>
      </c>
      <c r="AI109" s="109" t="s">
        <v>385</v>
      </c>
      <c r="AJ109" s="109" t="s">
        <v>385</v>
      </c>
      <c r="AK109" s="109">
        <v>2824.95</v>
      </c>
      <c r="AL109" s="111" t="s">
        <v>436</v>
      </c>
    </row>
    <row r="110" spans="1:38" ht="26.25" customHeight="1" thickBot="1" x14ac:dyDescent="0.25">
      <c r="A110" s="52" t="s">
        <v>216</v>
      </c>
      <c r="B110" s="52" t="s">
        <v>233</v>
      </c>
      <c r="C110" s="53" t="s">
        <v>352</v>
      </c>
      <c r="D110" s="66"/>
      <c r="E110" s="109">
        <v>0.11902044999999999</v>
      </c>
      <c r="F110" s="109">
        <v>1.5459077134707497</v>
      </c>
      <c r="G110" s="109" t="s">
        <v>385</v>
      </c>
      <c r="H110" s="109">
        <v>2.8402239999999996</v>
      </c>
      <c r="I110" s="109">
        <v>0.16314481096257316</v>
      </c>
      <c r="J110" s="109">
        <v>1.2102076877005852</v>
      </c>
      <c r="K110" s="109">
        <v>1.2122586877005852</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09" t="s">
        <v>385</v>
      </c>
      <c r="AG110" s="109" t="s">
        <v>385</v>
      </c>
      <c r="AH110" s="109" t="s">
        <v>385</v>
      </c>
      <c r="AI110" s="109" t="s">
        <v>385</v>
      </c>
      <c r="AJ110" s="109" t="s">
        <v>385</v>
      </c>
      <c r="AK110" s="109">
        <v>7141.4999999999991</v>
      </c>
      <c r="AL110" s="111" t="s">
        <v>436</v>
      </c>
    </row>
    <row r="111" spans="1:38" ht="26.25" customHeight="1" thickBot="1" x14ac:dyDescent="0.25">
      <c r="A111" s="52" t="s">
        <v>216</v>
      </c>
      <c r="B111" s="52" t="s">
        <v>234</v>
      </c>
      <c r="C111" s="53" t="s">
        <v>346</v>
      </c>
      <c r="D111" s="66"/>
      <c r="E111" s="109">
        <v>1.1956999999999998E-3</v>
      </c>
      <c r="F111" s="109">
        <v>7.0546299999999992E-2</v>
      </c>
      <c r="G111" s="109" t="s">
        <v>385</v>
      </c>
      <c r="H111" s="109">
        <v>0.5619789999999999</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09" t="s">
        <v>385</v>
      </c>
      <c r="AG111" s="109" t="s">
        <v>385</v>
      </c>
      <c r="AH111" s="109" t="s">
        <v>385</v>
      </c>
      <c r="AI111" s="109" t="s">
        <v>385</v>
      </c>
      <c r="AJ111" s="109" t="s">
        <v>385</v>
      </c>
      <c r="AK111" s="109">
        <v>1195.6999999999998</v>
      </c>
      <c r="AL111" s="111" t="s">
        <v>436</v>
      </c>
    </row>
    <row r="112" spans="1:38" ht="26.25" customHeight="1" thickBot="1" x14ac:dyDescent="0.25">
      <c r="A112" s="52" t="s">
        <v>235</v>
      </c>
      <c r="B112" s="52" t="s">
        <v>236</v>
      </c>
      <c r="C112" s="53" t="s">
        <v>237</v>
      </c>
      <c r="D112" s="54"/>
      <c r="E112" s="109">
        <v>16.636227303999998</v>
      </c>
      <c r="F112" s="109" t="s">
        <v>385</v>
      </c>
      <c r="G112" s="109" t="s">
        <v>385</v>
      </c>
      <c r="H112" s="109">
        <v>35.788926886534149</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09" t="s">
        <v>385</v>
      </c>
      <c r="AG112" s="109" t="s">
        <v>385</v>
      </c>
      <c r="AH112" s="109" t="s">
        <v>385</v>
      </c>
      <c r="AI112" s="109" t="s">
        <v>385</v>
      </c>
      <c r="AJ112" s="109" t="s">
        <v>385</v>
      </c>
      <c r="AK112" s="109">
        <v>415.90568259999998</v>
      </c>
      <c r="AL112" s="111" t="s">
        <v>437</v>
      </c>
    </row>
    <row r="113" spans="1:38" ht="26.25" customHeight="1" thickBot="1" x14ac:dyDescent="0.25">
      <c r="A113" s="52" t="s">
        <v>235</v>
      </c>
      <c r="B113" s="67" t="s">
        <v>238</v>
      </c>
      <c r="C113" s="68" t="s">
        <v>239</v>
      </c>
      <c r="D113" s="54"/>
      <c r="E113" s="109">
        <v>3.9095762978818387</v>
      </c>
      <c r="F113" s="109" t="s">
        <v>388</v>
      </c>
      <c r="G113" s="109" t="s">
        <v>385</v>
      </c>
      <c r="H113" s="109">
        <v>11.622796567008058</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09" t="s">
        <v>385</v>
      </c>
      <c r="AG113" s="109" t="s">
        <v>385</v>
      </c>
      <c r="AH113" s="109" t="s">
        <v>385</v>
      </c>
      <c r="AI113" s="109" t="s">
        <v>385</v>
      </c>
      <c r="AJ113" s="109" t="s">
        <v>385</v>
      </c>
      <c r="AK113" s="109">
        <v>97739407.447045967</v>
      </c>
      <c r="AL113" s="111" t="s">
        <v>438</v>
      </c>
    </row>
    <row r="114" spans="1:38" ht="26.25" customHeight="1" thickBot="1" x14ac:dyDescent="0.25">
      <c r="A114" s="52" t="s">
        <v>235</v>
      </c>
      <c r="B114" s="67" t="s">
        <v>240</v>
      </c>
      <c r="C114" s="68" t="s">
        <v>357</v>
      </c>
      <c r="D114" s="54"/>
      <c r="E114" s="109">
        <v>2.9690724000000005E-2</v>
      </c>
      <c r="F114" s="109" t="s">
        <v>385</v>
      </c>
      <c r="G114" s="109" t="s">
        <v>385</v>
      </c>
      <c r="H114" s="109">
        <v>4.2227876701883077E-2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09" t="s">
        <v>385</v>
      </c>
      <c r="AG114" s="109" t="s">
        <v>385</v>
      </c>
      <c r="AH114" s="109" t="s">
        <v>385</v>
      </c>
      <c r="AI114" s="109" t="s">
        <v>385</v>
      </c>
      <c r="AJ114" s="109" t="s">
        <v>385</v>
      </c>
      <c r="AK114" s="109">
        <v>742268.10000000009</v>
      </c>
      <c r="AL114" s="111" t="s">
        <v>438</v>
      </c>
    </row>
    <row r="115" spans="1:38" ht="26.25" customHeight="1" thickBot="1" x14ac:dyDescent="0.25">
      <c r="A115" s="52" t="s">
        <v>235</v>
      </c>
      <c r="B115" s="67" t="s">
        <v>241</v>
      </c>
      <c r="C115" s="68" t="s">
        <v>242</v>
      </c>
      <c r="D115" s="54"/>
      <c r="E115" s="109">
        <v>0.22210215010703596</v>
      </c>
      <c r="F115" s="109" t="s">
        <v>385</v>
      </c>
      <c r="G115" s="109" t="s">
        <v>385</v>
      </c>
      <c r="H115" s="109">
        <v>0.44420430021407192</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09" t="s">
        <v>385</v>
      </c>
      <c r="AG115" s="109" t="s">
        <v>385</v>
      </c>
      <c r="AH115" s="109" t="s">
        <v>385</v>
      </c>
      <c r="AI115" s="109" t="s">
        <v>385</v>
      </c>
      <c r="AJ115" s="109" t="s">
        <v>385</v>
      </c>
      <c r="AK115" s="109">
        <v>5425924.5662758993</v>
      </c>
      <c r="AL115" s="111" t="s">
        <v>438</v>
      </c>
    </row>
    <row r="116" spans="1:38" ht="26.25" customHeight="1" thickBot="1" x14ac:dyDescent="0.25">
      <c r="A116" s="52" t="s">
        <v>235</v>
      </c>
      <c r="B116" s="52" t="s">
        <v>243</v>
      </c>
      <c r="C116" s="58" t="s">
        <v>379</v>
      </c>
      <c r="D116" s="54"/>
      <c r="E116" s="109">
        <v>0.77268270992512944</v>
      </c>
      <c r="F116" s="109" t="s">
        <v>388</v>
      </c>
      <c r="G116" s="109" t="s">
        <v>385</v>
      </c>
      <c r="H116" s="109">
        <v>1.9424719831300608</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09" t="s">
        <v>385</v>
      </c>
      <c r="AG116" s="109" t="s">
        <v>385</v>
      </c>
      <c r="AH116" s="109" t="s">
        <v>385</v>
      </c>
      <c r="AI116" s="109" t="s">
        <v>385</v>
      </c>
      <c r="AJ116" s="109" t="s">
        <v>385</v>
      </c>
      <c r="AK116" s="109">
        <v>19317067.748128235</v>
      </c>
      <c r="AL116" s="111" t="s">
        <v>438</v>
      </c>
    </row>
    <row r="117" spans="1:38" ht="26.25" customHeight="1" thickBot="1" x14ac:dyDescent="0.25">
      <c r="A117" s="52" t="s">
        <v>235</v>
      </c>
      <c r="B117" s="52" t="s">
        <v>244</v>
      </c>
      <c r="C117" s="58" t="s">
        <v>245</v>
      </c>
      <c r="D117" s="54"/>
      <c r="E117" s="109" t="s">
        <v>385</v>
      </c>
      <c r="F117" s="109" t="s">
        <v>385</v>
      </c>
      <c r="G117" s="109" t="s">
        <v>385</v>
      </c>
      <c r="H117" s="109">
        <v>2.9565043997280428E-2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09" t="s">
        <v>385</v>
      </c>
      <c r="AG117" s="109" t="s">
        <v>385</v>
      </c>
      <c r="AH117" s="109" t="s">
        <v>385</v>
      </c>
      <c r="AI117" s="109" t="s">
        <v>385</v>
      </c>
      <c r="AJ117" s="109" t="s">
        <v>385</v>
      </c>
      <c r="AK117" s="109">
        <v>872951</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09" t="s">
        <v>385</v>
      </c>
      <c r="AG118" s="109" t="s">
        <v>385</v>
      </c>
      <c r="AH118" s="109" t="s">
        <v>385</v>
      </c>
      <c r="AI118" s="109" t="s">
        <v>385</v>
      </c>
      <c r="AJ118" s="109" t="s">
        <v>385</v>
      </c>
      <c r="AK118" s="109"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0.24881195999999997</v>
      </c>
      <c r="J119" s="109">
        <v>6.4691109600000001</v>
      </c>
      <c r="K119" s="109">
        <v>6.4691109600000001</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09" t="s">
        <v>385</v>
      </c>
      <c r="AG119" s="109" t="s">
        <v>385</v>
      </c>
      <c r="AH119" s="109" t="s">
        <v>385</v>
      </c>
      <c r="AI119" s="109" t="s">
        <v>385</v>
      </c>
      <c r="AJ119" s="109" t="s">
        <v>385</v>
      </c>
      <c r="AK119" s="109">
        <v>4146866</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09" t="s">
        <v>385</v>
      </c>
      <c r="AG120" s="109" t="s">
        <v>385</v>
      </c>
      <c r="AH120" s="109" t="s">
        <v>385</v>
      </c>
      <c r="AI120" s="109" t="s">
        <v>385</v>
      </c>
      <c r="AJ120" s="109" t="s">
        <v>385</v>
      </c>
      <c r="AK120" s="109" t="s">
        <v>385</v>
      </c>
      <c r="AL120" s="111" t="s">
        <v>385</v>
      </c>
    </row>
    <row r="121" spans="1:38" ht="26.25" customHeight="1" thickBot="1" x14ac:dyDescent="0.25">
      <c r="A121" s="52" t="s">
        <v>235</v>
      </c>
      <c r="B121" s="52" t="s">
        <v>251</v>
      </c>
      <c r="C121" s="58" t="s">
        <v>252</v>
      </c>
      <c r="D121" s="55"/>
      <c r="E121" s="109" t="s">
        <v>385</v>
      </c>
      <c r="F121" s="109">
        <v>2.6450898451873792</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09" t="s">
        <v>385</v>
      </c>
      <c r="AG121" s="109" t="s">
        <v>385</v>
      </c>
      <c r="AH121" s="109" t="s">
        <v>385</v>
      </c>
      <c r="AI121" s="109" t="s">
        <v>385</v>
      </c>
      <c r="AJ121" s="109" t="s">
        <v>385</v>
      </c>
      <c r="AK121" s="109">
        <v>4146866</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1.6805675</v>
      </c>
      <c r="AD122" s="109" t="s">
        <v>385</v>
      </c>
      <c r="AE122" s="110"/>
      <c r="AF122" s="109" t="s">
        <v>385</v>
      </c>
      <c r="AG122" s="109" t="s">
        <v>385</v>
      </c>
      <c r="AH122" s="109" t="s">
        <v>385</v>
      </c>
      <c r="AI122" s="109" t="s">
        <v>385</v>
      </c>
      <c r="AJ122" s="109" t="s">
        <v>385</v>
      </c>
      <c r="AK122" s="109">
        <v>166128</v>
      </c>
      <c r="AL122" s="111" t="s">
        <v>48</v>
      </c>
    </row>
    <row r="123" spans="1:38" ht="26.25" customHeight="1" thickBot="1" x14ac:dyDescent="0.25">
      <c r="A123" s="52" t="s">
        <v>235</v>
      </c>
      <c r="B123" s="52" t="s">
        <v>256</v>
      </c>
      <c r="C123" s="53" t="s">
        <v>257</v>
      </c>
      <c r="D123" s="54"/>
      <c r="E123" s="109">
        <v>8.3540653534943023E-3</v>
      </c>
      <c r="F123" s="109">
        <v>2.1929421552922546E-2</v>
      </c>
      <c r="G123" s="109">
        <v>1.0442581691867878E-3</v>
      </c>
      <c r="H123" s="109">
        <v>8.3540653534943023E-3</v>
      </c>
      <c r="I123" s="109">
        <v>1.9144733101757776E-2</v>
      </c>
      <c r="J123" s="109">
        <v>2.0188991270944565E-2</v>
      </c>
      <c r="K123" s="109">
        <v>2.0188991270944565E-2</v>
      </c>
      <c r="L123" s="109">
        <v>1.7404302819779799E-3</v>
      </c>
      <c r="M123" s="109">
        <v>0.20502268721700603</v>
      </c>
      <c r="N123" s="109">
        <v>2.506219606048291E-4</v>
      </c>
      <c r="O123" s="109">
        <v>5.5693769023295366E-4</v>
      </c>
      <c r="P123" s="109">
        <v>1.1486839861054668E-4</v>
      </c>
      <c r="Q123" s="109">
        <v>3.1675831131999235E-4</v>
      </c>
      <c r="R123" s="109">
        <v>3.4808605639559604E-4</v>
      </c>
      <c r="S123" s="109">
        <v>3.0631572962812445E-4</v>
      </c>
      <c r="T123" s="109">
        <v>1.5663872537801819E-4</v>
      </c>
      <c r="U123" s="109">
        <v>1.6708130706988609E-4</v>
      </c>
      <c r="V123" s="109">
        <v>3.2023917188394833E-3</v>
      </c>
      <c r="W123" s="109" t="s">
        <v>385</v>
      </c>
      <c r="X123" s="109">
        <v>2.506219606048291E-4</v>
      </c>
      <c r="Y123" s="109">
        <v>4.1770326767471519E-4</v>
      </c>
      <c r="Z123" s="109">
        <v>3.0631572962812445E-4</v>
      </c>
      <c r="AA123" s="109">
        <v>1.9144733101757779E-4</v>
      </c>
      <c r="AB123" s="109">
        <v>1.1660882889252466E-3</v>
      </c>
      <c r="AC123" s="109" t="s">
        <v>385</v>
      </c>
      <c r="AD123" s="109" t="s">
        <v>385</v>
      </c>
      <c r="AE123" s="110"/>
      <c r="AF123" s="109" t="s">
        <v>385</v>
      </c>
      <c r="AG123" s="109" t="s">
        <v>385</v>
      </c>
      <c r="AH123" s="109" t="s">
        <v>385</v>
      </c>
      <c r="AI123" s="109" t="s">
        <v>385</v>
      </c>
      <c r="AJ123" s="109" t="s">
        <v>385</v>
      </c>
      <c r="AK123" s="109">
        <v>0.87682641213649926</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09" t="s">
        <v>385</v>
      </c>
      <c r="AG124" s="109" t="s">
        <v>385</v>
      </c>
      <c r="AH124" s="109" t="s">
        <v>385</v>
      </c>
      <c r="AI124" s="109" t="s">
        <v>385</v>
      </c>
      <c r="AJ124" s="109" t="s">
        <v>385</v>
      </c>
      <c r="AK124" s="109" t="s">
        <v>389</v>
      </c>
      <c r="AL124" s="111" t="s">
        <v>385</v>
      </c>
    </row>
    <row r="125" spans="1:38" ht="26.25" customHeight="1" thickBot="1" x14ac:dyDescent="0.25">
      <c r="A125" s="52" t="s">
        <v>260</v>
      </c>
      <c r="B125" s="52" t="s">
        <v>261</v>
      </c>
      <c r="C125" s="53" t="s">
        <v>262</v>
      </c>
      <c r="D125" s="54"/>
      <c r="E125" s="109" t="s">
        <v>385</v>
      </c>
      <c r="F125" s="109">
        <v>0.43523893109411832</v>
      </c>
      <c r="G125" s="109" t="s">
        <v>385</v>
      </c>
      <c r="H125" s="109" t="s">
        <v>390</v>
      </c>
      <c r="I125" s="109">
        <v>3.3457673700000004E-4</v>
      </c>
      <c r="J125" s="109">
        <v>2.2203728909999999E-3</v>
      </c>
      <c r="K125" s="109">
        <v>4.6942130070000004E-3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09" t="s">
        <v>385</v>
      </c>
      <c r="AG125" s="109" t="s">
        <v>385</v>
      </c>
      <c r="AH125" s="109" t="s">
        <v>385</v>
      </c>
      <c r="AI125" s="109" t="s">
        <v>385</v>
      </c>
      <c r="AJ125" s="109" t="s">
        <v>385</v>
      </c>
      <c r="AK125" s="109">
        <v>4109.2567769999996</v>
      </c>
      <c r="AL125" s="111" t="s">
        <v>441</v>
      </c>
    </row>
    <row r="126" spans="1:38" ht="26.25" customHeight="1" thickBot="1" x14ac:dyDescent="0.25">
      <c r="A126" s="52" t="s">
        <v>260</v>
      </c>
      <c r="B126" s="52" t="s">
        <v>263</v>
      </c>
      <c r="C126" s="53" t="s">
        <v>264</v>
      </c>
      <c r="D126" s="54"/>
      <c r="E126" s="109" t="s">
        <v>390</v>
      </c>
      <c r="F126" s="109" t="s">
        <v>390</v>
      </c>
      <c r="G126" s="109" t="s">
        <v>390</v>
      </c>
      <c r="H126" s="109">
        <v>0.2000325</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09" t="s">
        <v>385</v>
      </c>
      <c r="AG126" s="109" t="s">
        <v>385</v>
      </c>
      <c r="AH126" s="109" t="s">
        <v>385</v>
      </c>
      <c r="AI126" s="109" t="s">
        <v>385</v>
      </c>
      <c r="AJ126" s="109" t="s">
        <v>385</v>
      </c>
      <c r="AK126" s="109">
        <v>352.80500000000001</v>
      </c>
      <c r="AL126" s="111" t="s">
        <v>442</v>
      </c>
    </row>
    <row r="127" spans="1:38" ht="26.25" customHeight="1" thickBot="1" x14ac:dyDescent="0.25">
      <c r="A127" s="52" t="s">
        <v>260</v>
      </c>
      <c r="B127" s="52" t="s">
        <v>265</v>
      </c>
      <c r="C127" s="53" t="s">
        <v>266</v>
      </c>
      <c r="D127" s="54"/>
      <c r="E127" s="109" t="s">
        <v>390</v>
      </c>
      <c r="F127" s="109" t="s">
        <v>390</v>
      </c>
      <c r="G127" s="109" t="s">
        <v>390</v>
      </c>
      <c r="H127" s="109">
        <v>0.44995535620121418</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09" t="s">
        <v>385</v>
      </c>
      <c r="AG127" s="109" t="s">
        <v>385</v>
      </c>
      <c r="AH127" s="109" t="s">
        <v>385</v>
      </c>
      <c r="AI127" s="109" t="s">
        <v>385</v>
      </c>
      <c r="AJ127" s="109" t="s">
        <v>385</v>
      </c>
      <c r="AK127" s="109">
        <v>400.5951688798699</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09" t="s">
        <v>385</v>
      </c>
      <c r="AG128" s="109" t="s">
        <v>385</v>
      </c>
      <c r="AH128" s="109" t="s">
        <v>385</v>
      </c>
      <c r="AI128" s="109" t="s">
        <v>385</v>
      </c>
      <c r="AJ128" s="109" t="s">
        <v>385</v>
      </c>
      <c r="AK128" s="109" t="s">
        <v>389</v>
      </c>
      <c r="AL128" s="111" t="s">
        <v>444</v>
      </c>
    </row>
    <row r="129" spans="1:38" ht="26.25" customHeight="1" thickBot="1" x14ac:dyDescent="0.25">
      <c r="A129" s="52" t="s">
        <v>260</v>
      </c>
      <c r="B129" s="56" t="s">
        <v>270</v>
      </c>
      <c r="C129" s="64" t="s">
        <v>271</v>
      </c>
      <c r="D129" s="54"/>
      <c r="E129" s="109">
        <v>8.3383496999999622E-4</v>
      </c>
      <c r="F129" s="109">
        <v>7.0923893999999682E-3</v>
      </c>
      <c r="G129" s="109">
        <v>4.3682317000000705E-5</v>
      </c>
      <c r="H129" s="109" t="s">
        <v>390</v>
      </c>
      <c r="I129" s="109">
        <v>1.5334895999999929E-5</v>
      </c>
      <c r="J129" s="109">
        <v>2.6836067999999873E-5</v>
      </c>
      <c r="K129" s="109">
        <v>3.8337239999999823E-5</v>
      </c>
      <c r="L129" s="109">
        <v>5.3672135999999753E-7</v>
      </c>
      <c r="M129" s="109">
        <v>6.7090169999999697E-5</v>
      </c>
      <c r="N129" s="109">
        <v>1.2459602999999944E-3</v>
      </c>
      <c r="O129" s="109">
        <v>9.584309999999957E-5</v>
      </c>
      <c r="P129" s="109">
        <v>5.3672135999999752E-5</v>
      </c>
      <c r="Q129" s="109">
        <v>1.5334895999999929E-5</v>
      </c>
      <c r="R129" s="109" t="s">
        <v>390</v>
      </c>
      <c r="S129" s="109" t="s">
        <v>390</v>
      </c>
      <c r="T129" s="109">
        <v>1.3418033999999939E-4</v>
      </c>
      <c r="U129" s="109" t="s">
        <v>390</v>
      </c>
      <c r="V129" s="109" t="s">
        <v>390</v>
      </c>
      <c r="W129" s="109">
        <v>5.2713704999999764E-4</v>
      </c>
      <c r="X129" s="109">
        <v>1.9168619999999911E-5</v>
      </c>
      <c r="Y129" s="109" t="s">
        <v>388</v>
      </c>
      <c r="Z129" s="109" t="s">
        <v>388</v>
      </c>
      <c r="AA129" s="109" t="s">
        <v>388</v>
      </c>
      <c r="AB129" s="109">
        <v>1.9168619999999911E-5</v>
      </c>
      <c r="AC129" s="109">
        <v>9.5843099999989013E-5</v>
      </c>
      <c r="AD129" s="109" t="s">
        <v>385</v>
      </c>
      <c r="AE129" s="110"/>
      <c r="AF129" s="109" t="s">
        <v>385</v>
      </c>
      <c r="AG129" s="109" t="s">
        <v>385</v>
      </c>
      <c r="AH129" s="109" t="s">
        <v>385</v>
      </c>
      <c r="AI129" s="109" t="s">
        <v>385</v>
      </c>
      <c r="AJ129" s="109" t="s">
        <v>385</v>
      </c>
      <c r="AK129" s="109">
        <v>0.95843099999999559</v>
      </c>
      <c r="AL129" s="111" t="s">
        <v>445</v>
      </c>
    </row>
    <row r="130" spans="1:38" ht="26.25" customHeight="1" thickBot="1" x14ac:dyDescent="0.25">
      <c r="A130" s="52" t="s">
        <v>260</v>
      </c>
      <c r="B130" s="56" t="s">
        <v>272</v>
      </c>
      <c r="C130" s="70" t="s">
        <v>273</v>
      </c>
      <c r="D130" s="54"/>
      <c r="E130" s="109">
        <v>1.6439253780000006E-2</v>
      </c>
      <c r="F130" s="109">
        <v>0.13982813560000004</v>
      </c>
      <c r="G130" s="109">
        <v>6.8327580099999962E-4</v>
      </c>
      <c r="H130" s="109" t="s">
        <v>390</v>
      </c>
      <c r="I130" s="109">
        <v>3.023311040000001E-4</v>
      </c>
      <c r="J130" s="109">
        <v>5.2907943200000012E-4</v>
      </c>
      <c r="K130" s="109">
        <v>7.5582776000000026E-4</v>
      </c>
      <c r="L130" s="109">
        <v>1.0581588640000003E-5</v>
      </c>
      <c r="M130" s="109">
        <v>1.3226985800000007E-3</v>
      </c>
      <c r="N130" s="109">
        <v>2.4564402200000009E-2</v>
      </c>
      <c r="O130" s="109">
        <v>1.8895694000000008E-3</v>
      </c>
      <c r="P130" s="109">
        <v>1.0581588640000005E-3</v>
      </c>
      <c r="Q130" s="109">
        <v>3.023311040000001E-4</v>
      </c>
      <c r="R130" s="109" t="s">
        <v>390</v>
      </c>
      <c r="S130" s="109" t="s">
        <v>390</v>
      </c>
      <c r="T130" s="109">
        <v>2.6453971600000014E-3</v>
      </c>
      <c r="U130" s="109" t="s">
        <v>390</v>
      </c>
      <c r="V130" s="109" t="s">
        <v>390</v>
      </c>
      <c r="W130" s="109">
        <v>1.0392631700000004E-2</v>
      </c>
      <c r="X130" s="109">
        <v>3.7791388000000013E-4</v>
      </c>
      <c r="Y130" s="109" t="s">
        <v>388</v>
      </c>
      <c r="Z130" s="109" t="s">
        <v>388</v>
      </c>
      <c r="AA130" s="109" t="s">
        <v>388</v>
      </c>
      <c r="AB130" s="109">
        <v>3.7791388000000013E-4</v>
      </c>
      <c r="AC130" s="109">
        <v>1.8895693999997924E-3</v>
      </c>
      <c r="AD130" s="109" t="s">
        <v>385</v>
      </c>
      <c r="AE130" s="110"/>
      <c r="AF130" s="109" t="s">
        <v>385</v>
      </c>
      <c r="AG130" s="109" t="s">
        <v>385</v>
      </c>
      <c r="AH130" s="109" t="s">
        <v>385</v>
      </c>
      <c r="AI130" s="109" t="s">
        <v>385</v>
      </c>
      <c r="AJ130" s="109" t="s">
        <v>385</v>
      </c>
      <c r="AK130" s="109">
        <v>18.895694000000006</v>
      </c>
      <c r="AL130" s="111" t="s">
        <v>445</v>
      </c>
    </row>
    <row r="131" spans="1:38" ht="26.25" customHeight="1" thickBot="1" x14ac:dyDescent="0.25">
      <c r="A131" s="52" t="s">
        <v>260</v>
      </c>
      <c r="B131" s="56" t="s">
        <v>274</v>
      </c>
      <c r="C131" s="64" t="s">
        <v>275</v>
      </c>
      <c r="D131" s="54"/>
      <c r="E131" s="109">
        <v>4.5415499999999922E-4</v>
      </c>
      <c r="F131" s="109">
        <v>2.4454499999999955E-4</v>
      </c>
      <c r="G131" s="109">
        <v>1.2294741199999999E-3</v>
      </c>
      <c r="H131" s="109" t="s">
        <v>390</v>
      </c>
      <c r="I131" s="109" t="s">
        <v>390</v>
      </c>
      <c r="J131" s="109" t="s">
        <v>390</v>
      </c>
      <c r="K131" s="109">
        <v>1.572074999999997E-5</v>
      </c>
      <c r="L131" s="109">
        <v>3.6157724999999927E-7</v>
      </c>
      <c r="M131" s="109">
        <v>6.9869999999999871E-5</v>
      </c>
      <c r="N131" s="109">
        <v>4.5415499999999922E-4</v>
      </c>
      <c r="O131" s="109">
        <v>3.4934999999999936E-5</v>
      </c>
      <c r="P131" s="109">
        <v>1.9563599999999966E-5</v>
      </c>
      <c r="Q131" s="109">
        <v>1.0480499999999982E-6</v>
      </c>
      <c r="R131" s="109">
        <v>1.152854999999998E-5</v>
      </c>
      <c r="S131" s="109">
        <v>5.6909114999999894E-4</v>
      </c>
      <c r="T131" s="109">
        <v>1.152854999999998E-5</v>
      </c>
      <c r="U131" s="109" t="s">
        <v>390</v>
      </c>
      <c r="V131" s="109" t="s">
        <v>390</v>
      </c>
      <c r="W131" s="109">
        <v>7.6856999999999864E-5</v>
      </c>
      <c r="X131" s="109">
        <v>1.3973999999999977E-8</v>
      </c>
      <c r="Y131" s="109" t="s">
        <v>388</v>
      </c>
      <c r="Z131" s="109" t="s">
        <v>388</v>
      </c>
      <c r="AA131" s="109" t="s">
        <v>388</v>
      </c>
      <c r="AB131" s="109">
        <v>1.3973999999999977E-8</v>
      </c>
      <c r="AC131" s="109">
        <v>3.4934999999996094E-5</v>
      </c>
      <c r="AD131" s="109">
        <v>6.986999999999988E-3</v>
      </c>
      <c r="AE131" s="110"/>
      <c r="AF131" s="109" t="s">
        <v>385</v>
      </c>
      <c r="AG131" s="109" t="s">
        <v>385</v>
      </c>
      <c r="AH131" s="109" t="s">
        <v>385</v>
      </c>
      <c r="AI131" s="109" t="s">
        <v>385</v>
      </c>
      <c r="AJ131" s="109" t="s">
        <v>385</v>
      </c>
      <c r="AK131" s="109">
        <v>0.34934999999999938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09" t="s">
        <v>385</v>
      </c>
      <c r="AG132" s="109" t="s">
        <v>385</v>
      </c>
      <c r="AH132" s="109" t="s">
        <v>385</v>
      </c>
      <c r="AI132" s="109" t="s">
        <v>385</v>
      </c>
      <c r="AJ132" s="109" t="s">
        <v>385</v>
      </c>
      <c r="AK132" s="109" t="s">
        <v>389</v>
      </c>
      <c r="AL132" s="111" t="s">
        <v>446</v>
      </c>
    </row>
    <row r="133" spans="1:38" ht="26.25" customHeight="1" thickBot="1" x14ac:dyDescent="0.25">
      <c r="A133" s="52" t="s">
        <v>260</v>
      </c>
      <c r="B133" s="56" t="s">
        <v>278</v>
      </c>
      <c r="C133" s="64" t="s">
        <v>279</v>
      </c>
      <c r="D133" s="54"/>
      <c r="E133" s="109">
        <v>6.8859450000000003E-2</v>
      </c>
      <c r="F133" s="109">
        <v>1.0850580000000001E-3</v>
      </c>
      <c r="G133" s="109">
        <v>9.3290539999999998E-3</v>
      </c>
      <c r="H133" s="109" t="s">
        <v>385</v>
      </c>
      <c r="I133" s="109">
        <v>2.8962701999999999E-3</v>
      </c>
      <c r="J133" s="109">
        <v>2.8962701999999999E-3</v>
      </c>
      <c r="K133" s="109">
        <v>3.2184489600000001E-3</v>
      </c>
      <c r="L133" s="109" t="s">
        <v>390</v>
      </c>
      <c r="M133" s="109">
        <v>1.1685240000000001E-2</v>
      </c>
      <c r="N133" s="109">
        <v>2.5064839799999999E-3</v>
      </c>
      <c r="O133" s="109">
        <v>4.1983398000000003E-4</v>
      </c>
      <c r="P133" s="109">
        <v>0.12436433999999999</v>
      </c>
      <c r="Q133" s="109">
        <v>1.1359722600000001E-3</v>
      </c>
      <c r="R133" s="109">
        <v>1.1317989600000001E-3</v>
      </c>
      <c r="S133" s="109">
        <v>1.0374823799999999E-3</v>
      </c>
      <c r="T133" s="109">
        <v>1.4464657799999998E-3</v>
      </c>
      <c r="U133" s="109">
        <v>1.6509574800000002E-3</v>
      </c>
      <c r="V133" s="109">
        <v>1.3364575920000002E-2</v>
      </c>
      <c r="W133" s="109">
        <v>2.2535820000000001E-3</v>
      </c>
      <c r="X133" s="109">
        <v>1.1017511999999998E-6</v>
      </c>
      <c r="Y133" s="109">
        <v>6.0178985999999996E-7</v>
      </c>
      <c r="Z133" s="109">
        <v>5.3752104000000003E-7</v>
      </c>
      <c r="AA133" s="109">
        <v>5.8342733999999996E-7</v>
      </c>
      <c r="AB133" s="109">
        <v>2.8244894399999996E-6</v>
      </c>
      <c r="AC133" s="109">
        <v>1.25199E-2</v>
      </c>
      <c r="AD133" s="109">
        <v>3.4221059999999998E-2</v>
      </c>
      <c r="AE133" s="110"/>
      <c r="AF133" s="109" t="s">
        <v>385</v>
      </c>
      <c r="AG133" s="109" t="s">
        <v>385</v>
      </c>
      <c r="AH133" s="109" t="s">
        <v>385</v>
      </c>
      <c r="AI133" s="109" t="s">
        <v>385</v>
      </c>
      <c r="AJ133" s="109" t="s">
        <v>385</v>
      </c>
      <c r="AK133" s="109">
        <v>83466</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09" t="s">
        <v>385</v>
      </c>
      <c r="AG134" s="109" t="s">
        <v>385</v>
      </c>
      <c r="AH134" s="109" t="s">
        <v>385</v>
      </c>
      <c r="AI134" s="109" t="s">
        <v>385</v>
      </c>
      <c r="AJ134" s="109" t="s">
        <v>385</v>
      </c>
      <c r="AK134" s="109" t="s">
        <v>389</v>
      </c>
      <c r="AL134" s="111" t="s">
        <v>385</v>
      </c>
    </row>
    <row r="135" spans="1:38" ht="26.25" customHeight="1" thickBot="1" x14ac:dyDescent="0.25">
      <c r="A135" s="52" t="s">
        <v>260</v>
      </c>
      <c r="B135" s="52" t="s">
        <v>282</v>
      </c>
      <c r="C135" s="53" t="s">
        <v>283</v>
      </c>
      <c r="D135" s="54"/>
      <c r="E135" s="109">
        <v>0.61798981790031959</v>
      </c>
      <c r="F135" s="109">
        <v>0.24672459193979815</v>
      </c>
      <c r="G135" s="109">
        <v>2.1217757274547722E-2</v>
      </c>
      <c r="H135" s="109">
        <v>0.53693694722605001</v>
      </c>
      <c r="I135" s="109">
        <v>1.2217105704051212</v>
      </c>
      <c r="J135" s="109">
        <v>1.4739478677259816</v>
      </c>
      <c r="K135" s="109">
        <v>1.2242079075147576</v>
      </c>
      <c r="L135" s="109">
        <v>0.51624909150053855</v>
      </c>
      <c r="M135" s="109">
        <v>11.032310556155766</v>
      </c>
      <c r="N135" s="109">
        <v>9.656435429395363E-2</v>
      </c>
      <c r="O135" s="109">
        <v>2.0162602009729122E-2</v>
      </c>
      <c r="P135" s="109" t="s">
        <v>385</v>
      </c>
      <c r="Q135" s="109">
        <v>8.4983330394568207E-2</v>
      </c>
      <c r="R135" s="109">
        <v>1.3175470550214332E-3</v>
      </c>
      <c r="S135" s="109">
        <v>3.9656931372252242E-2</v>
      </c>
      <c r="T135" s="109" t="s">
        <v>385</v>
      </c>
      <c r="U135" s="109">
        <v>1.3545594993363054E-2</v>
      </c>
      <c r="V135" s="109">
        <v>3.476402978932783</v>
      </c>
      <c r="W135" s="109">
        <v>1.9858197022274329</v>
      </c>
      <c r="X135" s="109">
        <v>0.46852515976505915</v>
      </c>
      <c r="Y135" s="109">
        <v>0.93309193440179439</v>
      </c>
      <c r="Z135" s="109">
        <v>1.1232066317932747</v>
      </c>
      <c r="AA135" s="109" t="s">
        <v>385</v>
      </c>
      <c r="AB135" s="109">
        <v>2.5248237259601281</v>
      </c>
      <c r="AC135" s="109" t="s">
        <v>385</v>
      </c>
      <c r="AD135" s="109" t="s">
        <v>385</v>
      </c>
      <c r="AE135" s="110"/>
      <c r="AF135" s="109" t="s">
        <v>385</v>
      </c>
      <c r="AG135" s="109" t="s">
        <v>385</v>
      </c>
      <c r="AH135" s="109" t="s">
        <v>385</v>
      </c>
      <c r="AI135" s="109" t="s">
        <v>385</v>
      </c>
      <c r="AJ135" s="109" t="s">
        <v>385</v>
      </c>
      <c r="AK135" s="109">
        <v>66827.264720600011</v>
      </c>
      <c r="AL135" s="111" t="s">
        <v>448</v>
      </c>
    </row>
    <row r="136" spans="1:38" ht="26.25" customHeight="1" thickBot="1" x14ac:dyDescent="0.25">
      <c r="A136" s="52" t="s">
        <v>260</v>
      </c>
      <c r="B136" s="52" t="s">
        <v>284</v>
      </c>
      <c r="C136" s="53" t="s">
        <v>285</v>
      </c>
      <c r="D136" s="54"/>
      <c r="E136" s="109" t="s">
        <v>385</v>
      </c>
      <c r="F136" s="109">
        <v>8.0829943500000008E-3</v>
      </c>
      <c r="G136" s="109" t="s">
        <v>385</v>
      </c>
      <c r="H136" s="109">
        <v>0.38779296000000008</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09" t="s">
        <v>385</v>
      </c>
      <c r="AG136" s="109" t="s">
        <v>385</v>
      </c>
      <c r="AH136" s="109" t="s">
        <v>385</v>
      </c>
      <c r="AI136" s="109" t="s">
        <v>385</v>
      </c>
      <c r="AJ136" s="109" t="s">
        <v>385</v>
      </c>
      <c r="AK136" s="109">
        <v>281.53249362386458</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09" t="s">
        <v>385</v>
      </c>
      <c r="AG137" s="109" t="s">
        <v>385</v>
      </c>
      <c r="AH137" s="109" t="s">
        <v>385</v>
      </c>
      <c r="AI137" s="109" t="s">
        <v>385</v>
      </c>
      <c r="AJ137" s="109" t="s">
        <v>385</v>
      </c>
      <c r="AK137" s="109"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09" t="s">
        <v>385</v>
      </c>
      <c r="AG138" s="109" t="s">
        <v>385</v>
      </c>
      <c r="AH138" s="109" t="s">
        <v>385</v>
      </c>
      <c r="AI138" s="109" t="s">
        <v>385</v>
      </c>
      <c r="AJ138" s="109" t="s">
        <v>385</v>
      </c>
      <c r="AK138" s="109"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0.88065376799999995</v>
      </c>
      <c r="J139" s="109">
        <v>0.88065376799999995</v>
      </c>
      <c r="K139" s="109">
        <v>0.88065376799999995</v>
      </c>
      <c r="L139" s="109" t="s">
        <v>390</v>
      </c>
      <c r="M139" s="109" t="s">
        <v>390</v>
      </c>
      <c r="N139" s="109">
        <v>2.5731679999999998E-3</v>
      </c>
      <c r="O139" s="109">
        <v>5.196478E-3</v>
      </c>
      <c r="P139" s="109">
        <v>5.196478E-3</v>
      </c>
      <c r="Q139" s="109">
        <v>8.2417180000000003E-3</v>
      </c>
      <c r="R139" s="109">
        <v>7.8699300000000007E-3</v>
      </c>
      <c r="S139" s="109">
        <v>1.8266965999999999E-2</v>
      </c>
      <c r="T139" s="109" t="s">
        <v>390</v>
      </c>
      <c r="U139" s="109" t="s">
        <v>390</v>
      </c>
      <c r="V139" s="109" t="s">
        <v>390</v>
      </c>
      <c r="W139" s="109">
        <v>8.8443039999999993</v>
      </c>
      <c r="X139" s="109" t="s">
        <v>390</v>
      </c>
      <c r="Y139" s="109" t="s">
        <v>390</v>
      </c>
      <c r="Z139" s="109" t="s">
        <v>390</v>
      </c>
      <c r="AA139" s="109" t="s">
        <v>390</v>
      </c>
      <c r="AB139" s="109" t="s">
        <v>385</v>
      </c>
      <c r="AC139" s="109" t="s">
        <v>390</v>
      </c>
      <c r="AD139" s="109" t="s">
        <v>390</v>
      </c>
      <c r="AE139" s="110"/>
      <c r="AF139" s="109" t="s">
        <v>385</v>
      </c>
      <c r="AG139" s="109" t="s">
        <v>385</v>
      </c>
      <c r="AH139" s="109" t="s">
        <v>385</v>
      </c>
      <c r="AI139" s="109" t="s">
        <v>385</v>
      </c>
      <c r="AJ139" s="109" t="s">
        <v>385</v>
      </c>
      <c r="AK139" s="109">
        <v>8357</v>
      </c>
      <c r="AL139" s="111" t="s">
        <v>450</v>
      </c>
    </row>
    <row r="140" spans="1:38" ht="26.25" customHeight="1" thickBot="1" x14ac:dyDescent="0.25">
      <c r="A140" s="52" t="s">
        <v>292</v>
      </c>
      <c r="B140" s="56" t="s">
        <v>293</v>
      </c>
      <c r="C140" s="53" t="s">
        <v>348</v>
      </c>
      <c r="D140" s="54"/>
      <c r="E140" s="109" t="s">
        <v>389</v>
      </c>
      <c r="F140" s="109" t="s">
        <v>389</v>
      </c>
      <c r="G140" s="109" t="s">
        <v>389</v>
      </c>
      <c r="H140" s="109">
        <v>1.8147499999999996</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09" t="s">
        <v>385</v>
      </c>
      <c r="AG140" s="109" t="s">
        <v>385</v>
      </c>
      <c r="AH140" s="109" t="s">
        <v>385</v>
      </c>
      <c r="AI140" s="109" t="s">
        <v>385</v>
      </c>
      <c r="AJ140" s="109" t="s">
        <v>385</v>
      </c>
      <c r="AK140" s="109" t="s">
        <v>385</v>
      </c>
      <c r="AL140" s="111" t="s">
        <v>385</v>
      </c>
    </row>
    <row r="141" spans="1:38" s="5" customFormat="1" ht="37.5" customHeight="1" thickBot="1" x14ac:dyDescent="0.25">
      <c r="A141" s="71"/>
      <c r="B141" s="72" t="s">
        <v>294</v>
      </c>
      <c r="C141" s="73" t="s">
        <v>358</v>
      </c>
      <c r="D141" s="71" t="s">
        <v>136</v>
      </c>
      <c r="E141" s="15">
        <f>SUM(E14:E140)</f>
        <v>115.38288334178924</v>
      </c>
      <c r="F141" s="15">
        <f t="shared" ref="F141:AD141" si="0">SUM(F14:F140)</f>
        <v>123.23493185982606</v>
      </c>
      <c r="G141" s="15">
        <f t="shared" si="0"/>
        <v>17.621707197215827</v>
      </c>
      <c r="H141" s="15">
        <f t="shared" si="0"/>
        <v>89.312912213347516</v>
      </c>
      <c r="I141" s="15">
        <f t="shared" si="0"/>
        <v>38.440640395021006</v>
      </c>
      <c r="J141" s="15">
        <f t="shared" si="0"/>
        <v>57.968243905909624</v>
      </c>
      <c r="K141" s="15">
        <f t="shared" si="0"/>
        <v>86.557279838636106</v>
      </c>
      <c r="L141" s="15">
        <f t="shared" si="0"/>
        <v>6.0645838465661219</v>
      </c>
      <c r="M141" s="15">
        <f t="shared" si="0"/>
        <v>352.34312031376459</v>
      </c>
      <c r="N141" s="15">
        <f t="shared" si="0"/>
        <v>12.92508392450992</v>
      </c>
      <c r="O141" s="15">
        <f t="shared" si="0"/>
        <v>1.4281455535634568</v>
      </c>
      <c r="P141" s="15">
        <f t="shared" si="0"/>
        <v>0.82035816132295114</v>
      </c>
      <c r="Q141" s="15">
        <f t="shared" si="0"/>
        <v>1.9525930650452967</v>
      </c>
      <c r="R141" s="15">
        <f>SUM(R14:R140)</f>
        <v>13.059904391851386</v>
      </c>
      <c r="S141" s="15">
        <f t="shared" si="0"/>
        <v>60.821763363828062</v>
      </c>
      <c r="T141" s="15">
        <f t="shared" si="0"/>
        <v>2.8702396223448026</v>
      </c>
      <c r="U141" s="15">
        <f t="shared" si="0"/>
        <v>2.5502717551845482</v>
      </c>
      <c r="V141" s="15">
        <f t="shared" si="0"/>
        <v>68.172580945505629</v>
      </c>
      <c r="W141" s="15">
        <f t="shared" si="0"/>
        <v>64.299024114342686</v>
      </c>
      <c r="X141" s="15">
        <f t="shared" si="0"/>
        <v>7.9572968288339752</v>
      </c>
      <c r="Y141" s="15">
        <f t="shared" si="0"/>
        <v>8.2175464266642955</v>
      </c>
      <c r="Z141" s="15">
        <f t="shared" si="0"/>
        <v>3.9476585095713586</v>
      </c>
      <c r="AA141" s="15">
        <f t="shared" si="0"/>
        <v>4.1805340521914065</v>
      </c>
      <c r="AB141" s="15">
        <f t="shared" si="0"/>
        <v>24.417787442181041</v>
      </c>
      <c r="AC141" s="15">
        <f t="shared" si="0"/>
        <v>3.2269252999052336</v>
      </c>
      <c r="AD141" s="15">
        <f t="shared" si="0"/>
        <v>6.0703455264708204</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115.38288334178924</v>
      </c>
      <c r="F152" s="10">
        <f t="shared" ref="F152:AD152" si="1">F141 + F151 + IF(AND(OR($B$4="AT",$B$4="BE",$B$4="CH",$B$4="GB",$B$4="IE",$B$4="LT",$B$4="LU",$B$4="NL"),SUM(F143:F149)&gt;0),SUM(F143:F149)-SUM(F27:F33),0)</f>
        <v>123.23493185982606</v>
      </c>
      <c r="G152" s="10">
        <f t="shared" si="1"/>
        <v>17.621707197215827</v>
      </c>
      <c r="H152" s="10">
        <f t="shared" si="1"/>
        <v>89.312912213347516</v>
      </c>
      <c r="I152" s="10">
        <f t="shared" si="1"/>
        <v>38.440640395021006</v>
      </c>
      <c r="J152" s="10">
        <f t="shared" si="1"/>
        <v>57.968243905909624</v>
      </c>
      <c r="K152" s="10">
        <f t="shared" si="1"/>
        <v>86.557279838636106</v>
      </c>
      <c r="L152" s="10">
        <f t="shared" si="1"/>
        <v>6.0645838465661219</v>
      </c>
      <c r="M152" s="10">
        <f t="shared" si="1"/>
        <v>352.34312031376459</v>
      </c>
      <c r="N152" s="10">
        <f t="shared" si="1"/>
        <v>12.92508392450992</v>
      </c>
      <c r="O152" s="10">
        <f t="shared" si="1"/>
        <v>1.4281455535634568</v>
      </c>
      <c r="P152" s="10">
        <f t="shared" si="1"/>
        <v>0.82035816132295114</v>
      </c>
      <c r="Q152" s="10">
        <f t="shared" si="1"/>
        <v>1.9525930650452967</v>
      </c>
      <c r="R152" s="10">
        <f t="shared" si="1"/>
        <v>13.059904391851386</v>
      </c>
      <c r="S152" s="10">
        <f t="shared" si="1"/>
        <v>60.821763363828062</v>
      </c>
      <c r="T152" s="10">
        <f t="shared" si="1"/>
        <v>2.8702396223448026</v>
      </c>
      <c r="U152" s="10">
        <f t="shared" si="1"/>
        <v>2.5502717551845482</v>
      </c>
      <c r="V152" s="10">
        <f t="shared" si="1"/>
        <v>68.172580945505629</v>
      </c>
      <c r="W152" s="10">
        <f t="shared" si="1"/>
        <v>64.299024114342686</v>
      </c>
      <c r="X152" s="10">
        <f t="shared" si="1"/>
        <v>7.9572968288339752</v>
      </c>
      <c r="Y152" s="10">
        <f t="shared" si="1"/>
        <v>8.2175464266642955</v>
      </c>
      <c r="Z152" s="10">
        <f t="shared" si="1"/>
        <v>3.9476585095713586</v>
      </c>
      <c r="AA152" s="10">
        <f t="shared" si="1"/>
        <v>4.1805340521914065</v>
      </c>
      <c r="AB152" s="10">
        <f t="shared" si="1"/>
        <v>24.417787442181041</v>
      </c>
      <c r="AC152" s="10">
        <f t="shared" si="1"/>
        <v>3.2269252999052336</v>
      </c>
      <c r="AD152" s="10">
        <f t="shared" si="1"/>
        <v>6.0703455264708204</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115.38288334178924</v>
      </c>
      <c r="F154" s="10">
        <f>F141 + F153 - IF(OR($B$6=2005,$B$6&gt;=2020),SUM(F99:F122),0) + IF(AND(OR($B$4="AT",$B$4="BE",$B$4="CH",$B$4="GB",$B$4="IE",$B$4="LT",$B$4="LU",$B$4="NL"),SUM(F143:F149)&gt;0),SUM(F143:F149)-SUM(F27:F33),0)</f>
        <v>123.23493185982606</v>
      </c>
      <c r="G154" s="10">
        <f>G141 + G153 + IF(AND(OR($B$4="AT",$B$4="BE",$B$4="CH",$B$4="GB",$B$4="IE",$B$4="LT",$B$4="LU",$B$4="NL"),SUM(G143:G149)&gt;0),SUM(G143:G149)-SUM(G27:G33),0)</f>
        <v>17.621707197215827</v>
      </c>
      <c r="H154" s="10">
        <f t="shared" ref="H154:AD154" si="2">H141 + H153 + IF(AND(OR($B$4="AT",$B$4="BE",$B$4="CH",$B$4="GB",$B$4="IE",$B$4="LT",$B$4="LU",$B$4="NL"),SUM(H143:H149)&gt;0),SUM(H143:H149)-SUM(H27:H33),0)</f>
        <v>89.312912213347516</v>
      </c>
      <c r="I154" s="10">
        <f t="shared" si="2"/>
        <v>38.440640395021006</v>
      </c>
      <c r="J154" s="10">
        <f t="shared" si="2"/>
        <v>57.968243905909624</v>
      </c>
      <c r="K154" s="10">
        <f t="shared" si="2"/>
        <v>86.557279838636106</v>
      </c>
      <c r="L154" s="10">
        <f t="shared" si="2"/>
        <v>6.0645838465661219</v>
      </c>
      <c r="M154" s="10">
        <f t="shared" si="2"/>
        <v>352.34312031376459</v>
      </c>
      <c r="N154" s="10">
        <f t="shared" si="2"/>
        <v>12.92508392450992</v>
      </c>
      <c r="O154" s="10">
        <f t="shared" si="2"/>
        <v>1.4281455535634568</v>
      </c>
      <c r="P154" s="10">
        <f t="shared" si="2"/>
        <v>0.82035816132295114</v>
      </c>
      <c r="Q154" s="10">
        <f t="shared" si="2"/>
        <v>1.9525930650452967</v>
      </c>
      <c r="R154" s="10">
        <f t="shared" si="2"/>
        <v>13.059904391851386</v>
      </c>
      <c r="S154" s="10">
        <f t="shared" si="2"/>
        <v>60.821763363828062</v>
      </c>
      <c r="T154" s="10">
        <f t="shared" si="2"/>
        <v>2.8702396223448026</v>
      </c>
      <c r="U154" s="10">
        <f t="shared" si="2"/>
        <v>2.5502717551845482</v>
      </c>
      <c r="V154" s="10">
        <f t="shared" si="2"/>
        <v>68.172580945505629</v>
      </c>
      <c r="W154" s="10">
        <f t="shared" si="2"/>
        <v>64.299024114342686</v>
      </c>
      <c r="X154" s="10">
        <f t="shared" si="2"/>
        <v>7.9572968288339752</v>
      </c>
      <c r="Y154" s="10">
        <f t="shared" si="2"/>
        <v>8.2175464266642955</v>
      </c>
      <c r="Z154" s="10">
        <f t="shared" si="2"/>
        <v>3.9476585095713586</v>
      </c>
      <c r="AA154" s="10">
        <f t="shared" si="2"/>
        <v>4.1805340521914065</v>
      </c>
      <c r="AB154" s="10">
        <f t="shared" si="2"/>
        <v>24.417787442181041</v>
      </c>
      <c r="AC154" s="10">
        <f t="shared" si="2"/>
        <v>3.2269252999052336</v>
      </c>
      <c r="AD154" s="10">
        <f t="shared" si="2"/>
        <v>6.0703455264708204</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4.0631016866150018</v>
      </c>
      <c r="F157" s="112">
        <v>8.6181436673400003E-2</v>
      </c>
      <c r="G157" s="112">
        <v>0.25142165918300002</v>
      </c>
      <c r="H157" s="112" t="s">
        <v>390</v>
      </c>
      <c r="I157" s="112">
        <v>7.5477421687999993E-2</v>
      </c>
      <c r="J157" s="112">
        <v>7.5477421687999993E-2</v>
      </c>
      <c r="K157" s="112">
        <v>7.5477421687999993E-2</v>
      </c>
      <c r="L157" s="112">
        <v>3.6229162410239997E-2</v>
      </c>
      <c r="M157" s="112">
        <v>0.84059414388299991</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12951</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5.261970391000001E-3</v>
      </c>
      <c r="F158" s="112">
        <v>2.3337205759999999E-4</v>
      </c>
      <c r="G158" s="112">
        <v>3.5376044199999997E-4</v>
      </c>
      <c r="H158" s="112" t="s">
        <v>390</v>
      </c>
      <c r="I158" s="112">
        <v>1.7212112100000002E-4</v>
      </c>
      <c r="J158" s="112">
        <v>1.7212112100000002E-4</v>
      </c>
      <c r="K158" s="112">
        <v>1.7212112100000002E-4</v>
      </c>
      <c r="L158" s="112">
        <v>8.2618138080000004E-5</v>
      </c>
      <c r="M158" s="112">
        <v>9.5812759769999985E-3</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18.237027498779984</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topLeftCell="A145" zoomScale="80" zoomScaleNormal="80" workbookViewId="0">
      <selection activeCell="H161" sqref="H161"/>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2018</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2018</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10.97076748518127</v>
      </c>
      <c r="F14" s="109">
        <v>1.2740485992184243</v>
      </c>
      <c r="G14" s="109">
        <v>10.155763766337952</v>
      </c>
      <c r="H14" s="109">
        <v>4.1030342750000004E-3</v>
      </c>
      <c r="I14" s="109">
        <v>0.16996160661621848</v>
      </c>
      <c r="J14" s="109">
        <v>0.34832518434718662</v>
      </c>
      <c r="K14" s="109">
        <v>0.50296476302950421</v>
      </c>
      <c r="L14" s="109">
        <v>3.115436570951187E-3</v>
      </c>
      <c r="M14" s="109">
        <v>6.9868144690086353</v>
      </c>
      <c r="N14" s="109">
        <v>1.2788821793385057</v>
      </c>
      <c r="O14" s="109">
        <v>0.13835883223535778</v>
      </c>
      <c r="P14" s="109">
        <v>0.18964882268386377</v>
      </c>
      <c r="Q14" s="109">
        <v>0.94136773039217303</v>
      </c>
      <c r="R14" s="109">
        <v>0.68427417460648321</v>
      </c>
      <c r="S14" s="109">
        <v>0.58885752164049365</v>
      </c>
      <c r="T14" s="109">
        <v>1.0200958891346592</v>
      </c>
      <c r="U14" s="109">
        <v>2.1821099438404707</v>
      </c>
      <c r="V14" s="109">
        <v>4.9815472349981551</v>
      </c>
      <c r="W14" s="109">
        <v>1.7296563475267999</v>
      </c>
      <c r="X14" s="109">
        <v>2.7882112676194722E-2</v>
      </c>
      <c r="Y14" s="109">
        <v>2.9261504883634679E-3</v>
      </c>
      <c r="Z14" s="109">
        <v>1.7897893448552281E-3</v>
      </c>
      <c r="AA14" s="109">
        <v>1.0553904725925023E-3</v>
      </c>
      <c r="AB14" s="109">
        <v>3.365344298200592E-2</v>
      </c>
      <c r="AC14" s="109">
        <v>0.46026083545988</v>
      </c>
      <c r="AD14" s="109">
        <v>8.7051238591960997E-2</v>
      </c>
      <c r="AE14" s="110"/>
      <c r="AF14" s="111">
        <v>783</v>
      </c>
      <c r="AG14" s="111">
        <v>54381</v>
      </c>
      <c r="AH14" s="111">
        <v>77064</v>
      </c>
      <c r="AI14" s="111">
        <v>27047</v>
      </c>
      <c r="AJ14" s="111">
        <v>2255</v>
      </c>
      <c r="AK14" s="111" t="s">
        <v>385</v>
      </c>
      <c r="AL14" s="111" t="s">
        <v>385</v>
      </c>
    </row>
    <row r="15" spans="1:38" ht="26.25" customHeight="1" thickBot="1" x14ac:dyDescent="0.25">
      <c r="A15" s="52" t="s">
        <v>53</v>
      </c>
      <c r="B15" s="52" t="s">
        <v>54</v>
      </c>
      <c r="C15" s="53" t="s">
        <v>55</v>
      </c>
      <c r="D15" s="54"/>
      <c r="E15" s="109">
        <v>0.82987283456739991</v>
      </c>
      <c r="F15" s="109">
        <v>3.7398367554999999E-2</v>
      </c>
      <c r="G15" s="109">
        <v>0.23091300441219992</v>
      </c>
      <c r="H15" s="109" t="s">
        <v>390</v>
      </c>
      <c r="I15" s="109">
        <v>5.440449146299116E-3</v>
      </c>
      <c r="J15" s="109">
        <v>8.1145682182088511E-3</v>
      </c>
      <c r="K15" s="109">
        <v>1.0419843280200002E-2</v>
      </c>
      <c r="L15" s="109">
        <v>7.3768801983716827E-4</v>
      </c>
      <c r="M15" s="109">
        <v>0.14045980623079993</v>
      </c>
      <c r="N15" s="109">
        <v>3.8178739105919996E-4</v>
      </c>
      <c r="O15" s="109">
        <v>6.6919069072799994E-6</v>
      </c>
      <c r="P15" s="109">
        <v>1.9743878071344003E-3</v>
      </c>
      <c r="Q15" s="109">
        <v>3.4608063753312001E-5</v>
      </c>
      <c r="R15" s="109">
        <v>1.5569847455232E-3</v>
      </c>
      <c r="S15" s="109">
        <v>1.1549197921128E-3</v>
      </c>
      <c r="T15" s="109">
        <v>1.64385331206768E-2</v>
      </c>
      <c r="U15" s="109" t="s">
        <v>385</v>
      </c>
      <c r="V15" s="109" t="s">
        <v>385</v>
      </c>
      <c r="W15" s="109">
        <v>7.3683427319999996E-3</v>
      </c>
      <c r="X15" s="109">
        <v>3.3549684000000002E-4</v>
      </c>
      <c r="Y15" s="109" t="s">
        <v>385</v>
      </c>
      <c r="Z15" s="109" t="s">
        <v>385</v>
      </c>
      <c r="AA15" s="109" t="s">
        <v>385</v>
      </c>
      <c r="AB15" s="109">
        <v>3.3549684000000002E-4</v>
      </c>
      <c r="AC15" s="109" t="s">
        <v>390</v>
      </c>
      <c r="AD15" s="109" t="s">
        <v>385</v>
      </c>
      <c r="AE15" s="110"/>
      <c r="AF15" s="111">
        <v>16144.08431493122</v>
      </c>
      <c r="AG15" s="111" t="s">
        <v>389</v>
      </c>
      <c r="AH15" s="111">
        <v>10812.532423680001</v>
      </c>
      <c r="AI15" s="111" t="s">
        <v>389</v>
      </c>
      <c r="AJ15" s="111" t="s">
        <v>389</v>
      </c>
      <c r="AK15" s="111" t="s">
        <v>385</v>
      </c>
      <c r="AL15" s="111" t="s">
        <v>385</v>
      </c>
    </row>
    <row r="16" spans="1:38" ht="26.25" customHeight="1" thickBot="1" x14ac:dyDescent="0.25">
      <c r="A16" s="52" t="s">
        <v>53</v>
      </c>
      <c r="B16" s="52" t="s">
        <v>56</v>
      </c>
      <c r="C16" s="53" t="s">
        <v>57</v>
      </c>
      <c r="D16" s="54"/>
      <c r="E16" s="109">
        <v>0.53256997440000009</v>
      </c>
      <c r="F16" s="109">
        <v>0.14213480000000001</v>
      </c>
      <c r="G16" s="109">
        <v>0.37788844116279069</v>
      </c>
      <c r="H16" s="109" t="s">
        <v>390</v>
      </c>
      <c r="I16" s="109">
        <v>7.7732751113958873E-2</v>
      </c>
      <c r="J16" s="109">
        <v>0.12118307135749944</v>
      </c>
      <c r="K16" s="109">
        <v>0.12437887370078</v>
      </c>
      <c r="L16" s="109">
        <v>3.5898131734700259E-2</v>
      </c>
      <c r="M16" s="109">
        <v>0.71146177639999997</v>
      </c>
      <c r="N16" s="109">
        <v>3.8013740000000002E-3</v>
      </c>
      <c r="O16" s="109">
        <v>1.4843259999999998E-4</v>
      </c>
      <c r="P16" s="109">
        <v>1.8817200000000001E-3</v>
      </c>
      <c r="Q16" s="109">
        <v>2.51579E-3</v>
      </c>
      <c r="R16" s="109">
        <v>4.9697220000000002E-3</v>
      </c>
      <c r="S16" s="109">
        <v>2.4031843999999998E-3</v>
      </c>
      <c r="T16" s="109">
        <v>1.332726E-3</v>
      </c>
      <c r="U16" s="109">
        <v>2.6300820000000002E-3</v>
      </c>
      <c r="V16" s="109">
        <v>1.427662E-2</v>
      </c>
      <c r="W16" s="109">
        <v>0.9938280182</v>
      </c>
      <c r="X16" s="109">
        <v>1.13020247E-2</v>
      </c>
      <c r="Y16" s="109">
        <v>4.8809499999999991E-4</v>
      </c>
      <c r="Z16" s="109">
        <v>1.8257209999999999E-4</v>
      </c>
      <c r="AA16" s="109">
        <v>1.379195E-4</v>
      </c>
      <c r="AB16" s="109">
        <v>1.2110611299999999E-2</v>
      </c>
      <c r="AC16" s="109">
        <v>3.72E-6</v>
      </c>
      <c r="AD16" s="109">
        <v>1.02000169E-3</v>
      </c>
      <c r="AE16" s="110"/>
      <c r="AF16" s="111" t="s">
        <v>389</v>
      </c>
      <c r="AG16" s="111">
        <v>3613</v>
      </c>
      <c r="AH16" s="111">
        <v>0</v>
      </c>
      <c r="AI16" s="111">
        <v>594</v>
      </c>
      <c r="AJ16" s="111" t="s">
        <v>389</v>
      </c>
      <c r="AK16" s="111" t="s">
        <v>385</v>
      </c>
      <c r="AL16" s="111" t="s">
        <v>385</v>
      </c>
    </row>
    <row r="17" spans="1:38" ht="26.25" customHeight="1" thickBot="1" x14ac:dyDescent="0.25">
      <c r="A17" s="52" t="s">
        <v>53</v>
      </c>
      <c r="B17" s="52" t="s">
        <v>58</v>
      </c>
      <c r="C17" s="53" t="s">
        <v>59</v>
      </c>
      <c r="D17" s="54"/>
      <c r="E17" s="109">
        <v>1.05972300018302</v>
      </c>
      <c r="F17" s="109" t="s">
        <v>388</v>
      </c>
      <c r="G17" s="109">
        <v>1.1276812561979597</v>
      </c>
      <c r="H17" s="109" t="s">
        <v>388</v>
      </c>
      <c r="I17" s="109" t="s">
        <v>388</v>
      </c>
      <c r="J17" s="109" t="s">
        <v>388</v>
      </c>
      <c r="K17" s="109" t="s">
        <v>388</v>
      </c>
      <c r="L17" s="109" t="s">
        <v>388</v>
      </c>
      <c r="M17" s="109">
        <v>19.959770085750698</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1361</v>
      </c>
      <c r="AH17" s="111">
        <v>2543</v>
      </c>
      <c r="AI17" s="111">
        <v>4</v>
      </c>
      <c r="AJ17" s="111" t="s">
        <v>389</v>
      </c>
      <c r="AK17" s="111" t="s">
        <v>385</v>
      </c>
      <c r="AL17" s="111" t="s">
        <v>385</v>
      </c>
    </row>
    <row r="18" spans="1:38" ht="26.25" customHeight="1" thickBot="1" x14ac:dyDescent="0.25">
      <c r="A18" s="52" t="s">
        <v>53</v>
      </c>
      <c r="B18" s="52" t="s">
        <v>60</v>
      </c>
      <c r="C18" s="53" t="s">
        <v>61</v>
      </c>
      <c r="D18" s="54"/>
      <c r="E18" s="109">
        <v>0.34891749453281007</v>
      </c>
      <c r="F18" s="109" t="s">
        <v>388</v>
      </c>
      <c r="G18" s="109">
        <v>8.5876110000000005E-2</v>
      </c>
      <c r="H18" s="109" t="s">
        <v>388</v>
      </c>
      <c r="I18" s="109" t="s">
        <v>388</v>
      </c>
      <c r="J18" s="109" t="s">
        <v>388</v>
      </c>
      <c r="K18" s="109" t="s">
        <v>388</v>
      </c>
      <c r="L18" s="109" t="s">
        <v>388</v>
      </c>
      <c r="M18" s="109">
        <v>0.25602453532150998</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t="s">
        <v>389</v>
      </c>
      <c r="AG18" s="111" t="s">
        <v>389</v>
      </c>
      <c r="AH18" s="111">
        <v>3377</v>
      </c>
      <c r="AI18" s="111" t="s">
        <v>389</v>
      </c>
      <c r="AJ18" s="111" t="s">
        <v>389</v>
      </c>
      <c r="AK18" s="111" t="s">
        <v>385</v>
      </c>
      <c r="AL18" s="111" t="s">
        <v>385</v>
      </c>
    </row>
    <row r="19" spans="1:38" ht="26.25" customHeight="1" thickBot="1" x14ac:dyDescent="0.25">
      <c r="A19" s="52" t="s">
        <v>53</v>
      </c>
      <c r="B19" s="52" t="s">
        <v>62</v>
      </c>
      <c r="C19" s="53" t="s">
        <v>63</v>
      </c>
      <c r="D19" s="54"/>
      <c r="E19" s="109">
        <v>0.53583499999999995</v>
      </c>
      <c r="F19" s="109">
        <v>0.183118</v>
      </c>
      <c r="G19" s="109">
        <v>5.4722199999999999E-3</v>
      </c>
      <c r="H19" s="109">
        <v>7.3200000000000004E-5</v>
      </c>
      <c r="I19" s="109">
        <v>1.0469480000000001E-2</v>
      </c>
      <c r="J19" s="109">
        <v>1.0560980000000001E-2</v>
      </c>
      <c r="K19" s="109">
        <v>1.0774480000000001E-2</v>
      </c>
      <c r="L19" s="109">
        <v>1.5899792000000003E-3</v>
      </c>
      <c r="M19" s="109">
        <v>0.216415</v>
      </c>
      <c r="N19" s="109">
        <v>1.725826E-3</v>
      </c>
      <c r="O19" s="109">
        <v>7.9944939999999996E-4</v>
      </c>
      <c r="P19" s="109">
        <v>3.9038000000000002E-3</v>
      </c>
      <c r="Q19" s="109">
        <v>7.2819000000000009E-4</v>
      </c>
      <c r="R19" s="109">
        <v>1.496158E-3</v>
      </c>
      <c r="S19" s="109">
        <v>3.8463160000000001E-4</v>
      </c>
      <c r="T19" s="109">
        <v>2.1515800000000002E-4</v>
      </c>
      <c r="U19" s="109">
        <v>4.4612800000000001E-4</v>
      </c>
      <c r="V19" s="109">
        <v>3.6463179999999998E-2</v>
      </c>
      <c r="W19" s="109">
        <v>6.1000000000000004E-3</v>
      </c>
      <c r="X19" s="109">
        <v>6.0999999999999997E-4</v>
      </c>
      <c r="Y19" s="109">
        <v>9.7599999999999998E-4</v>
      </c>
      <c r="Z19" s="109">
        <v>3.0499999999999999E-4</v>
      </c>
      <c r="AA19" s="109">
        <v>2.4399999999999999E-4</v>
      </c>
      <c r="AB19" s="109">
        <v>2.1349999999999997E-3</v>
      </c>
      <c r="AC19" s="109">
        <v>3.0499999999999999E-4</v>
      </c>
      <c r="AD19" s="109">
        <v>3.6599999999999997E-6</v>
      </c>
      <c r="AE19" s="110"/>
      <c r="AF19" s="111">
        <v>46</v>
      </c>
      <c r="AG19" s="111" t="s">
        <v>389</v>
      </c>
      <c r="AH19" s="111">
        <v>7120</v>
      </c>
      <c r="AI19" s="111">
        <v>61</v>
      </c>
      <c r="AJ19" s="111">
        <v>15</v>
      </c>
      <c r="AK19" s="111" t="s">
        <v>385</v>
      </c>
      <c r="AL19" s="111" t="s">
        <v>385</v>
      </c>
    </row>
    <row r="20" spans="1:38" ht="26.25" customHeight="1" thickBot="1" x14ac:dyDescent="0.25">
      <c r="A20" s="52" t="s">
        <v>53</v>
      </c>
      <c r="B20" s="52" t="s">
        <v>64</v>
      </c>
      <c r="C20" s="53" t="s">
        <v>65</v>
      </c>
      <c r="D20" s="54"/>
      <c r="E20" s="109">
        <v>0.45724173024960002</v>
      </c>
      <c r="F20" s="109">
        <v>6.585336E-2</v>
      </c>
      <c r="G20" s="109">
        <v>0.14198277558979999</v>
      </c>
      <c r="H20" s="109">
        <v>1.8671999999999998E-3</v>
      </c>
      <c r="I20" s="109">
        <v>2.7766901226712902E-2</v>
      </c>
      <c r="J20" s="109">
        <v>2.8327082995605646E-2</v>
      </c>
      <c r="K20" s="109">
        <v>2.9488913260299999E-2</v>
      </c>
      <c r="L20" s="109">
        <v>7.1126099985096263E-3</v>
      </c>
      <c r="M20" s="109">
        <v>0.1344569086554</v>
      </c>
      <c r="N20" s="109">
        <v>5.3007384000000005E-2</v>
      </c>
      <c r="O20" s="109">
        <v>2.28103196E-2</v>
      </c>
      <c r="P20" s="109">
        <v>6.0969199999999996E-3</v>
      </c>
      <c r="Q20" s="109">
        <v>1.198804E-2</v>
      </c>
      <c r="R20" s="109">
        <v>7.4521672000000011E-2</v>
      </c>
      <c r="S20" s="109">
        <v>5.9514334400000007E-2</v>
      </c>
      <c r="T20" s="109">
        <v>4.0412171999999996E-2</v>
      </c>
      <c r="U20" s="109">
        <v>6.0687520000000002E-3</v>
      </c>
      <c r="V20" s="109">
        <v>1.3717101199999999</v>
      </c>
      <c r="W20" s="109">
        <v>0.73760099999999995</v>
      </c>
      <c r="X20" s="109">
        <v>0.14600849999999999</v>
      </c>
      <c r="Y20" s="109">
        <v>0.1937623</v>
      </c>
      <c r="Z20" s="109">
        <v>7.5727899999999987E-2</v>
      </c>
      <c r="AA20" s="109">
        <v>5.9263500000000004E-2</v>
      </c>
      <c r="AB20" s="109">
        <v>0.47476220000000002</v>
      </c>
      <c r="AC20" s="109">
        <v>9.5575399999999998E-3</v>
      </c>
      <c r="AD20" s="109">
        <v>0.48748335999999998</v>
      </c>
      <c r="AE20" s="110"/>
      <c r="AF20" s="111">
        <v>46</v>
      </c>
      <c r="AG20" s="111">
        <v>2867</v>
      </c>
      <c r="AH20" s="111">
        <v>1983</v>
      </c>
      <c r="AI20" s="111">
        <v>1379</v>
      </c>
      <c r="AJ20" s="111">
        <v>695</v>
      </c>
      <c r="AK20" s="111" t="s">
        <v>385</v>
      </c>
      <c r="AL20" s="111" t="s">
        <v>385</v>
      </c>
    </row>
    <row r="21" spans="1:38" ht="26.25" customHeight="1" thickBot="1" x14ac:dyDescent="0.25">
      <c r="A21" s="52" t="s">
        <v>53</v>
      </c>
      <c r="B21" s="52" t="s">
        <v>66</v>
      </c>
      <c r="C21" s="53" t="s">
        <v>67</v>
      </c>
      <c r="D21" s="54"/>
      <c r="E21" s="109">
        <v>1.3943460000000001</v>
      </c>
      <c r="F21" s="109">
        <v>1.1358622</v>
      </c>
      <c r="G21" s="109">
        <v>5.3529109999999998E-2</v>
      </c>
      <c r="H21" s="109">
        <v>3.0827999999999997E-3</v>
      </c>
      <c r="I21" s="109">
        <v>0.22251925612903226</v>
      </c>
      <c r="J21" s="109">
        <v>0.22677971580645159</v>
      </c>
      <c r="K21" s="109">
        <v>0.23608773999999999</v>
      </c>
      <c r="L21" s="109">
        <v>5.8342774632258072E-2</v>
      </c>
      <c r="M21" s="109">
        <v>0.82203099999999996</v>
      </c>
      <c r="N21" s="109">
        <v>8.1459862999999993E-2</v>
      </c>
      <c r="O21" s="109">
        <v>3.3571179700000002E-2</v>
      </c>
      <c r="P21" s="109">
        <v>1.0529559999999999E-2</v>
      </c>
      <c r="Q21" s="109">
        <v>2.39741E-3</v>
      </c>
      <c r="R21" s="109">
        <v>6.0490428999999998E-2</v>
      </c>
      <c r="S21" s="109">
        <v>1.7011885800000001E-2</v>
      </c>
      <c r="T21" s="109">
        <v>6.4969290000000002E-3</v>
      </c>
      <c r="U21" s="109">
        <v>2.3456140000000002E-3</v>
      </c>
      <c r="V21" s="109">
        <v>1.34446709</v>
      </c>
      <c r="W21" s="109">
        <v>0.27496700000000002</v>
      </c>
      <c r="X21" s="109">
        <v>2.9739500000000002E-2</v>
      </c>
      <c r="Y21" s="109">
        <v>4.6346100000000001E-2</v>
      </c>
      <c r="Z21" s="109">
        <v>1.49543E-2</v>
      </c>
      <c r="AA21" s="109">
        <v>1.1922500000000001E-2</v>
      </c>
      <c r="AB21" s="109">
        <v>0.10296240000000001</v>
      </c>
      <c r="AC21" s="109">
        <v>1.2900180000000001E-2</v>
      </c>
      <c r="AD21" s="109">
        <v>1.528414E-2</v>
      </c>
      <c r="AE21" s="110"/>
      <c r="AF21" s="111">
        <v>369</v>
      </c>
      <c r="AG21" s="111">
        <v>89</v>
      </c>
      <c r="AH21" s="111">
        <v>14752</v>
      </c>
      <c r="AI21" s="111">
        <v>2981</v>
      </c>
      <c r="AJ21" s="111" t="s">
        <v>389</v>
      </c>
      <c r="AK21" s="111" t="s">
        <v>385</v>
      </c>
      <c r="AL21" s="111" t="s">
        <v>385</v>
      </c>
    </row>
    <row r="22" spans="1:38" ht="26.25" customHeight="1" thickBot="1" x14ac:dyDescent="0.25">
      <c r="A22" s="52" t="s">
        <v>53</v>
      </c>
      <c r="B22" s="56" t="s">
        <v>68</v>
      </c>
      <c r="C22" s="53" t="s">
        <v>69</v>
      </c>
      <c r="D22" s="54"/>
      <c r="E22" s="109">
        <v>3.6376288570344473</v>
      </c>
      <c r="F22" s="109">
        <v>3.0882934188261761E-2</v>
      </c>
      <c r="G22" s="109">
        <v>0.86666825790935564</v>
      </c>
      <c r="H22" s="109" t="s">
        <v>390</v>
      </c>
      <c r="I22" s="109" t="s">
        <v>388</v>
      </c>
      <c r="J22" s="109" t="s">
        <v>388</v>
      </c>
      <c r="K22" s="109" t="s">
        <v>388</v>
      </c>
      <c r="L22" s="109" t="s">
        <v>388</v>
      </c>
      <c r="M22" s="109">
        <v>3.3604433200943502</v>
      </c>
      <c r="N22" s="109">
        <v>0.16814041946942515</v>
      </c>
      <c r="O22" s="109">
        <v>1.3725748528116338E-2</v>
      </c>
      <c r="P22" s="109">
        <v>0.10294311396087255</v>
      </c>
      <c r="Q22" s="109">
        <v>4.5466541999385372E-2</v>
      </c>
      <c r="R22" s="109">
        <v>7.0344461206596237E-2</v>
      </c>
      <c r="S22" s="109">
        <v>0.11100699122114087</v>
      </c>
      <c r="T22" s="109">
        <v>8.4070209734712575E-2</v>
      </c>
      <c r="U22" s="109">
        <v>4.3407679720167923E-2</v>
      </c>
      <c r="V22" s="109">
        <v>0.72746467199016596</v>
      </c>
      <c r="W22" s="109">
        <v>7.0344461206596235E-3</v>
      </c>
      <c r="X22" s="109">
        <v>1.1152170679094523E-4</v>
      </c>
      <c r="Y22" s="109">
        <v>4.8040119848407183E-4</v>
      </c>
      <c r="Z22" s="109">
        <v>4.8040119848407183E-4</v>
      </c>
      <c r="AA22" s="109">
        <v>7.3775898338625321E-5</v>
      </c>
      <c r="AB22" s="109">
        <v>1.1461000020977143E-3</v>
      </c>
      <c r="AC22" s="109">
        <v>7.8923054036668938E-3</v>
      </c>
      <c r="AD22" s="109">
        <v>0.17671901229949788</v>
      </c>
      <c r="AE22" s="110"/>
      <c r="AF22" s="111">
        <v>4023</v>
      </c>
      <c r="AG22" s="111">
        <v>1374</v>
      </c>
      <c r="AH22" s="111">
        <v>8457</v>
      </c>
      <c r="AI22" s="111">
        <v>1256</v>
      </c>
      <c r="AJ22" s="111">
        <v>3477</v>
      </c>
      <c r="AK22" s="111" t="s">
        <v>385</v>
      </c>
      <c r="AL22" s="111" t="s">
        <v>385</v>
      </c>
    </row>
    <row r="23" spans="1:38" ht="26.25" customHeight="1" thickBot="1" x14ac:dyDescent="0.25">
      <c r="A23" s="52" t="s">
        <v>70</v>
      </c>
      <c r="B23" s="56" t="s">
        <v>363</v>
      </c>
      <c r="C23" s="53" t="s">
        <v>359</v>
      </c>
      <c r="D23" s="95"/>
      <c r="E23" s="109">
        <v>3.2596855600421022</v>
      </c>
      <c r="F23" s="109">
        <v>0.29836440957645122</v>
      </c>
      <c r="G23" s="109">
        <v>4.7000000000000002E-3</v>
      </c>
      <c r="H23" s="109">
        <v>1.8800000000000004E-3</v>
      </c>
      <c r="I23" s="109">
        <v>0.16384765159375594</v>
      </c>
      <c r="J23" s="109">
        <v>0.16384765159375594</v>
      </c>
      <c r="K23" s="109">
        <v>0.16384765159375594</v>
      </c>
      <c r="L23" s="109">
        <v>0.12316508646976557</v>
      </c>
      <c r="M23" s="109">
        <v>1.6287089632254768</v>
      </c>
      <c r="N23" s="109">
        <v>8.0839999999999995E-2</v>
      </c>
      <c r="O23" s="109">
        <v>2.3500000000000001E-3</v>
      </c>
      <c r="P23" s="109">
        <v>1.0104999999999999E-3</v>
      </c>
      <c r="Q23" s="109">
        <v>5.0524999999999997E-3</v>
      </c>
      <c r="R23" s="109">
        <v>1.175E-2</v>
      </c>
      <c r="S23" s="109">
        <v>0.39950000000000002</v>
      </c>
      <c r="T23" s="109">
        <v>1.6449999999999999E-2</v>
      </c>
      <c r="U23" s="109">
        <v>2.3500000000000001E-3</v>
      </c>
      <c r="V23" s="109">
        <v>0.23499999999999999</v>
      </c>
      <c r="W23" s="109" t="s">
        <v>385</v>
      </c>
      <c r="X23" s="109">
        <v>7.0499999999999998E-3</v>
      </c>
      <c r="Y23" s="109">
        <v>1.175E-2</v>
      </c>
      <c r="Z23" s="109" t="s">
        <v>385</v>
      </c>
      <c r="AA23" s="109" t="s">
        <v>385</v>
      </c>
      <c r="AB23" s="109">
        <v>1.8800000000000001E-2</v>
      </c>
      <c r="AC23" s="109" t="s">
        <v>385</v>
      </c>
      <c r="AD23" s="109" t="s">
        <v>385</v>
      </c>
      <c r="AE23" s="110"/>
      <c r="AF23" s="111">
        <v>10042</v>
      </c>
      <c r="AG23" s="111" t="s">
        <v>389</v>
      </c>
      <c r="AH23" s="111" t="s">
        <v>389</v>
      </c>
      <c r="AI23" s="111" t="s">
        <v>388</v>
      </c>
      <c r="AJ23" s="111" t="s">
        <v>389</v>
      </c>
      <c r="AK23" s="111" t="s">
        <v>385</v>
      </c>
      <c r="AL23" s="111" t="s">
        <v>385</v>
      </c>
    </row>
    <row r="24" spans="1:38" ht="26.25" customHeight="1" thickBot="1" x14ac:dyDescent="0.25">
      <c r="A24" s="57" t="s">
        <v>53</v>
      </c>
      <c r="B24" s="56" t="s">
        <v>71</v>
      </c>
      <c r="C24" s="53" t="s">
        <v>72</v>
      </c>
      <c r="D24" s="54"/>
      <c r="E24" s="109">
        <v>1.837224</v>
      </c>
      <c r="F24" s="109">
        <v>1.5736466</v>
      </c>
      <c r="G24" s="109">
        <v>0.23125202751243781</v>
      </c>
      <c r="H24" s="109">
        <v>4.3775999999999997E-3</v>
      </c>
      <c r="I24" s="109">
        <v>0.32143165133640555</v>
      </c>
      <c r="J24" s="109">
        <v>0.32814735870967743</v>
      </c>
      <c r="K24" s="109">
        <v>0.34177602000000001</v>
      </c>
      <c r="L24" s="109">
        <v>8.3645442348387111E-2</v>
      </c>
      <c r="M24" s="109">
        <v>1.1183290000000001</v>
      </c>
      <c r="N24" s="109">
        <v>0.131145649</v>
      </c>
      <c r="O24" s="109">
        <v>4.7877713100000004E-2</v>
      </c>
      <c r="P24" s="109">
        <v>1.468334E-2</v>
      </c>
      <c r="Q24" s="109">
        <v>3.6482199999999998E-3</v>
      </c>
      <c r="R24" s="109">
        <v>8.743716700000001E-2</v>
      </c>
      <c r="S24" s="109">
        <v>2.6183433400000001E-2</v>
      </c>
      <c r="T24" s="109">
        <v>1.0700487000000002E-2</v>
      </c>
      <c r="U24" s="109">
        <v>3.4158220000000002E-3</v>
      </c>
      <c r="V24" s="109">
        <v>1.9318330700000002</v>
      </c>
      <c r="W24" s="109">
        <v>0.41392605599999999</v>
      </c>
      <c r="X24" s="109">
        <v>4.7491076E-2</v>
      </c>
      <c r="Y24" s="109">
        <v>7.2622400000000004E-2</v>
      </c>
      <c r="Z24" s="109">
        <v>2.3975468E-2</v>
      </c>
      <c r="AA24" s="109">
        <v>1.9069059999999999E-2</v>
      </c>
      <c r="AB24" s="109">
        <v>0.163158004</v>
      </c>
      <c r="AC24" s="109">
        <v>1.839004E-2</v>
      </c>
      <c r="AD24" s="109">
        <v>4.1358885200000001E-2</v>
      </c>
      <c r="AE24" s="110"/>
      <c r="AF24" s="111">
        <v>870</v>
      </c>
      <c r="AG24" s="111">
        <v>242</v>
      </c>
      <c r="AH24" s="111">
        <v>18777</v>
      </c>
      <c r="AI24" s="111">
        <v>3900</v>
      </c>
      <c r="AJ24" s="111" t="s">
        <v>389</v>
      </c>
      <c r="AK24" s="111" t="s">
        <v>385</v>
      </c>
      <c r="AL24" s="111" t="s">
        <v>385</v>
      </c>
    </row>
    <row r="25" spans="1:38" ht="26.25" customHeight="1" thickBot="1" x14ac:dyDescent="0.25">
      <c r="A25" s="52" t="s">
        <v>73</v>
      </c>
      <c r="B25" s="56" t="s">
        <v>74</v>
      </c>
      <c r="C25" s="58" t="s">
        <v>75</v>
      </c>
      <c r="D25" s="54"/>
      <c r="E25" s="109">
        <v>0.60613774045800017</v>
      </c>
      <c r="F25" s="109">
        <v>4.6298915629099983E-2</v>
      </c>
      <c r="G25" s="109">
        <v>3.6447775477000018E-2</v>
      </c>
      <c r="H25" s="109" t="s">
        <v>390</v>
      </c>
      <c r="I25" s="109">
        <v>6.6168803970000009E-3</v>
      </c>
      <c r="J25" s="109">
        <v>6.6168803970000009E-3</v>
      </c>
      <c r="K25" s="109">
        <v>6.6168803970000009E-3</v>
      </c>
      <c r="L25" s="109">
        <v>3.1761025905600003E-3</v>
      </c>
      <c r="M25" s="109">
        <v>0.35006089629500009</v>
      </c>
      <c r="N25" s="109">
        <v>2.252251191693529E-5</v>
      </c>
      <c r="O25" s="109">
        <v>1.8768759930779408E-6</v>
      </c>
      <c r="P25" s="109">
        <v>2.2522511916935289E-4</v>
      </c>
      <c r="Q25" s="109">
        <v>3.7537519861558817E-6</v>
      </c>
      <c r="R25" s="109">
        <v>3.7537519861558823E-4</v>
      </c>
      <c r="S25" s="109">
        <v>2.4399387910013231E-4</v>
      </c>
      <c r="T25" s="109">
        <v>9.384379965389705E-6</v>
      </c>
      <c r="U25" s="109">
        <v>3.7537519861558817E-6</v>
      </c>
      <c r="V25" s="109">
        <v>7.8828791709273512E-4</v>
      </c>
      <c r="W25" s="109">
        <v>3.3783767875402936E-3</v>
      </c>
      <c r="X25" s="109" t="s">
        <v>390</v>
      </c>
      <c r="Y25" s="109" t="s">
        <v>390</v>
      </c>
      <c r="Z25" s="109" t="s">
        <v>390</v>
      </c>
      <c r="AA25" s="109" t="s">
        <v>390</v>
      </c>
      <c r="AB25" s="109" t="s">
        <v>385</v>
      </c>
      <c r="AC25" s="109" t="s">
        <v>390</v>
      </c>
      <c r="AD25" s="109" t="s">
        <v>390</v>
      </c>
      <c r="AE25" s="110"/>
      <c r="AF25" s="111">
        <v>1877</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2.2134762340000002E-3</v>
      </c>
      <c r="F26" s="109">
        <v>3.0368403050000007E-4</v>
      </c>
      <c r="G26" s="109">
        <v>1.4091078300000002E-4</v>
      </c>
      <c r="H26" s="109" t="s">
        <v>390</v>
      </c>
      <c r="I26" s="109">
        <v>3.9499779000000007E-5</v>
      </c>
      <c r="J26" s="109">
        <v>3.9499779000000007E-5</v>
      </c>
      <c r="K26" s="109">
        <v>3.9499779000000007E-5</v>
      </c>
      <c r="L26" s="109">
        <v>1.8959893920000003E-5</v>
      </c>
      <c r="M26" s="109">
        <v>1.9806733670000003E-3</v>
      </c>
      <c r="N26" s="109">
        <v>8.8660967691130492E-7</v>
      </c>
      <c r="O26" s="109">
        <v>2.0721747307594211E-7</v>
      </c>
      <c r="P26" s="109">
        <v>9.5660967691130486E-6</v>
      </c>
      <c r="Q26" s="109">
        <v>3.1443494615188416E-7</v>
      </c>
      <c r="R26" s="109">
        <v>7.7434946151884167E-6</v>
      </c>
      <c r="S26" s="109">
        <v>5.4382714998724695E-6</v>
      </c>
      <c r="T26" s="109">
        <v>2.3360873653797102E-6</v>
      </c>
      <c r="U26" s="109">
        <v>2.1443494615188417E-7</v>
      </c>
      <c r="V26" s="109">
        <v>3.6031338691895677E-5</v>
      </c>
      <c r="W26" s="109">
        <v>1.2991451536695747E-5</v>
      </c>
      <c r="X26" s="109" t="s">
        <v>390</v>
      </c>
      <c r="Y26" s="109" t="s">
        <v>390</v>
      </c>
      <c r="Z26" s="109" t="s">
        <v>390</v>
      </c>
      <c r="AA26" s="109" t="s">
        <v>390</v>
      </c>
      <c r="AB26" s="109" t="s">
        <v>385</v>
      </c>
      <c r="AC26" s="109" t="s">
        <v>390</v>
      </c>
      <c r="AD26" s="109" t="s">
        <v>390</v>
      </c>
      <c r="AE26" s="110"/>
      <c r="AF26" s="111">
        <v>7.2585193303810813</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13.729642842792961</v>
      </c>
      <c r="F27" s="109">
        <v>4.2073630837224192</v>
      </c>
      <c r="G27" s="109">
        <v>2.1949573036178699E-2</v>
      </c>
      <c r="H27" s="109">
        <v>0.95811906072475739</v>
      </c>
      <c r="I27" s="109">
        <v>0.57375851433727865</v>
      </c>
      <c r="J27" s="109">
        <v>0.57375851433727865</v>
      </c>
      <c r="K27" s="109">
        <v>0.57375851433727865</v>
      </c>
      <c r="L27" s="109">
        <v>0.36569937459328272</v>
      </c>
      <c r="M27" s="109">
        <v>48.624472568947915</v>
      </c>
      <c r="N27" s="109">
        <v>2.6740319864568892E-3</v>
      </c>
      <c r="O27" s="109">
        <v>3.39594168628266E-4</v>
      </c>
      <c r="P27" s="109">
        <v>1.7234656470401018E-2</v>
      </c>
      <c r="Q27" s="109">
        <v>5.0788210434293845E-4</v>
      </c>
      <c r="R27" s="109">
        <v>1.7425905309458232E-2</v>
      </c>
      <c r="S27" s="109">
        <v>1.5144765740820536E-2</v>
      </c>
      <c r="T27" s="109">
        <v>3.4307952331125041E-3</v>
      </c>
      <c r="U27" s="109">
        <v>3.9172333073528857E-4</v>
      </c>
      <c r="V27" s="109">
        <v>6.4993942801227125E-2</v>
      </c>
      <c r="W27" s="109">
        <v>0.99966029999999995</v>
      </c>
      <c r="X27" s="109">
        <v>3.8516849695099997E-2</v>
      </c>
      <c r="Y27" s="109">
        <v>4.3638747736000003E-2</v>
      </c>
      <c r="Z27" s="109">
        <v>3.3238309486100001E-2</v>
      </c>
      <c r="AA27" s="109">
        <v>3.8650646459900004E-2</v>
      </c>
      <c r="AB27" s="109">
        <v>0.15404455337709999</v>
      </c>
      <c r="AC27" s="109">
        <v>9.9966060000000008E-4</v>
      </c>
      <c r="AD27" s="109">
        <v>2.0033860000000001E-4</v>
      </c>
      <c r="AE27" s="110"/>
      <c r="AF27" s="111">
        <v>98867.8854562013</v>
      </c>
      <c r="AG27" s="111" t="s">
        <v>389</v>
      </c>
      <c r="AH27" s="111">
        <v>30.296573924400001</v>
      </c>
      <c r="AI27" s="111">
        <v>4119.1486742958996</v>
      </c>
      <c r="AJ27" s="111" t="s">
        <v>389</v>
      </c>
      <c r="AK27" s="111" t="s">
        <v>385</v>
      </c>
      <c r="AL27" s="111" t="s">
        <v>385</v>
      </c>
    </row>
    <row r="28" spans="1:38" ht="26.25" customHeight="1" thickBot="1" x14ac:dyDescent="0.25">
      <c r="A28" s="52" t="s">
        <v>78</v>
      </c>
      <c r="B28" s="52" t="s">
        <v>81</v>
      </c>
      <c r="C28" s="53" t="s">
        <v>82</v>
      </c>
      <c r="D28" s="54"/>
      <c r="E28" s="109">
        <v>9.1805400125594101</v>
      </c>
      <c r="F28" s="109">
        <v>0.64822015751312634</v>
      </c>
      <c r="G28" s="109">
        <v>1.0570760201390724E-2</v>
      </c>
      <c r="H28" s="109">
        <v>3.2634516605256479E-2</v>
      </c>
      <c r="I28" s="109">
        <v>0.40282009673796076</v>
      </c>
      <c r="J28" s="109">
        <v>0.40282009673796076</v>
      </c>
      <c r="K28" s="109">
        <v>0.40282009673796076</v>
      </c>
      <c r="L28" s="109">
        <v>0.25781566309832538</v>
      </c>
      <c r="M28" s="109">
        <v>3.7232452876426514</v>
      </c>
      <c r="N28" s="109">
        <v>3.633028581844813E-4</v>
      </c>
      <c r="O28" s="109">
        <v>3.7178666047858003E-5</v>
      </c>
      <c r="P28" s="109">
        <v>3.6758197793823593E-3</v>
      </c>
      <c r="Q28" s="109">
        <v>7.2236381522191299E-5</v>
      </c>
      <c r="R28" s="109">
        <v>5.7328699192695119E-3</v>
      </c>
      <c r="S28" s="109">
        <v>3.8502339745007889E-3</v>
      </c>
      <c r="T28" s="109">
        <v>1.8052892279430286E-4</v>
      </c>
      <c r="U28" s="109">
        <v>7.0115430948666579E-5</v>
      </c>
      <c r="V28" s="109">
        <v>1.2557149053554239E-2</v>
      </c>
      <c r="W28" s="109">
        <v>0.33262550000000002</v>
      </c>
      <c r="X28" s="109">
        <v>1.5624857348200001E-2</v>
      </c>
      <c r="Y28" s="109">
        <v>1.7522846067100001E-2</v>
      </c>
      <c r="Z28" s="109">
        <v>1.3730735834200002E-2</v>
      </c>
      <c r="AA28" s="109">
        <v>1.4585303873699999E-2</v>
      </c>
      <c r="AB28" s="109">
        <v>6.1463743123200007E-2</v>
      </c>
      <c r="AC28" s="109">
        <v>3.3262500000000002E-4</v>
      </c>
      <c r="AD28" s="109">
        <v>6.7437300000000006E-5</v>
      </c>
      <c r="AE28" s="110"/>
      <c r="AF28" s="111">
        <v>27581.510299444701</v>
      </c>
      <c r="AG28" s="111" t="s">
        <v>389</v>
      </c>
      <c r="AH28" s="111" t="s">
        <v>390</v>
      </c>
      <c r="AI28" s="111">
        <v>1267.2550821381999</v>
      </c>
      <c r="AJ28" s="111" t="s">
        <v>389</v>
      </c>
      <c r="AK28" s="111" t="s">
        <v>385</v>
      </c>
      <c r="AL28" s="111" t="s">
        <v>385</v>
      </c>
    </row>
    <row r="29" spans="1:38" ht="26.25" customHeight="1" thickBot="1" x14ac:dyDescent="0.25">
      <c r="A29" s="52" t="s">
        <v>78</v>
      </c>
      <c r="B29" s="52" t="s">
        <v>83</v>
      </c>
      <c r="C29" s="53" t="s">
        <v>84</v>
      </c>
      <c r="D29" s="54"/>
      <c r="E29" s="109">
        <v>20.97617084102237</v>
      </c>
      <c r="F29" s="109">
        <v>0.78315419829625965</v>
      </c>
      <c r="G29" s="109">
        <v>2.1184956071140921E-2</v>
      </c>
      <c r="H29" s="109">
        <v>4.1160548468213744E-2</v>
      </c>
      <c r="I29" s="109">
        <v>0.38340440746459759</v>
      </c>
      <c r="J29" s="109">
        <v>0.38340440746459759</v>
      </c>
      <c r="K29" s="109">
        <v>0.38340440746459759</v>
      </c>
      <c r="L29" s="109">
        <v>0.2487924490402442</v>
      </c>
      <c r="M29" s="109">
        <v>5.9575691467445093</v>
      </c>
      <c r="N29" s="109">
        <v>6.6587406933653706E-4</v>
      </c>
      <c r="O29" s="109">
        <v>6.6600905821504101E-5</v>
      </c>
      <c r="P29" s="109">
        <v>7.0554776146261843E-3</v>
      </c>
      <c r="Q29" s="109">
        <v>1.3316806442338223E-4</v>
      </c>
      <c r="R29" s="109">
        <v>1.1312806009819296E-2</v>
      </c>
      <c r="S29" s="109">
        <v>7.5863275224599125E-3</v>
      </c>
      <c r="T29" s="109">
        <v>2.6690983158040617E-4</v>
      </c>
      <c r="U29" s="109">
        <v>1.3313431720375624E-4</v>
      </c>
      <c r="V29" s="109">
        <v>2.3963164680087343E-2</v>
      </c>
      <c r="W29" s="109">
        <v>0.18646779999999999</v>
      </c>
      <c r="X29" s="109">
        <v>5.1347697669000001E-3</v>
      </c>
      <c r="Y29" s="109">
        <v>3.10938835895E-2</v>
      </c>
      <c r="Z29" s="109">
        <v>3.4745275424500004E-2</v>
      </c>
      <c r="AA29" s="109">
        <v>7.9874196374999998E-3</v>
      </c>
      <c r="AB29" s="109">
        <v>7.8961348418399996E-2</v>
      </c>
      <c r="AC29" s="109">
        <v>1.3445340000000001E-4</v>
      </c>
      <c r="AD29" s="109">
        <v>2.8638099999999999E-5</v>
      </c>
      <c r="AE29" s="110"/>
      <c r="AF29" s="111">
        <v>53959.636344334001</v>
      </c>
      <c r="AG29" s="111" t="s">
        <v>389</v>
      </c>
      <c r="AH29" s="111">
        <v>373.70342607560002</v>
      </c>
      <c r="AI29" s="111">
        <v>2491.4888191885002</v>
      </c>
      <c r="AJ29" s="111" t="s">
        <v>389</v>
      </c>
      <c r="AK29" s="111" t="s">
        <v>385</v>
      </c>
      <c r="AL29" s="111" t="s">
        <v>385</v>
      </c>
    </row>
    <row r="30" spans="1:38" ht="26.25" customHeight="1" thickBot="1" x14ac:dyDescent="0.25">
      <c r="A30" s="52" t="s">
        <v>78</v>
      </c>
      <c r="B30" s="52" t="s">
        <v>85</v>
      </c>
      <c r="C30" s="53" t="s">
        <v>86</v>
      </c>
      <c r="D30" s="54"/>
      <c r="E30" s="109">
        <v>0.30779610670939522</v>
      </c>
      <c r="F30" s="109">
        <v>2.2907630247508961</v>
      </c>
      <c r="G30" s="109">
        <v>1.3041134493232644E-4</v>
      </c>
      <c r="H30" s="109">
        <v>1.7189492476507389E-3</v>
      </c>
      <c r="I30" s="109">
        <v>3.4009057238140884E-2</v>
      </c>
      <c r="J30" s="109">
        <v>3.4009057238140884E-2</v>
      </c>
      <c r="K30" s="109">
        <v>3.4009057238140884E-2</v>
      </c>
      <c r="L30" s="109">
        <v>5.4077551042420839E-3</v>
      </c>
      <c r="M30" s="109">
        <v>7.3793262248247169</v>
      </c>
      <c r="N30" s="109">
        <v>7.1176099641692383E-5</v>
      </c>
      <c r="O30" s="109">
        <v>2.8200327469952379E-3</v>
      </c>
      <c r="P30" s="109">
        <v>2.756291315483273E-4</v>
      </c>
      <c r="Q30" s="109">
        <v>9.5044528120112898E-6</v>
      </c>
      <c r="R30" s="109">
        <v>1.2046736435875663E-2</v>
      </c>
      <c r="S30" s="109">
        <v>0.48019867080617118</v>
      </c>
      <c r="T30" s="109">
        <v>1.9750231426579536E-2</v>
      </c>
      <c r="U30" s="109">
        <v>2.8076919731131302E-3</v>
      </c>
      <c r="V30" s="109">
        <v>0.27883630989556635</v>
      </c>
      <c r="W30" s="109">
        <v>1.4833700000000002E-2</v>
      </c>
      <c r="X30" s="109">
        <v>2.0649933990000001E-4</v>
      </c>
      <c r="Y30" s="109">
        <v>2.6081781180000005E-4</v>
      </c>
      <c r="Z30" s="109">
        <v>1.6023499339999999E-4</v>
      </c>
      <c r="AA30" s="109">
        <v>2.8898046500000003E-4</v>
      </c>
      <c r="AB30" s="109">
        <v>9.165326101000001E-4</v>
      </c>
      <c r="AC30" s="109">
        <v>1.4833399999999999E-5</v>
      </c>
      <c r="AD30" s="109">
        <v>5.0795000000000002E-6</v>
      </c>
      <c r="AE30" s="110"/>
      <c r="AF30" s="111">
        <v>1308.7871467263001</v>
      </c>
      <c r="AG30" s="111" t="s">
        <v>389</v>
      </c>
      <c r="AH30" s="111" t="s">
        <v>390</v>
      </c>
      <c r="AI30" s="111">
        <v>50.988699363099997</v>
      </c>
      <c r="AJ30" s="111" t="s">
        <v>389</v>
      </c>
      <c r="AK30" s="111" t="s">
        <v>385</v>
      </c>
      <c r="AL30" s="111" t="s">
        <v>385</v>
      </c>
    </row>
    <row r="31" spans="1:38" ht="26.25" customHeight="1" thickBot="1" x14ac:dyDescent="0.25">
      <c r="A31" s="52" t="s">
        <v>78</v>
      </c>
      <c r="B31" s="52" t="s">
        <v>87</v>
      </c>
      <c r="C31" s="53" t="s">
        <v>88</v>
      </c>
      <c r="D31" s="54"/>
      <c r="E31" s="109" t="s">
        <v>385</v>
      </c>
      <c r="F31" s="109">
        <v>4.4258453066877754</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197.6605629412</v>
      </c>
      <c r="AG31" s="111" t="s">
        <v>385</v>
      </c>
      <c r="AH31" s="111" t="s">
        <v>385</v>
      </c>
      <c r="AI31" s="111">
        <v>7.7006066604000001</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0.75979138286814707</v>
      </c>
      <c r="J32" s="109">
        <v>1.469943113711029</v>
      </c>
      <c r="K32" s="109">
        <v>1.8739809622816836</v>
      </c>
      <c r="L32" s="109">
        <v>0.17132205917172275</v>
      </c>
      <c r="M32" s="109" t="s">
        <v>385</v>
      </c>
      <c r="N32" s="109">
        <v>5.6913720869209152</v>
      </c>
      <c r="O32" s="109">
        <v>2.4903277083918013E-2</v>
      </c>
      <c r="P32" s="109" t="s">
        <v>390</v>
      </c>
      <c r="Q32" s="109">
        <v>6.5046980196108967E-2</v>
      </c>
      <c r="R32" s="109">
        <v>2.1244753140640658</v>
      </c>
      <c r="S32" s="109">
        <v>46.646748930041795</v>
      </c>
      <c r="T32" s="109">
        <v>0.32620111694910164</v>
      </c>
      <c r="U32" s="109">
        <v>3.747961924563363E-2</v>
      </c>
      <c r="V32" s="109">
        <v>15.060592195014618</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57583.216492039603</v>
      </c>
      <c r="AL32" s="111" t="s">
        <v>392</v>
      </c>
    </row>
    <row r="33" spans="1:38" ht="26.25" customHeight="1" thickBot="1" x14ac:dyDescent="0.25">
      <c r="A33" s="52" t="s">
        <v>78</v>
      </c>
      <c r="B33" s="52" t="s">
        <v>91</v>
      </c>
      <c r="C33" s="53" t="s">
        <v>92</v>
      </c>
      <c r="D33" s="54"/>
      <c r="E33" s="109" t="s">
        <v>385</v>
      </c>
      <c r="F33" s="109" t="s">
        <v>385</v>
      </c>
      <c r="G33" s="109" t="s">
        <v>385</v>
      </c>
      <c r="H33" s="109" t="s">
        <v>385</v>
      </c>
      <c r="I33" s="109">
        <v>0.33245945238120367</v>
      </c>
      <c r="J33" s="109">
        <v>0.61566565255778427</v>
      </c>
      <c r="K33" s="109">
        <v>1.2313313051155685</v>
      </c>
      <c r="L33" s="109">
        <v>1.3052111834225019E-2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57583.216492039603</v>
      </c>
      <c r="AL33" s="111" t="s">
        <v>392</v>
      </c>
    </row>
    <row r="34" spans="1:38" ht="26.25" customHeight="1" thickBot="1" x14ac:dyDescent="0.25">
      <c r="A34" s="52" t="s">
        <v>70</v>
      </c>
      <c r="B34" s="52" t="s">
        <v>93</v>
      </c>
      <c r="C34" s="53" t="s">
        <v>94</v>
      </c>
      <c r="D34" s="54"/>
      <c r="E34" s="109">
        <v>2.2203142628171872</v>
      </c>
      <c r="F34" s="109">
        <v>0.19872249958095634</v>
      </c>
      <c r="G34" s="109">
        <v>1.9865244000000001E-3</v>
      </c>
      <c r="H34" s="109">
        <v>4.2000000000000002E-4</v>
      </c>
      <c r="I34" s="109">
        <v>4.8481786772858103E-2</v>
      </c>
      <c r="J34" s="109">
        <v>5.2211501140001039E-2</v>
      </c>
      <c r="K34" s="109">
        <v>7.5808025465239612E-2</v>
      </c>
      <c r="L34" s="109">
        <v>3.1481517402357766E-2</v>
      </c>
      <c r="M34" s="109">
        <v>0.60767544184429789</v>
      </c>
      <c r="N34" s="109">
        <v>6.7000000000000002E-5</v>
      </c>
      <c r="O34" s="109">
        <v>4.2090000000000004E-4</v>
      </c>
      <c r="P34" s="109">
        <v>3.9500000000000003E-6</v>
      </c>
      <c r="Q34" s="109">
        <v>1.9999999999999999E-6</v>
      </c>
      <c r="R34" s="109">
        <v>2.1067499999999997E-3</v>
      </c>
      <c r="S34" s="109">
        <v>7.1408750000000007E-2</v>
      </c>
      <c r="T34" s="109">
        <v>2.9465000000000003E-3</v>
      </c>
      <c r="U34" s="109">
        <v>4.2090000000000004E-4</v>
      </c>
      <c r="V34" s="109">
        <v>4.2100000000000005E-2</v>
      </c>
      <c r="W34" s="109">
        <v>1.015E-4</v>
      </c>
      <c r="X34" s="109">
        <v>1.28275E-3</v>
      </c>
      <c r="Y34" s="109">
        <v>2.1294499999999997E-3</v>
      </c>
      <c r="Z34" s="109">
        <v>1.185E-5</v>
      </c>
      <c r="AA34" s="109">
        <v>9.2499999999999995E-6</v>
      </c>
      <c r="AB34" s="109">
        <v>3.4332999999999998E-3</v>
      </c>
      <c r="AC34" s="109">
        <v>3.1E-7</v>
      </c>
      <c r="AD34" s="109">
        <v>8.5000000000000006E-5</v>
      </c>
      <c r="AE34" s="110"/>
      <c r="AF34" s="111">
        <v>1795</v>
      </c>
      <c r="AG34" s="111">
        <v>0.5</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0.36099999999999999</v>
      </c>
      <c r="F36" s="109">
        <v>8.7500000000000008E-3</v>
      </c>
      <c r="G36" s="109">
        <v>1E-4</v>
      </c>
      <c r="H36" s="109" t="s">
        <v>390</v>
      </c>
      <c r="I36" s="109">
        <v>5.3500000000000006E-3</v>
      </c>
      <c r="J36" s="109">
        <v>5.3500000000000006E-3</v>
      </c>
      <c r="K36" s="109">
        <v>5.3500000000000006E-3</v>
      </c>
      <c r="L36" s="109">
        <v>2.4150000000000002E-4</v>
      </c>
      <c r="M36" s="109">
        <v>1.9199999999999998E-2</v>
      </c>
      <c r="N36" s="109">
        <v>6.4999999999999997E-4</v>
      </c>
      <c r="O36" s="109">
        <v>5.0000000000000002E-5</v>
      </c>
      <c r="P36" s="109">
        <v>1.4999999999999999E-4</v>
      </c>
      <c r="Q36" s="109">
        <v>2.0000000000000001E-4</v>
      </c>
      <c r="R36" s="109">
        <v>2.5000000000000001E-4</v>
      </c>
      <c r="S36" s="109">
        <v>4.4000000000000003E-3</v>
      </c>
      <c r="T36" s="109">
        <v>5.0000000000000001E-3</v>
      </c>
      <c r="U36" s="109">
        <v>5.0000000000000001E-4</v>
      </c>
      <c r="V36" s="109">
        <v>6.0000000000000001E-3</v>
      </c>
      <c r="W36" s="109">
        <v>6.4999999999999997E-4</v>
      </c>
      <c r="X36" s="109">
        <v>1.0000000000000001E-5</v>
      </c>
      <c r="Y36" s="109">
        <v>5.0000000000000002E-5</v>
      </c>
      <c r="Z36" s="109">
        <v>5.0000000000000002E-5</v>
      </c>
      <c r="AA36" s="109">
        <v>5.0000000000000004E-6</v>
      </c>
      <c r="AB36" s="109">
        <v>1.15E-4</v>
      </c>
      <c r="AC36" s="109">
        <v>4.0000000000000002E-4</v>
      </c>
      <c r="AD36" s="109">
        <v>1.9000000000000001E-4</v>
      </c>
      <c r="AE36" s="110"/>
      <c r="AF36" s="111">
        <v>214</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0.14740255053753151</v>
      </c>
      <c r="F37" s="109">
        <v>6.6101999999999994E-2</v>
      </c>
      <c r="G37" s="109">
        <v>1.9255800000000001E-3</v>
      </c>
      <c r="H37" s="109" t="s">
        <v>390</v>
      </c>
      <c r="I37" s="109">
        <v>2.2417200000000004E-3</v>
      </c>
      <c r="J37" s="109">
        <v>2.2417200000000004E-3</v>
      </c>
      <c r="K37" s="109">
        <v>2.2417200000000004E-3</v>
      </c>
      <c r="L37" s="109">
        <v>8.9668800000000025E-5</v>
      </c>
      <c r="M37" s="109">
        <v>1.0914879573915574E-2</v>
      </c>
      <c r="N37" s="109">
        <v>3.1613999999999999E-5</v>
      </c>
      <c r="O37" s="109">
        <v>2.5865999999999999E-6</v>
      </c>
      <c r="P37" s="109">
        <v>1.55196E-3</v>
      </c>
      <c r="Q37" s="109">
        <v>2.8740000000000005E-4</v>
      </c>
      <c r="R37" s="109">
        <v>3.7361999999999992E-5</v>
      </c>
      <c r="S37" s="109">
        <v>7.4723999999999998E-6</v>
      </c>
      <c r="T37" s="109">
        <v>3.7361999999999992E-5</v>
      </c>
      <c r="U37" s="109">
        <v>1.66692E-4</v>
      </c>
      <c r="V37" s="109">
        <v>2.0980199999999999E-3</v>
      </c>
      <c r="W37" s="109" t="s">
        <v>385</v>
      </c>
      <c r="X37" s="109" t="s">
        <v>385</v>
      </c>
      <c r="Y37" s="109" t="s">
        <v>385</v>
      </c>
      <c r="Z37" s="109" t="s">
        <v>385</v>
      </c>
      <c r="AA37" s="109" t="s">
        <v>385</v>
      </c>
      <c r="AB37" s="109" t="s">
        <v>385</v>
      </c>
      <c r="AC37" s="109" t="s">
        <v>385</v>
      </c>
      <c r="AD37" s="109" t="s">
        <v>385</v>
      </c>
      <c r="AE37" s="110"/>
      <c r="AF37" s="111" t="s">
        <v>389</v>
      </c>
      <c r="AG37" s="111" t="s">
        <v>389</v>
      </c>
      <c r="AH37" s="111">
        <v>2874</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4.0509941221474879</v>
      </c>
      <c r="F39" s="109">
        <v>2.045037314</v>
      </c>
      <c r="G39" s="109">
        <v>0.24394144152362235</v>
      </c>
      <c r="H39" s="109">
        <v>1.041E-3</v>
      </c>
      <c r="I39" s="109">
        <v>0.22819201595010286</v>
      </c>
      <c r="J39" s="109">
        <v>0.23506993291268</v>
      </c>
      <c r="K39" s="109">
        <v>0.24317184987525711</v>
      </c>
      <c r="L39" s="109">
        <v>5.8042563858253599E-2</v>
      </c>
      <c r="M39" s="109">
        <v>2.1449505964592102</v>
      </c>
      <c r="N39" s="109">
        <v>0.180901378</v>
      </c>
      <c r="O39" s="109">
        <v>2.4316483299999997E-2</v>
      </c>
      <c r="P39" s="109">
        <v>8.8149779890000016E-3</v>
      </c>
      <c r="Q39" s="109">
        <v>7.3972783199999998E-3</v>
      </c>
      <c r="R39" s="109">
        <v>3.4797590999999996E-2</v>
      </c>
      <c r="S39" s="109">
        <v>1.0287318199999999E-2</v>
      </c>
      <c r="T39" s="109">
        <v>0.13545573879999998</v>
      </c>
      <c r="U39" s="109">
        <v>3.5121060000000001E-3</v>
      </c>
      <c r="V39" s="109">
        <v>0.59752110999999997</v>
      </c>
      <c r="W39" s="109">
        <v>0.13333791861300001</v>
      </c>
      <c r="X39" s="109">
        <v>1.5375517600000001E-2</v>
      </c>
      <c r="Y39" s="109">
        <v>2.0380769999999999E-2</v>
      </c>
      <c r="Z39" s="109">
        <v>6.6996946000000002E-3</v>
      </c>
      <c r="AA39" s="109">
        <v>5.3309070000000002E-3</v>
      </c>
      <c r="AB39" s="109">
        <v>4.7786889200000002E-2</v>
      </c>
      <c r="AC39" s="109">
        <v>0.21517396</v>
      </c>
      <c r="AD39" s="109">
        <v>1.0772581940000001E-2</v>
      </c>
      <c r="AE39" s="110"/>
      <c r="AF39" s="111">
        <v>1492</v>
      </c>
      <c r="AG39" s="111">
        <v>63</v>
      </c>
      <c r="AH39" s="111">
        <v>46718</v>
      </c>
      <c r="AI39" s="111">
        <v>1776</v>
      </c>
      <c r="AJ39" s="111">
        <v>1694</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388</v>
      </c>
      <c r="AJ40" s="111" t="s">
        <v>389</v>
      </c>
      <c r="AK40" s="111" t="s">
        <v>385</v>
      </c>
      <c r="AL40" s="111" t="s">
        <v>385</v>
      </c>
    </row>
    <row r="41" spans="1:38" ht="26.25" customHeight="1" thickBot="1" x14ac:dyDescent="0.25">
      <c r="A41" s="52" t="s">
        <v>103</v>
      </c>
      <c r="B41" s="52" t="s">
        <v>106</v>
      </c>
      <c r="C41" s="53" t="s">
        <v>370</v>
      </c>
      <c r="D41" s="54"/>
      <c r="E41" s="109">
        <v>10.774793500000001</v>
      </c>
      <c r="F41" s="109">
        <v>25.580147100000001</v>
      </c>
      <c r="G41" s="109">
        <v>7.5870556221942786</v>
      </c>
      <c r="H41" s="109">
        <v>0.44845400000000002</v>
      </c>
      <c r="I41" s="109">
        <v>31.52672055</v>
      </c>
      <c r="J41" s="109">
        <v>32.324881550000001</v>
      </c>
      <c r="K41" s="109">
        <v>33.959858050000001</v>
      </c>
      <c r="L41" s="109">
        <v>4.1010405472000002</v>
      </c>
      <c r="M41" s="109">
        <v>245.03427074999999</v>
      </c>
      <c r="N41" s="109">
        <v>2.1863125409999999</v>
      </c>
      <c r="O41" s="109">
        <v>0.74519092349999994</v>
      </c>
      <c r="P41" s="109">
        <v>6.6389050000000005E-2</v>
      </c>
      <c r="Q41" s="109">
        <v>2.9816126999999998E-2</v>
      </c>
      <c r="R41" s="109">
        <v>1.3550387374400001</v>
      </c>
      <c r="S41" s="109">
        <v>0.44530174874399997</v>
      </c>
      <c r="T41" s="109">
        <v>0.17904456394000001</v>
      </c>
      <c r="U41" s="109">
        <v>3.7616133999999996E-2</v>
      </c>
      <c r="V41" s="109">
        <v>30.043087540999998</v>
      </c>
      <c r="W41" s="109">
        <v>35.583190000000002</v>
      </c>
      <c r="X41" s="109">
        <v>7.7286250000000001</v>
      </c>
      <c r="Y41" s="109">
        <v>7.3198825000000003</v>
      </c>
      <c r="Z41" s="109">
        <v>2.7894524999999999</v>
      </c>
      <c r="AA41" s="109">
        <v>4.3069275000000005</v>
      </c>
      <c r="AB41" s="109">
        <v>22.144887499999999</v>
      </c>
      <c r="AC41" s="109">
        <v>0.28554570000000001</v>
      </c>
      <c r="AD41" s="109">
        <v>0.68028074999999999</v>
      </c>
      <c r="AE41" s="110"/>
      <c r="AF41" s="111">
        <v>3184</v>
      </c>
      <c r="AG41" s="111">
        <v>3985</v>
      </c>
      <c r="AH41" s="111">
        <v>118510</v>
      </c>
      <c r="AI41" s="111">
        <v>56615</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388</v>
      </c>
      <c r="AJ42" s="111" t="s">
        <v>389</v>
      </c>
      <c r="AK42" s="111" t="s">
        <v>385</v>
      </c>
      <c r="AL42" s="111" t="s">
        <v>385</v>
      </c>
    </row>
    <row r="43" spans="1:38" ht="26.25" customHeight="1" thickBot="1" x14ac:dyDescent="0.25">
      <c r="A43" s="52" t="s">
        <v>103</v>
      </c>
      <c r="B43" s="52" t="s">
        <v>109</v>
      </c>
      <c r="C43" s="53" t="s">
        <v>110</v>
      </c>
      <c r="D43" s="54"/>
      <c r="E43" s="109">
        <v>0.49544300000000002</v>
      </c>
      <c r="F43" s="109">
        <v>0.33562959999999997</v>
      </c>
      <c r="G43" s="109">
        <v>5.3874900210759129E-2</v>
      </c>
      <c r="H43" s="109">
        <v>6.6399999999999999E-4</v>
      </c>
      <c r="I43" s="109">
        <v>0.11476864000000001</v>
      </c>
      <c r="J43" s="109">
        <v>0.11709664</v>
      </c>
      <c r="K43" s="109">
        <v>0.12200364</v>
      </c>
      <c r="L43" s="109">
        <v>3.0193609600000001E-2</v>
      </c>
      <c r="M43" s="109">
        <v>0.58087200000000005</v>
      </c>
      <c r="N43" s="109">
        <v>2.2957668000000001E-2</v>
      </c>
      <c r="O43" s="109">
        <v>8.7039592000000016E-3</v>
      </c>
      <c r="P43" s="109">
        <v>1.2430400000000002E-3</v>
      </c>
      <c r="Q43" s="109">
        <v>8.5346000000000011E-4</v>
      </c>
      <c r="R43" s="109">
        <v>1.5856744000000002E-2</v>
      </c>
      <c r="S43" s="109">
        <v>4.6495488000000001E-3</v>
      </c>
      <c r="T43" s="109">
        <v>2.0092439999999999E-3</v>
      </c>
      <c r="U43" s="109">
        <v>7.3440399999999992E-4</v>
      </c>
      <c r="V43" s="109">
        <v>0.35161123999999999</v>
      </c>
      <c r="W43" s="109">
        <v>7.3916999999999997E-2</v>
      </c>
      <c r="X43" s="109">
        <v>8.3235019000000004E-3</v>
      </c>
      <c r="Y43" s="109">
        <v>1.2803314999999999E-2</v>
      </c>
      <c r="Z43" s="109">
        <v>4.1969017000000001E-3</v>
      </c>
      <c r="AA43" s="109">
        <v>3.3405014999999998E-3</v>
      </c>
      <c r="AB43" s="109">
        <v>2.8664220099999995E-2</v>
      </c>
      <c r="AC43" s="109">
        <v>3.34316E-3</v>
      </c>
      <c r="AD43" s="109">
        <v>6.329840130000001E-3</v>
      </c>
      <c r="AE43" s="110"/>
      <c r="AF43" s="111">
        <v>785</v>
      </c>
      <c r="AG43" s="111">
        <v>37</v>
      </c>
      <c r="AH43" s="111">
        <v>4537</v>
      </c>
      <c r="AI43" s="111">
        <v>1131</v>
      </c>
      <c r="AJ43" s="111" t="s">
        <v>389</v>
      </c>
      <c r="AK43" s="111" t="s">
        <v>385</v>
      </c>
      <c r="AL43" s="111" t="s">
        <v>385</v>
      </c>
    </row>
    <row r="44" spans="1:38" ht="26.25" customHeight="1" thickBot="1" x14ac:dyDescent="0.25">
      <c r="A44" s="52" t="s">
        <v>70</v>
      </c>
      <c r="B44" s="52" t="s">
        <v>111</v>
      </c>
      <c r="C44" s="53" t="s">
        <v>112</v>
      </c>
      <c r="D44" s="54"/>
      <c r="E44" s="109">
        <v>7.1054323986430816</v>
      </c>
      <c r="F44" s="109">
        <v>0.61527976338530022</v>
      </c>
      <c r="G44" s="109">
        <v>7.3800000000000003E-3</v>
      </c>
      <c r="H44" s="109">
        <v>2.9418000000000001E-3</v>
      </c>
      <c r="I44" s="109">
        <v>0.27979255702062988</v>
      </c>
      <c r="J44" s="109">
        <v>0.27979255702062988</v>
      </c>
      <c r="K44" s="109">
        <v>0.27979255702062988</v>
      </c>
      <c r="L44" s="109">
        <v>0.17850198840333623</v>
      </c>
      <c r="M44" s="109">
        <v>2.8413208324217152</v>
      </c>
      <c r="N44" s="109">
        <v>0.12693599999999999</v>
      </c>
      <c r="O44" s="109">
        <v>3.6900000000000001E-3</v>
      </c>
      <c r="P44" s="109">
        <v>1.5867000000000001E-3</v>
      </c>
      <c r="Q44" s="109">
        <v>7.9334999999999996E-3</v>
      </c>
      <c r="R44" s="109">
        <v>1.8450000000000001E-2</v>
      </c>
      <c r="S44" s="109">
        <v>0.62729999999999997</v>
      </c>
      <c r="T44" s="109">
        <v>2.5829999999999999E-2</v>
      </c>
      <c r="U44" s="109">
        <v>3.6900000000000001E-3</v>
      </c>
      <c r="V44" s="109">
        <v>0.36899999999999999</v>
      </c>
      <c r="W44" s="109" t="s">
        <v>385</v>
      </c>
      <c r="X44" s="109">
        <v>1.107E-2</v>
      </c>
      <c r="Y44" s="109">
        <v>1.8450000000000001E-2</v>
      </c>
      <c r="Z44" s="109" t="s">
        <v>385</v>
      </c>
      <c r="AA44" s="109" t="s">
        <v>385</v>
      </c>
      <c r="AB44" s="109">
        <v>2.9520000000000001E-2</v>
      </c>
      <c r="AC44" s="109" t="s">
        <v>385</v>
      </c>
      <c r="AD44" s="109" t="s">
        <v>385</v>
      </c>
      <c r="AE44" s="110"/>
      <c r="AF44" s="111">
        <v>15767</v>
      </c>
      <c r="AG44" s="111" t="s">
        <v>389</v>
      </c>
      <c r="AH44" s="111" t="s">
        <v>389</v>
      </c>
      <c r="AI44" s="111" t="s">
        <v>388</v>
      </c>
      <c r="AJ44" s="111" t="s">
        <v>389</v>
      </c>
      <c r="AK44" s="111" t="s">
        <v>385</v>
      </c>
      <c r="AL44" s="111" t="s">
        <v>385</v>
      </c>
    </row>
    <row r="45" spans="1:38" ht="26.25" customHeight="1" thickBot="1" x14ac:dyDescent="0.25">
      <c r="A45" s="52" t="s">
        <v>70</v>
      </c>
      <c r="B45" s="52" t="s">
        <v>113</v>
      </c>
      <c r="C45" s="53" t="s">
        <v>114</v>
      </c>
      <c r="D45" s="54"/>
      <c r="E45" s="109">
        <v>0.1444</v>
      </c>
      <c r="F45" s="109">
        <v>3.5000000000000001E-3</v>
      </c>
      <c r="G45" s="109">
        <v>4.0000000000000003E-5</v>
      </c>
      <c r="H45" s="109" t="s">
        <v>390</v>
      </c>
      <c r="I45" s="109">
        <v>2.14E-3</v>
      </c>
      <c r="J45" s="109">
        <v>2.14E-3</v>
      </c>
      <c r="K45" s="109">
        <v>2.14E-3</v>
      </c>
      <c r="L45" s="109">
        <v>9.6600000000000003E-5</v>
      </c>
      <c r="M45" s="109">
        <v>7.6799999999999993E-3</v>
      </c>
      <c r="N45" s="109">
        <v>2.6000000000000003E-4</v>
      </c>
      <c r="O45" s="109">
        <v>2.0000000000000002E-5</v>
      </c>
      <c r="P45" s="109">
        <v>5.9999999999999995E-5</v>
      </c>
      <c r="Q45" s="109">
        <v>8.0000000000000007E-5</v>
      </c>
      <c r="R45" s="109">
        <v>1E-4</v>
      </c>
      <c r="S45" s="109">
        <v>1.7600000000000001E-3</v>
      </c>
      <c r="T45" s="109">
        <v>2E-3</v>
      </c>
      <c r="U45" s="109">
        <v>2.0000000000000001E-4</v>
      </c>
      <c r="V45" s="109">
        <v>2.3999999999999998E-3</v>
      </c>
      <c r="W45" s="109">
        <v>2.6000000000000003E-4</v>
      </c>
      <c r="X45" s="109">
        <v>3.9999999999999998E-6</v>
      </c>
      <c r="Y45" s="109">
        <v>2.0000000000000002E-5</v>
      </c>
      <c r="Z45" s="109" t="s">
        <v>385</v>
      </c>
      <c r="AA45" s="109" t="s">
        <v>385</v>
      </c>
      <c r="AB45" s="109">
        <v>2.4000000000000001E-5</v>
      </c>
      <c r="AC45" s="109" t="s">
        <v>385</v>
      </c>
      <c r="AD45" s="109" t="s">
        <v>385</v>
      </c>
      <c r="AE45" s="110"/>
      <c r="AF45" s="111">
        <v>85</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7.1587999999999999E-2</v>
      </c>
      <c r="F46" s="109">
        <v>1.9245999999999999E-2</v>
      </c>
      <c r="G46" s="109">
        <v>2.0437837512437811E-2</v>
      </c>
      <c r="H46" s="109" t="s">
        <v>385</v>
      </c>
      <c r="I46" s="109">
        <v>1.34556E-3</v>
      </c>
      <c r="J46" s="109">
        <v>1.4655599999999999E-3</v>
      </c>
      <c r="K46" s="109">
        <v>1.4655600000000001E-3</v>
      </c>
      <c r="L46" s="109">
        <v>4.282224000000001E-4</v>
      </c>
      <c r="M46" s="109">
        <v>2.6978000000000002E-2</v>
      </c>
      <c r="N46" s="109">
        <v>3.2882200000000004E-4</v>
      </c>
      <c r="O46" s="109">
        <v>6.7218000000000006E-6</v>
      </c>
      <c r="P46" s="109">
        <v>8.42E-5</v>
      </c>
      <c r="Q46" s="109">
        <v>1.002E-4</v>
      </c>
      <c r="R46" s="109">
        <v>4.1042600000000003E-4</v>
      </c>
      <c r="S46" s="109">
        <v>1.2208520000000001E-4</v>
      </c>
      <c r="T46" s="109">
        <v>5.0104260000000001E-3</v>
      </c>
      <c r="U46" s="109">
        <v>5.0516000000000009E-5</v>
      </c>
      <c r="V46" s="109">
        <v>1.30546E-3</v>
      </c>
      <c r="W46" s="109">
        <v>2.4000000000000001E-4</v>
      </c>
      <c r="X46" s="109">
        <v>7.5999999999999992E-8</v>
      </c>
      <c r="Y46" s="109">
        <v>5.9999999999999997E-7</v>
      </c>
      <c r="Z46" s="109">
        <v>6.7999999999999987E-8</v>
      </c>
      <c r="AA46" s="109">
        <v>5.9999999999999995E-8</v>
      </c>
      <c r="AB46" s="109">
        <v>8.0399999999999995E-7</v>
      </c>
      <c r="AC46" s="109">
        <v>8.8000000000000004E-6</v>
      </c>
      <c r="AD46" s="109">
        <v>5.2000000000000002E-9</v>
      </c>
      <c r="AE46" s="110"/>
      <c r="AF46" s="111">
        <v>40</v>
      </c>
      <c r="AG46" s="111" t="s">
        <v>389</v>
      </c>
      <c r="AH46" s="111">
        <v>802</v>
      </c>
      <c r="AI46" s="111" t="s">
        <v>389</v>
      </c>
      <c r="AJ46" s="111" t="s">
        <v>389</v>
      </c>
      <c r="AK46" s="111" t="s">
        <v>385</v>
      </c>
      <c r="AL46" s="111" t="s">
        <v>385</v>
      </c>
    </row>
    <row r="47" spans="1:38" ht="26.25" customHeight="1" thickBot="1" x14ac:dyDescent="0.25">
      <c r="A47" s="52" t="s">
        <v>70</v>
      </c>
      <c r="B47" s="52" t="s">
        <v>117</v>
      </c>
      <c r="C47" s="53" t="s">
        <v>118</v>
      </c>
      <c r="D47" s="54"/>
      <c r="E47" s="109">
        <v>9.8100000000000007E-2</v>
      </c>
      <c r="F47" s="109">
        <v>1.0799999999999999E-2</v>
      </c>
      <c r="G47" s="109">
        <v>8.0999999999999996E-3</v>
      </c>
      <c r="H47" s="109" t="s">
        <v>390</v>
      </c>
      <c r="I47" s="109">
        <v>1.8E-3</v>
      </c>
      <c r="J47" s="109">
        <v>1.8E-3</v>
      </c>
      <c r="K47" s="109">
        <v>1.8E-3</v>
      </c>
      <c r="L47" s="109">
        <v>1.008E-3</v>
      </c>
      <c r="M47" s="109">
        <v>0.09</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389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2.0839591842105264E-3</v>
      </c>
      <c r="G48" s="109" t="s">
        <v>385</v>
      </c>
      <c r="H48" s="109" t="s">
        <v>385</v>
      </c>
      <c r="I48" s="109">
        <v>4.0047400000000004E-2</v>
      </c>
      <c r="J48" s="109">
        <v>0.33729000000000003</v>
      </c>
      <c r="K48" s="109">
        <v>0.71685699999999997</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7.8979999999999997</v>
      </c>
      <c r="AL48" s="111" t="s">
        <v>393</v>
      </c>
    </row>
    <row r="49" spans="1:38" ht="26.25" customHeight="1" thickBot="1" x14ac:dyDescent="0.25">
      <c r="A49" s="52" t="s">
        <v>119</v>
      </c>
      <c r="B49" s="52" t="s">
        <v>122</v>
      </c>
      <c r="C49" s="53" t="s">
        <v>123</v>
      </c>
      <c r="D49" s="54"/>
      <c r="E49" s="109">
        <v>8.5589999999999993E-4</v>
      </c>
      <c r="F49" s="109">
        <v>7.3227000000000006E-3</v>
      </c>
      <c r="G49" s="109">
        <v>7.6080000000000006E-4</v>
      </c>
      <c r="H49" s="109">
        <v>3.5187E-3</v>
      </c>
      <c r="I49" s="109">
        <v>5.8010999999999993E-2</v>
      </c>
      <c r="J49" s="109">
        <v>0.138846</v>
      </c>
      <c r="K49" s="109">
        <v>0.32999699999999998</v>
      </c>
      <c r="L49" s="109">
        <v>2.8425390000000002E-2</v>
      </c>
      <c r="M49" s="109">
        <v>0.43746000000000002</v>
      </c>
      <c r="N49" s="109">
        <v>0.36138000000000003</v>
      </c>
      <c r="O49" s="109">
        <v>6.6569999999999997E-3</v>
      </c>
      <c r="P49" s="109">
        <v>1.1412E-2</v>
      </c>
      <c r="Q49" s="109">
        <v>1.2362999999999999E-2</v>
      </c>
      <c r="R49" s="109">
        <v>0.16167000000000001</v>
      </c>
      <c r="S49" s="109">
        <v>4.5648000000000001E-2</v>
      </c>
      <c r="T49" s="109">
        <v>0.11411999999999999</v>
      </c>
      <c r="U49" s="109">
        <v>1.5215999999999999E-2</v>
      </c>
      <c r="V49" s="109">
        <v>0.20922000000000002</v>
      </c>
      <c r="W49" s="109">
        <v>2.8530000000000002</v>
      </c>
      <c r="X49" s="109">
        <v>0.15216000000000002</v>
      </c>
      <c r="Y49" s="109">
        <v>0.19020000000000001</v>
      </c>
      <c r="Z49" s="109">
        <v>9.5100000000000004E-2</v>
      </c>
      <c r="AA49" s="109">
        <v>6.6570000000000004E-2</v>
      </c>
      <c r="AB49" s="109">
        <v>0.50402999999999998</v>
      </c>
      <c r="AC49" s="109" t="s">
        <v>385</v>
      </c>
      <c r="AD49" s="109" t="s">
        <v>385</v>
      </c>
      <c r="AE49" s="110"/>
      <c r="AF49" s="111" t="s">
        <v>385</v>
      </c>
      <c r="AG49" s="111" t="s">
        <v>385</v>
      </c>
      <c r="AH49" s="111" t="s">
        <v>385</v>
      </c>
      <c r="AI49" s="111" t="s">
        <v>385</v>
      </c>
      <c r="AJ49" s="111" t="s">
        <v>385</v>
      </c>
      <c r="AK49" s="111">
        <v>0.95099999999999996</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1.87264728</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0.80800000000000005</v>
      </c>
      <c r="AL51" s="111" t="s">
        <v>395</v>
      </c>
    </row>
    <row r="52" spans="1:38" ht="26.25" customHeight="1" thickBot="1" x14ac:dyDescent="0.25">
      <c r="A52" s="52" t="s">
        <v>119</v>
      </c>
      <c r="B52" s="56" t="s">
        <v>128</v>
      </c>
      <c r="C52" s="58" t="s">
        <v>362</v>
      </c>
      <c r="D52" s="55"/>
      <c r="E52" s="109">
        <v>0.13040787955443001</v>
      </c>
      <c r="F52" s="109">
        <v>0.23612000000000002</v>
      </c>
      <c r="G52" s="109">
        <v>0.44153956377480003</v>
      </c>
      <c r="H52" s="109" t="s">
        <v>385</v>
      </c>
      <c r="I52" s="109">
        <v>5.196810468200001E-3</v>
      </c>
      <c r="J52" s="109">
        <v>1.1964749682600001E-2</v>
      </c>
      <c r="K52" s="109">
        <v>1.9336969184000002E-2</v>
      </c>
      <c r="L52" s="109" t="s">
        <v>385</v>
      </c>
      <c r="M52" s="109">
        <v>7.2768297488518E-2</v>
      </c>
      <c r="N52" s="109">
        <v>2.1117E-2</v>
      </c>
      <c r="O52" s="109">
        <v>3.5195000000000005E-3</v>
      </c>
      <c r="P52" s="109">
        <v>4.2233999999999996E-3</v>
      </c>
      <c r="Q52" s="109">
        <v>7.0390000000000003E-4</v>
      </c>
      <c r="R52" s="109">
        <v>7.0390000000000003E-4</v>
      </c>
      <c r="S52" s="109">
        <v>8.4467999999999991E-3</v>
      </c>
      <c r="T52" s="109">
        <v>3.7306699999999998E-2</v>
      </c>
      <c r="U52" s="109">
        <v>7.0390000000000003E-4</v>
      </c>
      <c r="V52" s="109">
        <v>7.039000000000001E-3</v>
      </c>
      <c r="W52" s="109">
        <v>8.4467999999999991E-3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7.0389999999999997</v>
      </c>
      <c r="AL52" s="111" t="s">
        <v>396</v>
      </c>
    </row>
    <row r="53" spans="1:38" ht="26.25" customHeight="1" thickBot="1" x14ac:dyDescent="0.25">
      <c r="A53" s="52" t="s">
        <v>119</v>
      </c>
      <c r="B53" s="56" t="s">
        <v>129</v>
      </c>
      <c r="C53" s="58" t="s">
        <v>130</v>
      </c>
      <c r="D53" s="55"/>
      <c r="E53" s="109" t="s">
        <v>385</v>
      </c>
      <c r="F53" s="109">
        <v>0.57604938356164381</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1.409</v>
      </c>
      <c r="AL53" s="111" t="s">
        <v>397</v>
      </c>
    </row>
    <row r="54" spans="1:38" ht="37.5" customHeight="1" thickBot="1" x14ac:dyDescent="0.25">
      <c r="A54" s="52" t="s">
        <v>119</v>
      </c>
      <c r="B54" s="56" t="s">
        <v>131</v>
      </c>
      <c r="C54" s="58" t="s">
        <v>132</v>
      </c>
      <c r="D54" s="55"/>
      <c r="E54" s="109" t="s">
        <v>385</v>
      </c>
      <c r="F54" s="109">
        <v>3.0648300000000006</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1905</v>
      </c>
      <c r="AL54" s="111" t="s">
        <v>398</v>
      </c>
    </row>
    <row r="55" spans="1:38" ht="26.25" customHeight="1" thickBot="1" x14ac:dyDescent="0.25">
      <c r="A55" s="52" t="s">
        <v>119</v>
      </c>
      <c r="B55" s="56" t="s">
        <v>133</v>
      </c>
      <c r="C55" s="58" t="s">
        <v>134</v>
      </c>
      <c r="D55" s="55"/>
      <c r="E55" s="109">
        <v>1.7537673808E-2</v>
      </c>
      <c r="F55" s="109">
        <v>1.8718601645402299E-2</v>
      </c>
      <c r="G55" s="109">
        <v>0.62299195402298846</v>
      </c>
      <c r="H55" s="109" t="s">
        <v>385</v>
      </c>
      <c r="I55" s="109">
        <v>4.1389407848499999E-3</v>
      </c>
      <c r="J55" s="109">
        <v>4.1389407848499999E-3</v>
      </c>
      <c r="K55" s="109">
        <v>4.1389407848499999E-3</v>
      </c>
      <c r="L55" s="109">
        <v>9.9334578836400003E-4</v>
      </c>
      <c r="M55" s="109">
        <v>7.9772379119999987E-2</v>
      </c>
      <c r="N55" s="109">
        <v>7.7644345026500004E-3</v>
      </c>
      <c r="O55" s="109">
        <v>2.9356139309349993E-2</v>
      </c>
      <c r="P55" s="109">
        <v>6.8226560987799997E-3</v>
      </c>
      <c r="Q55" s="109">
        <v>5.5434992864799989E-3</v>
      </c>
      <c r="R55" s="109">
        <v>5.3982387768499998E-3</v>
      </c>
      <c r="S55" s="109">
        <v>4.0087710108500001E-3</v>
      </c>
      <c r="T55" s="109">
        <v>5.7487155920049993E-2</v>
      </c>
      <c r="U55" s="109">
        <v>1.4375851169E-3</v>
      </c>
      <c r="V55" s="109">
        <v>0.74197042920499989</v>
      </c>
      <c r="W55" s="109" t="s">
        <v>385</v>
      </c>
      <c r="X55" s="109">
        <v>3.5712967454999999E-7</v>
      </c>
      <c r="Y55" s="109">
        <v>6.0765347609999989E-7</v>
      </c>
      <c r="Z55" s="109">
        <v>3.3580849995000001E-7</v>
      </c>
      <c r="AA55" s="109">
        <v>3.3580849995000001E-7</v>
      </c>
      <c r="AB55" s="109">
        <v>1.6364001505499999E-6</v>
      </c>
      <c r="AC55" s="109" t="s">
        <v>385</v>
      </c>
      <c r="AD55" s="109" t="s">
        <v>385</v>
      </c>
      <c r="AE55" s="110"/>
      <c r="AF55" s="111" t="s">
        <v>385</v>
      </c>
      <c r="AG55" s="111" t="s">
        <v>385</v>
      </c>
      <c r="AH55" s="111" t="s">
        <v>385</v>
      </c>
      <c r="AI55" s="111" t="s">
        <v>385</v>
      </c>
      <c r="AJ55" s="111" t="s">
        <v>385</v>
      </c>
      <c r="AK55" s="111">
        <v>0.92873563218390798</v>
      </c>
      <c r="AL55" s="111" t="s">
        <v>399</v>
      </c>
    </row>
    <row r="56" spans="1:38" ht="26.25" customHeight="1" thickBot="1" x14ac:dyDescent="0.25">
      <c r="A56" s="56" t="s">
        <v>119</v>
      </c>
      <c r="B56" s="56" t="s">
        <v>135</v>
      </c>
      <c r="C56" s="58" t="s">
        <v>371</v>
      </c>
      <c r="D56" s="55"/>
      <c r="E56" s="109" t="s">
        <v>385</v>
      </c>
      <c r="F56" s="109" t="s">
        <v>385</v>
      </c>
      <c r="G56" s="109" t="s">
        <v>385</v>
      </c>
      <c r="H56" s="109">
        <v>2.52E-2</v>
      </c>
      <c r="I56" s="109" t="s">
        <v>385</v>
      </c>
      <c r="J56" s="109" t="s">
        <v>385</v>
      </c>
      <c r="K56" s="109" t="s">
        <v>385</v>
      </c>
      <c r="L56" s="109" t="s">
        <v>385</v>
      </c>
      <c r="M56" s="109" t="s">
        <v>385</v>
      </c>
      <c r="N56" s="109" t="s">
        <v>385</v>
      </c>
      <c r="O56" s="109" t="s">
        <v>385</v>
      </c>
      <c r="P56" s="109">
        <v>5.28E-3</v>
      </c>
      <c r="Q56" s="109">
        <v>3.0000000000000003E-4</v>
      </c>
      <c r="R56" s="109" t="s">
        <v>385</v>
      </c>
      <c r="S56" s="109" t="s">
        <v>385</v>
      </c>
      <c r="T56" s="109" t="s">
        <v>385</v>
      </c>
      <c r="U56" s="109" t="s">
        <v>385</v>
      </c>
      <c r="V56" s="109" t="s">
        <v>385</v>
      </c>
      <c r="W56" s="109" t="s">
        <v>385</v>
      </c>
      <c r="X56" s="109" t="s">
        <v>385</v>
      </c>
      <c r="Y56" s="109" t="s">
        <v>385</v>
      </c>
      <c r="Z56" s="109" t="s">
        <v>385</v>
      </c>
      <c r="AA56" s="109" t="s">
        <v>385</v>
      </c>
      <c r="AB56" s="109" t="s">
        <v>385</v>
      </c>
      <c r="AC56" s="109" t="s">
        <v>385</v>
      </c>
      <c r="AD56" s="109" t="s">
        <v>385</v>
      </c>
      <c r="AE56" s="110"/>
      <c r="AF56" s="111" t="s">
        <v>385</v>
      </c>
      <c r="AG56" s="111" t="s">
        <v>385</v>
      </c>
      <c r="AH56" s="111" t="s">
        <v>385</v>
      </c>
      <c r="AI56" s="111" t="s">
        <v>385</v>
      </c>
      <c r="AJ56" s="111" t="s">
        <v>385</v>
      </c>
      <c r="AK56" s="111">
        <v>43.2</v>
      </c>
      <c r="AL56" s="111" t="s">
        <v>400</v>
      </c>
    </row>
    <row r="57" spans="1:38" ht="26.25" customHeight="1" thickBot="1" x14ac:dyDescent="0.25">
      <c r="A57" s="52" t="s">
        <v>53</v>
      </c>
      <c r="B57" s="52" t="s">
        <v>137</v>
      </c>
      <c r="C57" s="53" t="s">
        <v>138</v>
      </c>
      <c r="D57" s="54"/>
      <c r="E57" s="109" t="s">
        <v>388</v>
      </c>
      <c r="F57" s="109" t="s">
        <v>388</v>
      </c>
      <c r="G57" s="109" t="s">
        <v>388</v>
      </c>
      <c r="H57" s="109" t="s">
        <v>388</v>
      </c>
      <c r="I57" s="109">
        <v>2.6475217916370003E-2</v>
      </c>
      <c r="J57" s="109">
        <v>4.7655392249466001E-2</v>
      </c>
      <c r="K57" s="109">
        <v>5.2950435832740006E-2</v>
      </c>
      <c r="L57" s="109">
        <v>7.9425653749110004E-4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t="s">
        <v>401</v>
      </c>
      <c r="AL57" s="111" t="s">
        <v>402</v>
      </c>
    </row>
    <row r="58" spans="1:38" ht="26.25" customHeight="1" thickBot="1" x14ac:dyDescent="0.25">
      <c r="A58" s="52" t="s">
        <v>53</v>
      </c>
      <c r="B58" s="52" t="s">
        <v>139</v>
      </c>
      <c r="C58" s="53" t="s">
        <v>140</v>
      </c>
      <c r="D58" s="54"/>
      <c r="E58" s="109" t="s">
        <v>388</v>
      </c>
      <c r="F58" s="109" t="s">
        <v>388</v>
      </c>
      <c r="G58" s="109" t="s">
        <v>388</v>
      </c>
      <c r="H58" s="109" t="s">
        <v>388</v>
      </c>
      <c r="I58" s="109">
        <v>1.5863916150224999E-3</v>
      </c>
      <c r="J58" s="109">
        <v>1.27151080547268E-2</v>
      </c>
      <c r="K58" s="109">
        <v>2.1151888200299999E-2</v>
      </c>
      <c r="L58" s="109">
        <v>7.2974014291034996E-6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233.56232899999998</v>
      </c>
      <c r="AL58" s="111" t="s">
        <v>403</v>
      </c>
    </row>
    <row r="59" spans="1:38" ht="26.25" customHeight="1" thickBot="1" x14ac:dyDescent="0.25">
      <c r="A59" s="52" t="s">
        <v>53</v>
      </c>
      <c r="B59" s="60" t="s">
        <v>141</v>
      </c>
      <c r="C59" s="53" t="s">
        <v>372</v>
      </c>
      <c r="D59" s="54"/>
      <c r="E59" s="109" t="s">
        <v>388</v>
      </c>
      <c r="F59" s="109">
        <v>6.98922116626E-3</v>
      </c>
      <c r="G59" s="109" t="s">
        <v>388</v>
      </c>
      <c r="H59" s="109">
        <v>3.1653289282899996E-2</v>
      </c>
      <c r="I59" s="109">
        <v>9.5951642177311128E-2</v>
      </c>
      <c r="J59" s="109">
        <v>0.10861937689067513</v>
      </c>
      <c r="K59" s="109">
        <v>0.12125523758109147</v>
      </c>
      <c r="L59" s="109">
        <v>5.5592594898545302E-4</v>
      </c>
      <c r="M59" s="109" t="s">
        <v>388</v>
      </c>
      <c r="N59" s="109">
        <v>0.74892097332379304</v>
      </c>
      <c r="O59" s="109">
        <v>5.6198276063584178E-2</v>
      </c>
      <c r="P59" s="109">
        <v>1.3564229091596349E-3</v>
      </c>
      <c r="Q59" s="109">
        <v>8.7463826646776863E-2</v>
      </c>
      <c r="R59" s="109">
        <v>0.104728036235572</v>
      </c>
      <c r="S59" s="109">
        <v>3.1649867880391477E-3</v>
      </c>
      <c r="T59" s="109">
        <v>0.28873366516274035</v>
      </c>
      <c r="U59" s="109">
        <v>0.35364152577590258</v>
      </c>
      <c r="V59" s="109">
        <v>0.16745386839635495</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533.13596971987829</v>
      </c>
      <c r="AL59" s="111" t="s">
        <v>404</v>
      </c>
    </row>
    <row r="60" spans="1:38" ht="26.25" customHeight="1" thickBot="1" x14ac:dyDescent="0.25">
      <c r="A60" s="52" t="s">
        <v>53</v>
      </c>
      <c r="B60" s="60" t="s">
        <v>142</v>
      </c>
      <c r="C60" s="53" t="s">
        <v>143</v>
      </c>
      <c r="D60" s="95"/>
      <c r="E60" s="109" t="s">
        <v>385</v>
      </c>
      <c r="F60" s="109" t="s">
        <v>385</v>
      </c>
      <c r="G60" s="109" t="s">
        <v>385</v>
      </c>
      <c r="H60" s="109" t="s">
        <v>385</v>
      </c>
      <c r="I60" s="109">
        <v>0.14667472798152431</v>
      </c>
      <c r="J60" s="109">
        <v>0.72120679087661077</v>
      </c>
      <c r="K60" s="109">
        <v>2.0193009445754138</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49.054155304000034</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0.72711739586431723</v>
      </c>
      <c r="J61" s="109">
        <v>7.2711739586431721</v>
      </c>
      <c r="K61" s="109">
        <v>24.261866603177914</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12.3821371</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0.36291161769899899</v>
      </c>
      <c r="F64" s="109">
        <v>3.8995405650000002E-2</v>
      </c>
      <c r="G64" s="109">
        <v>3.1499456903354246E-3</v>
      </c>
      <c r="H64" s="109">
        <v>3.4363500000000003E-3</v>
      </c>
      <c r="I64" s="109" t="s">
        <v>388</v>
      </c>
      <c r="J64" s="109" t="s">
        <v>388</v>
      </c>
      <c r="K64" s="109" t="s">
        <v>388</v>
      </c>
      <c r="L64" s="109" t="s">
        <v>385</v>
      </c>
      <c r="M64" s="109">
        <v>0.23214419113629248</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t="s">
        <v>401</v>
      </c>
      <c r="AL64" s="111" t="s">
        <v>409</v>
      </c>
    </row>
    <row r="65" spans="1:38" ht="26.25" customHeight="1" thickBot="1" x14ac:dyDescent="0.25">
      <c r="A65" s="52" t="s">
        <v>53</v>
      </c>
      <c r="B65" s="56" t="s">
        <v>152</v>
      </c>
      <c r="C65" s="53" t="s">
        <v>153</v>
      </c>
      <c r="D65" s="54"/>
      <c r="E65" s="109">
        <v>1.7172855041109998E-2</v>
      </c>
      <c r="F65" s="109" t="s">
        <v>385</v>
      </c>
      <c r="G65" s="109" t="s">
        <v>385</v>
      </c>
      <c r="H65" s="109">
        <v>1.36211191239E-3</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790.01543299999992</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0.90311903320262399</v>
      </c>
      <c r="F70" s="109">
        <v>4.3837657572700097</v>
      </c>
      <c r="G70" s="109">
        <v>0.55741499224207003</v>
      </c>
      <c r="H70" s="109">
        <v>0.18615958088179002</v>
      </c>
      <c r="I70" s="109">
        <v>0.132081599314749</v>
      </c>
      <c r="J70" s="109">
        <v>0.15381105163887501</v>
      </c>
      <c r="K70" s="109">
        <v>0.232600739145191</v>
      </c>
      <c r="L70" s="109">
        <v>4.4140858796249205E-3</v>
      </c>
      <c r="M70" s="109">
        <v>0.27301951793364398</v>
      </c>
      <c r="N70" s="109" t="s">
        <v>389</v>
      </c>
      <c r="O70" s="109" t="s">
        <v>389</v>
      </c>
      <c r="P70" s="109">
        <v>3.6999999999999998E-2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3943.8510754999998</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0.29835</v>
      </c>
      <c r="G72" s="109" t="s">
        <v>388</v>
      </c>
      <c r="H72" s="109" t="s">
        <v>388</v>
      </c>
      <c r="I72" s="109">
        <v>0.75643706245510867</v>
      </c>
      <c r="J72" s="109">
        <v>0.97256193744228248</v>
      </c>
      <c r="K72" s="109">
        <v>1.6209365624038041</v>
      </c>
      <c r="L72" s="109">
        <v>1.0024559999999999E-3</v>
      </c>
      <c r="M72" s="109" t="s">
        <v>388</v>
      </c>
      <c r="N72" s="109">
        <v>0.30099153403999995</v>
      </c>
      <c r="O72" s="109">
        <v>0.1843888944</v>
      </c>
      <c r="P72" s="109">
        <v>0.10761825239999999</v>
      </c>
      <c r="Q72" s="109">
        <v>0.79559999999999997</v>
      </c>
      <c r="R72" s="109">
        <v>8.9504999999999999</v>
      </c>
      <c r="S72" s="109">
        <v>1.0604319441499999</v>
      </c>
      <c r="T72" s="109">
        <v>0.27846000000000004</v>
      </c>
      <c r="U72" s="109">
        <v>3.9780000000000003E-2</v>
      </c>
      <c r="V72" s="109">
        <v>0.33070151439000001</v>
      </c>
      <c r="W72" s="109">
        <v>3.4784014007999997</v>
      </c>
      <c r="X72" s="109" t="s">
        <v>388</v>
      </c>
      <c r="Y72" s="109" t="s">
        <v>388</v>
      </c>
      <c r="Z72" s="109" t="s">
        <v>388</v>
      </c>
      <c r="AA72" s="109" t="s">
        <v>388</v>
      </c>
      <c r="AB72" s="109">
        <v>0.11055630927999999</v>
      </c>
      <c r="AC72" s="109">
        <v>5.9669999999999994E-2</v>
      </c>
      <c r="AD72" s="109">
        <v>4.9725000000000001</v>
      </c>
      <c r="AE72" s="110"/>
      <c r="AF72" s="111" t="s">
        <v>385</v>
      </c>
      <c r="AG72" s="111" t="s">
        <v>385</v>
      </c>
      <c r="AH72" s="111" t="s">
        <v>385</v>
      </c>
      <c r="AI72" s="111" t="s">
        <v>385</v>
      </c>
      <c r="AJ72" s="111" t="s">
        <v>385</v>
      </c>
      <c r="AK72" s="111">
        <v>1989</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0.14602499999999999</v>
      </c>
      <c r="J74" s="109">
        <v>0.37169999999999997</v>
      </c>
      <c r="K74" s="109">
        <v>0.53100000000000003</v>
      </c>
      <c r="L74" s="109">
        <v>3.3585750000000004E-3</v>
      </c>
      <c r="M74" s="109" t="s">
        <v>388</v>
      </c>
      <c r="N74" s="109" t="s">
        <v>385</v>
      </c>
      <c r="O74" s="109" t="s">
        <v>385</v>
      </c>
      <c r="P74" s="109" t="s">
        <v>385</v>
      </c>
      <c r="Q74" s="109" t="s">
        <v>385</v>
      </c>
      <c r="R74" s="109" t="s">
        <v>385</v>
      </c>
      <c r="S74" s="109" t="s">
        <v>385</v>
      </c>
      <c r="T74" s="109" t="s">
        <v>385</v>
      </c>
      <c r="U74" s="109" t="s">
        <v>385</v>
      </c>
      <c r="V74" s="109" t="s">
        <v>385</v>
      </c>
      <c r="W74" s="109">
        <v>0.30349818670681006</v>
      </c>
      <c r="X74" s="109" t="s">
        <v>389</v>
      </c>
      <c r="Y74" s="109" t="s">
        <v>389</v>
      </c>
      <c r="Z74" s="109" t="s">
        <v>389</v>
      </c>
      <c r="AA74" s="109" t="s">
        <v>389</v>
      </c>
      <c r="AB74" s="109" t="s">
        <v>389</v>
      </c>
      <c r="AC74" s="109">
        <v>0.53100000000000003</v>
      </c>
      <c r="AD74" s="109" t="s">
        <v>385</v>
      </c>
      <c r="AE74" s="110"/>
      <c r="AF74" s="111" t="s">
        <v>385</v>
      </c>
      <c r="AG74" s="111" t="s">
        <v>385</v>
      </c>
      <c r="AH74" s="111" t="s">
        <v>385</v>
      </c>
      <c r="AI74" s="111" t="s">
        <v>385</v>
      </c>
      <c r="AJ74" s="111" t="s">
        <v>385</v>
      </c>
      <c r="AK74" s="111">
        <v>265.5</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3.6287142857142858E-2</v>
      </c>
      <c r="H76" s="109" t="s">
        <v>390</v>
      </c>
      <c r="I76" s="109">
        <v>1.01604E-4</v>
      </c>
      <c r="J76" s="109">
        <v>2.1046542857142855E-4</v>
      </c>
      <c r="K76" s="109">
        <v>2.5400999999999999E-4</v>
      </c>
      <c r="L76" s="109" t="s">
        <v>390</v>
      </c>
      <c r="M76" s="109" t="s">
        <v>390</v>
      </c>
      <c r="N76" s="109">
        <v>3.7738628571428567E-2</v>
      </c>
      <c r="O76" s="109">
        <v>7.2574285714285716E-4</v>
      </c>
      <c r="P76" s="109" t="s">
        <v>390</v>
      </c>
      <c r="Q76" s="109">
        <v>3.6287142857142855E-3</v>
      </c>
      <c r="R76" s="109" t="s">
        <v>390</v>
      </c>
      <c r="S76" s="109" t="s">
        <v>390</v>
      </c>
      <c r="T76" s="109" t="s">
        <v>390</v>
      </c>
      <c r="U76" s="109" t="s">
        <v>390</v>
      </c>
      <c r="V76" s="109">
        <v>7.2574285714285716E-4</v>
      </c>
      <c r="W76" s="109">
        <v>6.967131428571427E-2</v>
      </c>
      <c r="X76" s="109" t="s">
        <v>390</v>
      </c>
      <c r="Y76" s="109" t="s">
        <v>390</v>
      </c>
      <c r="Z76" s="109" t="s">
        <v>390</v>
      </c>
      <c r="AA76" s="109" t="s">
        <v>390</v>
      </c>
      <c r="AB76" s="109" t="s">
        <v>390</v>
      </c>
      <c r="AC76" s="109" t="s">
        <v>390</v>
      </c>
      <c r="AD76" s="109">
        <v>3.7738628571428573E-5</v>
      </c>
      <c r="AE76" s="110"/>
      <c r="AF76" s="111" t="s">
        <v>385</v>
      </c>
      <c r="AG76" s="111" t="s">
        <v>385</v>
      </c>
      <c r="AH76" s="111" t="s">
        <v>385</v>
      </c>
      <c r="AI76" s="111" t="s">
        <v>385</v>
      </c>
      <c r="AJ76" s="111" t="s">
        <v>385</v>
      </c>
      <c r="AK76" s="111">
        <v>7.2574285714285711</v>
      </c>
      <c r="AL76" s="111" t="s">
        <v>420</v>
      </c>
    </row>
    <row r="77" spans="1:38" ht="26.25" customHeight="1" thickBot="1" x14ac:dyDescent="0.25">
      <c r="A77" s="52" t="s">
        <v>53</v>
      </c>
      <c r="B77" s="52" t="s">
        <v>175</v>
      </c>
      <c r="C77" s="53" t="s">
        <v>176</v>
      </c>
      <c r="D77" s="54"/>
      <c r="E77" s="109" t="s">
        <v>389</v>
      </c>
      <c r="F77" s="109" t="s">
        <v>389</v>
      </c>
      <c r="G77" s="109">
        <v>5.8200000000000005E-4</v>
      </c>
      <c r="H77" s="109" t="s">
        <v>389</v>
      </c>
      <c r="I77" s="109">
        <v>1.5132E-5</v>
      </c>
      <c r="J77" s="109">
        <v>1.6878E-5</v>
      </c>
      <c r="K77" s="109">
        <v>1.8624E-5</v>
      </c>
      <c r="L77" s="109" t="s">
        <v>385</v>
      </c>
      <c r="M77" s="109" t="s">
        <v>388</v>
      </c>
      <c r="N77" s="109">
        <v>5.5289999999999994E-4</v>
      </c>
      <c r="O77" s="109">
        <v>1.3386000000000002E-4</v>
      </c>
      <c r="P77" s="109">
        <v>8.7300000000000005E-7</v>
      </c>
      <c r="Q77" s="109">
        <v>1.7460000000000002E-5</v>
      </c>
      <c r="R77" s="109" t="s">
        <v>385</v>
      </c>
      <c r="S77" s="109" t="s">
        <v>385</v>
      </c>
      <c r="T77" s="109" t="s">
        <v>385</v>
      </c>
      <c r="U77" s="109" t="s">
        <v>385</v>
      </c>
      <c r="V77" s="109">
        <v>5.2379999999999996E-3</v>
      </c>
      <c r="W77" s="109">
        <v>2.9100000000000003E-3</v>
      </c>
      <c r="X77" s="109" t="s">
        <v>385</v>
      </c>
      <c r="Y77" s="109" t="s">
        <v>385</v>
      </c>
      <c r="Z77" s="109" t="s">
        <v>385</v>
      </c>
      <c r="AA77" s="109" t="s">
        <v>385</v>
      </c>
      <c r="AB77" s="109" t="s">
        <v>385</v>
      </c>
      <c r="AC77" s="109" t="s">
        <v>385</v>
      </c>
      <c r="AD77" s="109">
        <v>2.0952000000000002</v>
      </c>
      <c r="AE77" s="110"/>
      <c r="AF77" s="111" t="s">
        <v>385</v>
      </c>
      <c r="AG77" s="111" t="s">
        <v>385</v>
      </c>
      <c r="AH77" s="111" t="s">
        <v>385</v>
      </c>
      <c r="AI77" s="111" t="s">
        <v>385</v>
      </c>
      <c r="AJ77" s="111" t="s">
        <v>385</v>
      </c>
      <c r="AK77" s="111">
        <v>3.109</v>
      </c>
      <c r="AL77" s="111" t="s">
        <v>421</v>
      </c>
    </row>
    <row r="78" spans="1:38" ht="26.25" customHeight="1" thickBot="1" x14ac:dyDescent="0.25">
      <c r="A78" s="52" t="s">
        <v>53</v>
      </c>
      <c r="B78" s="52" t="s">
        <v>177</v>
      </c>
      <c r="C78" s="53" t="s">
        <v>178</v>
      </c>
      <c r="D78" s="54"/>
      <c r="E78" s="109" t="s">
        <v>388</v>
      </c>
      <c r="F78" s="109" t="s">
        <v>388</v>
      </c>
      <c r="G78" s="109" t="s">
        <v>388</v>
      </c>
      <c r="H78" s="109" t="s">
        <v>388</v>
      </c>
      <c r="I78" s="109">
        <v>4.8013E-4</v>
      </c>
      <c r="J78" s="109">
        <v>6.5702000000000002E-4</v>
      </c>
      <c r="K78" s="109">
        <v>8.0864000000000001E-4</v>
      </c>
      <c r="L78" s="109">
        <v>4.8012999999999995E-7</v>
      </c>
      <c r="M78" s="109" t="s">
        <v>388</v>
      </c>
      <c r="N78" s="109">
        <v>6.0648000000000001E-2</v>
      </c>
      <c r="O78" s="109">
        <v>5.8120999999999997E-3</v>
      </c>
      <c r="P78" s="109" t="s">
        <v>385</v>
      </c>
      <c r="Q78" s="109">
        <v>5.0540000000000003E-3</v>
      </c>
      <c r="R78" s="109" t="s">
        <v>385</v>
      </c>
      <c r="S78" s="109">
        <v>7.0755999999999999E-2</v>
      </c>
      <c r="T78" s="109">
        <v>3.2851000000000001E-4</v>
      </c>
      <c r="U78" s="109" t="s">
        <v>385</v>
      </c>
      <c r="V78" s="109" t="s">
        <v>385</v>
      </c>
      <c r="W78" s="109">
        <v>0.12634999999999999</v>
      </c>
      <c r="X78" s="109" t="s">
        <v>385</v>
      </c>
      <c r="Y78" s="109" t="s">
        <v>385</v>
      </c>
      <c r="Z78" s="109" t="s">
        <v>385</v>
      </c>
      <c r="AA78" s="109" t="s">
        <v>385</v>
      </c>
      <c r="AB78" s="109" t="s">
        <v>385</v>
      </c>
      <c r="AC78" s="109" t="s">
        <v>385</v>
      </c>
      <c r="AD78" s="109">
        <v>9.3499E-6</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1.9522520191979997</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134</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14.663345999999999</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9772.7559999999994</v>
      </c>
      <c r="AL82" s="111" t="s">
        <v>426</v>
      </c>
    </row>
    <row r="83" spans="1:38" ht="26.25" customHeight="1" thickBot="1" x14ac:dyDescent="0.25">
      <c r="A83" s="52" t="s">
        <v>53</v>
      </c>
      <c r="B83" s="63" t="s">
        <v>188</v>
      </c>
      <c r="C83" s="64" t="s">
        <v>189</v>
      </c>
      <c r="D83" s="54"/>
      <c r="E83" s="109" t="s">
        <v>385</v>
      </c>
      <c r="F83" s="109">
        <v>7.5200000000000003E-2</v>
      </c>
      <c r="G83" s="109" t="s">
        <v>385</v>
      </c>
      <c r="H83" s="109" t="s">
        <v>385</v>
      </c>
      <c r="I83" s="109">
        <v>4.2911382841485718E-4</v>
      </c>
      <c r="J83" s="109">
        <v>3.2183537131114286E-3</v>
      </c>
      <c r="K83" s="109">
        <v>1.5018983994520001E-2</v>
      </c>
      <c r="L83" s="109">
        <v>2.445948821964686E-5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4700</v>
      </c>
      <c r="AL83" s="111" t="s">
        <v>427</v>
      </c>
    </row>
    <row r="84" spans="1:38" ht="26.25" customHeight="1" thickBot="1" x14ac:dyDescent="0.25">
      <c r="A84" s="52" t="s">
        <v>53</v>
      </c>
      <c r="B84" s="63" t="s">
        <v>190</v>
      </c>
      <c r="C84" s="64" t="s">
        <v>191</v>
      </c>
      <c r="D84" s="54"/>
      <c r="E84" s="109" t="s">
        <v>385</v>
      </c>
      <c r="F84" s="109">
        <v>5.6182704844366495E-3</v>
      </c>
      <c r="G84" s="109" t="s">
        <v>385</v>
      </c>
      <c r="H84" s="109" t="s">
        <v>385</v>
      </c>
      <c r="I84" s="109">
        <v>3.4573972211917846E-3</v>
      </c>
      <c r="J84" s="109">
        <v>1.7286986105958923E-2</v>
      </c>
      <c r="K84" s="109">
        <v>6.9147944423835692E-2</v>
      </c>
      <c r="L84" s="109">
        <v>4.4946163875493195E-7</v>
      </c>
      <c r="M84" s="109">
        <v>4.1056592001652439E-4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t="s">
        <v>401</v>
      </c>
      <c r="AL84" s="111" t="s">
        <v>428</v>
      </c>
    </row>
    <row r="85" spans="1:38" ht="26.25" customHeight="1" thickBot="1" x14ac:dyDescent="0.25">
      <c r="A85" s="52" t="s">
        <v>185</v>
      </c>
      <c r="B85" s="58" t="s">
        <v>192</v>
      </c>
      <c r="C85" s="64" t="s">
        <v>373</v>
      </c>
      <c r="D85" s="54"/>
      <c r="E85" s="109" t="s">
        <v>385</v>
      </c>
      <c r="F85" s="109">
        <v>5.5987840000000002</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5.5987840000000002</v>
      </c>
      <c r="AL85" s="111" t="s">
        <v>429</v>
      </c>
    </row>
    <row r="86" spans="1:38" ht="26.25" customHeight="1" thickBot="1" x14ac:dyDescent="0.25">
      <c r="A86" s="52" t="s">
        <v>185</v>
      </c>
      <c r="B86" s="58" t="s">
        <v>193</v>
      </c>
      <c r="C86" s="62" t="s">
        <v>194</v>
      </c>
      <c r="D86" s="54"/>
      <c r="E86" s="109" t="s">
        <v>389</v>
      </c>
      <c r="F86" s="109">
        <v>0.59507113787499988</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9772.7559999999994</v>
      </c>
      <c r="AL86" s="111" t="s">
        <v>426</v>
      </c>
    </row>
    <row r="87" spans="1:38" ht="26.25" customHeight="1" thickBot="1" x14ac:dyDescent="0.25">
      <c r="A87" s="52" t="s">
        <v>185</v>
      </c>
      <c r="B87" s="58" t="s">
        <v>195</v>
      </c>
      <c r="C87" s="62" t="s">
        <v>196</v>
      </c>
      <c r="D87" s="54"/>
      <c r="E87" s="109" t="s">
        <v>385</v>
      </c>
      <c r="F87" s="109">
        <v>2.7840977555555552E-2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1.2528439899999999</v>
      </c>
      <c r="AL87" s="111" t="s">
        <v>430</v>
      </c>
    </row>
    <row r="88" spans="1:38" ht="26.25" customHeight="1" thickBot="1" x14ac:dyDescent="0.25">
      <c r="A88" s="52" t="s">
        <v>185</v>
      </c>
      <c r="B88" s="58" t="s">
        <v>197</v>
      </c>
      <c r="C88" s="62" t="s">
        <v>198</v>
      </c>
      <c r="D88" s="54"/>
      <c r="E88" s="109" t="s">
        <v>385</v>
      </c>
      <c r="F88" s="109">
        <v>7.4258767597446056</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3.533666365699998</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9.4839000000000002</v>
      </c>
      <c r="AL89" s="111" t="s">
        <v>431</v>
      </c>
    </row>
    <row r="90" spans="1:38" s="4" customFormat="1" ht="26.25" customHeight="1" thickBot="1" x14ac:dyDescent="0.25">
      <c r="A90" s="52" t="s">
        <v>185</v>
      </c>
      <c r="B90" s="58" t="s">
        <v>201</v>
      </c>
      <c r="C90" s="62" t="s">
        <v>202</v>
      </c>
      <c r="D90" s="54"/>
      <c r="E90" s="109" t="s">
        <v>389</v>
      </c>
      <c r="F90" s="109">
        <v>0.58694153538800009</v>
      </c>
      <c r="G90" s="109" t="s">
        <v>385</v>
      </c>
      <c r="H90" s="109" t="s">
        <v>385</v>
      </c>
      <c r="I90" s="109">
        <v>2.2175853844700208E-2</v>
      </c>
      <c r="J90" s="109">
        <v>3.3263780767050312E-2</v>
      </c>
      <c r="K90" s="109">
        <v>4.0655732048617055E-2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2089</v>
      </c>
      <c r="AL90" s="111" t="s">
        <v>432</v>
      </c>
    </row>
    <row r="91" spans="1:38" ht="26.25" customHeight="1" thickBot="1" x14ac:dyDescent="0.25">
      <c r="A91" s="52" t="s">
        <v>185</v>
      </c>
      <c r="B91" s="56" t="s">
        <v>374</v>
      </c>
      <c r="C91" s="58" t="s">
        <v>203</v>
      </c>
      <c r="D91" s="54"/>
      <c r="E91" s="109">
        <v>1.8816978599999999E-2</v>
      </c>
      <c r="F91" s="109">
        <v>4.9967564679999993E-2</v>
      </c>
      <c r="G91" s="109">
        <v>2.7885433996789975E-3</v>
      </c>
      <c r="H91" s="109">
        <v>4.2844089549999999E-2</v>
      </c>
      <c r="I91" s="109">
        <v>0.325490679</v>
      </c>
      <c r="J91" s="109">
        <v>0.368672679</v>
      </c>
      <c r="K91" s="109">
        <v>0.37759167900000001</v>
      </c>
      <c r="L91" s="109">
        <v>0.12543510554999998</v>
      </c>
      <c r="M91" s="109">
        <v>0.57528062269999991</v>
      </c>
      <c r="N91" s="109">
        <v>0.70589275510866789</v>
      </c>
      <c r="O91" s="109">
        <v>9.7290673617028672E-2</v>
      </c>
      <c r="P91" s="109">
        <v>5.1300000000000007E-5</v>
      </c>
      <c r="Q91" s="109">
        <v>1.1969999999999999E-3</v>
      </c>
      <c r="R91" s="109">
        <v>0.18334415922959443</v>
      </c>
      <c r="S91" s="109">
        <v>7.3156945545825227</v>
      </c>
      <c r="T91" s="109">
        <v>0.33607809487040452</v>
      </c>
      <c r="U91" s="109">
        <v>4.0033379317831165E-2</v>
      </c>
      <c r="V91" s="109">
        <v>4.2317042848355966</v>
      </c>
      <c r="W91" s="109">
        <v>1.0323877000000001E-3</v>
      </c>
      <c r="X91" s="109">
        <v>1.1459503469999999E-3</v>
      </c>
      <c r="Y91" s="109">
        <v>4.6457446499999992E-4</v>
      </c>
      <c r="Z91" s="109">
        <v>4.6457446499999992E-4</v>
      </c>
      <c r="AA91" s="109">
        <v>4.6457446499999992E-4</v>
      </c>
      <c r="AB91" s="109">
        <v>2.5396737419999997E-3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v>7.1466670600000004E-2</v>
      </c>
      <c r="F92" s="109">
        <v>4.5971999999999999E-2</v>
      </c>
      <c r="G92" s="109" t="s">
        <v>385</v>
      </c>
      <c r="H92" s="109" t="s">
        <v>390</v>
      </c>
      <c r="I92" s="109">
        <v>1.3791600000000001E-2</v>
      </c>
      <c r="J92" s="109">
        <v>1.83888E-2</v>
      </c>
      <c r="K92" s="109">
        <v>2.2985999999999999E-2</v>
      </c>
      <c r="L92" s="109">
        <v>3.5858160000000006E-4</v>
      </c>
      <c r="M92" s="109">
        <v>5.9950714200000005E-2</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5.467123599999999</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1334.9972</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0.55220129237058713</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552.20129237058711</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9.7727559999999991E-2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9778</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0.14872832829541344</v>
      </c>
      <c r="F99" s="109">
        <v>7.9187214494323301</v>
      </c>
      <c r="G99" s="109" t="s">
        <v>385</v>
      </c>
      <c r="H99" s="109">
        <v>6.3687627311982515</v>
      </c>
      <c r="I99" s="109">
        <v>9.3234707186434493E-2</v>
      </c>
      <c r="J99" s="109">
        <v>0.14326308665232618</v>
      </c>
      <c r="K99" s="109">
        <v>0.31381438028604786</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242.72499999999999</v>
      </c>
      <c r="AL99" s="111" t="s">
        <v>436</v>
      </c>
    </row>
    <row r="100" spans="1:38" ht="26.25" customHeight="1" thickBot="1" x14ac:dyDescent="0.25">
      <c r="A100" s="52" t="s">
        <v>216</v>
      </c>
      <c r="B100" s="52" t="s">
        <v>218</v>
      </c>
      <c r="C100" s="53" t="s">
        <v>378</v>
      </c>
      <c r="D100" s="66"/>
      <c r="E100" s="109">
        <v>0.13399312448815501</v>
      </c>
      <c r="F100" s="109">
        <v>8.6210766899759825</v>
      </c>
      <c r="G100" s="109" t="s">
        <v>385</v>
      </c>
      <c r="H100" s="109">
        <v>6.7721300299074123</v>
      </c>
      <c r="I100" s="109">
        <v>7.7834348299830353E-2</v>
      </c>
      <c r="J100" s="109">
        <v>0.11892831152241259</v>
      </c>
      <c r="K100" s="109">
        <v>0.25778421718270367</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635.80000000000007</v>
      </c>
      <c r="AL100" s="111" t="s">
        <v>436</v>
      </c>
    </row>
    <row r="101" spans="1:38" ht="26.25" customHeight="1" thickBot="1" x14ac:dyDescent="0.25">
      <c r="A101" s="52" t="s">
        <v>216</v>
      </c>
      <c r="B101" s="52" t="s">
        <v>219</v>
      </c>
      <c r="C101" s="53" t="s">
        <v>220</v>
      </c>
      <c r="D101" s="66"/>
      <c r="E101" s="109">
        <v>1.3747500000000001E-2</v>
      </c>
      <c r="F101" s="109">
        <v>0.24367286815068495</v>
      </c>
      <c r="G101" s="109" t="s">
        <v>385</v>
      </c>
      <c r="H101" s="109">
        <v>1.8651217620401781</v>
      </c>
      <c r="I101" s="109">
        <v>1.3430466818192726E-2</v>
      </c>
      <c r="J101" s="109">
        <v>4.0291400454578172E-2</v>
      </c>
      <c r="K101" s="109">
        <v>9.4013267727349081E-2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1145.625</v>
      </c>
      <c r="AL101" s="111" t="s">
        <v>436</v>
      </c>
    </row>
    <row r="102" spans="1:38" ht="26.25" customHeight="1" thickBot="1" x14ac:dyDescent="0.25">
      <c r="A102" s="52" t="s">
        <v>216</v>
      </c>
      <c r="B102" s="52" t="s">
        <v>221</v>
      </c>
      <c r="C102" s="53" t="s">
        <v>356</v>
      </c>
      <c r="D102" s="66"/>
      <c r="E102" s="109">
        <v>3.9641104037617163E-2</v>
      </c>
      <c r="F102" s="109">
        <v>1.5843849193548389</v>
      </c>
      <c r="G102" s="109" t="s">
        <v>385</v>
      </c>
      <c r="H102" s="109">
        <v>7.8902515850737807</v>
      </c>
      <c r="I102" s="109">
        <v>1.6460303225806456E-2</v>
      </c>
      <c r="J102" s="109">
        <v>0.37408632258064523</v>
      </c>
      <c r="K102" s="109">
        <v>2.6522611290322584</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2865.1</v>
      </c>
      <c r="AL102" s="111" t="s">
        <v>436</v>
      </c>
    </row>
    <row r="103" spans="1:38" ht="26.25" customHeight="1" thickBot="1" x14ac:dyDescent="0.25">
      <c r="A103" s="52" t="s">
        <v>216</v>
      </c>
      <c r="B103" s="52" t="s">
        <v>222</v>
      </c>
      <c r="C103" s="53" t="s">
        <v>223</v>
      </c>
      <c r="D103" s="66"/>
      <c r="E103" s="109">
        <v>5.4572500000000005E-4</v>
      </c>
      <c r="F103" s="109">
        <v>4.1007734589041098E-2</v>
      </c>
      <c r="G103" s="109" t="s">
        <v>385</v>
      </c>
      <c r="H103" s="109">
        <v>2.8272499999999999E-2</v>
      </c>
      <c r="I103" s="109">
        <v>1.7358E-3</v>
      </c>
      <c r="J103" s="109">
        <v>2.6431499999999999E-3</v>
      </c>
      <c r="K103" s="109">
        <v>5.7202499999999996E-3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6.5750000000000002</v>
      </c>
      <c r="AL103" s="111" t="s">
        <v>436</v>
      </c>
    </row>
    <row r="104" spans="1:38" ht="26.25" customHeight="1" thickBot="1" x14ac:dyDescent="0.25">
      <c r="A104" s="52" t="s">
        <v>216</v>
      </c>
      <c r="B104" s="52" t="s">
        <v>224</v>
      </c>
      <c r="C104" s="53" t="s">
        <v>225</v>
      </c>
      <c r="D104" s="66"/>
      <c r="E104" s="109">
        <v>9.0300000000000005E-4</v>
      </c>
      <c r="F104" s="109">
        <v>4.3236794520547954E-2</v>
      </c>
      <c r="G104" s="109" t="s">
        <v>385</v>
      </c>
      <c r="H104" s="109">
        <v>3.0099999999999998E-2</v>
      </c>
      <c r="I104" s="109">
        <v>7.351235226047511E-4</v>
      </c>
      <c r="J104" s="109">
        <v>2.2053705678142534E-3</v>
      </c>
      <c r="K104" s="109">
        <v>5.1458646582332587E-3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75.25</v>
      </c>
      <c r="AL104" s="111" t="s">
        <v>436</v>
      </c>
    </row>
    <row r="105" spans="1:38" ht="26.25" customHeight="1" thickBot="1" x14ac:dyDescent="0.25">
      <c r="A105" s="52" t="s">
        <v>216</v>
      </c>
      <c r="B105" s="52" t="s">
        <v>226</v>
      </c>
      <c r="C105" s="53" t="s">
        <v>227</v>
      </c>
      <c r="D105" s="66"/>
      <c r="E105" s="109">
        <v>1.2962500000000001E-3</v>
      </c>
      <c r="F105" s="109">
        <v>0.29387514589041097</v>
      </c>
      <c r="G105" s="109" t="s">
        <v>385</v>
      </c>
      <c r="H105" s="109">
        <v>0.36294999999999999</v>
      </c>
      <c r="I105" s="109">
        <v>4.3742964444444454E-3</v>
      </c>
      <c r="J105" s="109">
        <v>6.873894412698413E-3</v>
      </c>
      <c r="K105" s="109">
        <v>1.4997587809523809E-2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51.85</v>
      </c>
      <c r="AL105" s="111" t="s">
        <v>436</v>
      </c>
    </row>
    <row r="106" spans="1:38" ht="26.25" customHeight="1" thickBot="1" x14ac:dyDescent="0.25">
      <c r="A106" s="52" t="s">
        <v>216</v>
      </c>
      <c r="B106" s="52" t="s">
        <v>228</v>
      </c>
      <c r="C106" s="53" t="s">
        <v>229</v>
      </c>
      <c r="D106" s="66"/>
      <c r="E106" s="109">
        <v>3.4565789473684213E-5</v>
      </c>
      <c r="F106" s="109">
        <v>9.6429349315068497E-3</v>
      </c>
      <c r="G106" s="109" t="s">
        <v>385</v>
      </c>
      <c r="H106" s="109">
        <v>9.7022763157894754E-3</v>
      </c>
      <c r="I106" s="109">
        <v>2.7750000000000002E-4</v>
      </c>
      <c r="J106" s="109">
        <v>4.44E-4</v>
      </c>
      <c r="K106" s="109">
        <v>9.435E-4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4.625</v>
      </c>
      <c r="AL106" s="111" t="s">
        <v>436</v>
      </c>
    </row>
    <row r="107" spans="1:38" ht="26.25" customHeight="1" thickBot="1" x14ac:dyDescent="0.25">
      <c r="A107" s="52" t="s">
        <v>216</v>
      </c>
      <c r="B107" s="52" t="s">
        <v>230</v>
      </c>
      <c r="C107" s="53" t="s">
        <v>349</v>
      </c>
      <c r="D107" s="66"/>
      <c r="E107" s="109">
        <v>0.15248345000000002</v>
      </c>
      <c r="F107" s="109">
        <v>1.7971263750000004</v>
      </c>
      <c r="G107" s="109" t="s">
        <v>385</v>
      </c>
      <c r="H107" s="109">
        <v>1.684802437342511</v>
      </c>
      <c r="I107" s="109">
        <v>3.2675025000000003E-2</v>
      </c>
      <c r="J107" s="109">
        <v>0.43566700000000003</v>
      </c>
      <c r="K107" s="109">
        <v>2.06941825</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10891.675000000001</v>
      </c>
      <c r="AL107" s="111" t="s">
        <v>436</v>
      </c>
    </row>
    <row r="108" spans="1:38" ht="26.25" customHeight="1" thickBot="1" x14ac:dyDescent="0.25">
      <c r="A108" s="52" t="s">
        <v>216</v>
      </c>
      <c r="B108" s="52" t="s">
        <v>231</v>
      </c>
      <c r="C108" s="53" t="s">
        <v>350</v>
      </c>
      <c r="D108" s="66"/>
      <c r="E108" s="109">
        <v>0.59719275000000005</v>
      </c>
      <c r="F108" s="109">
        <v>2.3887710000000002</v>
      </c>
      <c r="G108" s="109" t="s">
        <v>385</v>
      </c>
      <c r="H108" s="109">
        <v>4.0480903957668071</v>
      </c>
      <c r="I108" s="109">
        <v>4.4236499999999998E-2</v>
      </c>
      <c r="J108" s="109">
        <v>0.44236500000000001</v>
      </c>
      <c r="K108" s="109">
        <v>0.88473000000000002</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22118.25</v>
      </c>
      <c r="AL108" s="111" t="s">
        <v>436</v>
      </c>
    </row>
    <row r="109" spans="1:38" ht="26.25" customHeight="1" thickBot="1" x14ac:dyDescent="0.25">
      <c r="A109" s="52" t="s">
        <v>216</v>
      </c>
      <c r="B109" s="52" t="s">
        <v>232</v>
      </c>
      <c r="C109" s="53" t="s">
        <v>351</v>
      </c>
      <c r="D109" s="66"/>
      <c r="E109" s="109">
        <v>7.6520699999999997E-2</v>
      </c>
      <c r="F109" s="109">
        <v>1.3858749000000001</v>
      </c>
      <c r="G109" s="109" t="s">
        <v>385</v>
      </c>
      <c r="H109" s="109">
        <v>1.5870960000000001</v>
      </c>
      <c r="I109" s="109">
        <v>5.6682000000000003E-2</v>
      </c>
      <c r="J109" s="109">
        <v>0.311751</v>
      </c>
      <c r="K109" s="109">
        <v>0.311751</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2834.1</v>
      </c>
      <c r="AL109" s="111" t="s">
        <v>436</v>
      </c>
    </row>
    <row r="110" spans="1:38" ht="26.25" customHeight="1" thickBot="1" x14ac:dyDescent="0.25">
      <c r="A110" s="52" t="s">
        <v>216</v>
      </c>
      <c r="B110" s="52" t="s">
        <v>233</v>
      </c>
      <c r="C110" s="53" t="s">
        <v>352</v>
      </c>
      <c r="D110" s="66"/>
      <c r="E110" s="109">
        <v>0.12202812499999999</v>
      </c>
      <c r="F110" s="109">
        <v>1.5750125896436251</v>
      </c>
      <c r="G110" s="109" t="s">
        <v>385</v>
      </c>
      <c r="H110" s="109">
        <v>2.9050322500000001</v>
      </c>
      <c r="I110" s="109">
        <v>0.16652250938233981</v>
      </c>
      <c r="J110" s="109">
        <v>1.2346193750587184</v>
      </c>
      <c r="K110" s="109">
        <v>1.2366958750587185</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7292.875</v>
      </c>
      <c r="AL110" s="111" t="s">
        <v>436</v>
      </c>
    </row>
    <row r="111" spans="1:38" ht="26.25" customHeight="1" thickBot="1" x14ac:dyDescent="0.25">
      <c r="A111" s="52" t="s">
        <v>216</v>
      </c>
      <c r="B111" s="52" t="s">
        <v>234</v>
      </c>
      <c r="C111" s="53" t="s">
        <v>346</v>
      </c>
      <c r="D111" s="66"/>
      <c r="E111" s="109">
        <v>1.2045999999999999E-3</v>
      </c>
      <c r="F111" s="109">
        <v>7.1071399999999993E-2</v>
      </c>
      <c r="G111" s="109" t="s">
        <v>385</v>
      </c>
      <c r="H111" s="109">
        <v>0.56616199999999994</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1204.5999999999999</v>
      </c>
      <c r="AL111" s="111" t="s">
        <v>436</v>
      </c>
    </row>
    <row r="112" spans="1:38" ht="26.25" customHeight="1" thickBot="1" x14ac:dyDescent="0.25">
      <c r="A112" s="52" t="s">
        <v>235</v>
      </c>
      <c r="B112" s="52" t="s">
        <v>236</v>
      </c>
      <c r="C112" s="53" t="s">
        <v>237</v>
      </c>
      <c r="D112" s="54"/>
      <c r="E112" s="109">
        <v>16.971153175999998</v>
      </c>
      <c r="F112" s="109" t="s">
        <v>385</v>
      </c>
      <c r="G112" s="109" t="s">
        <v>385</v>
      </c>
      <c r="H112" s="109">
        <v>35.894830713150306</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424.27882939999995</v>
      </c>
      <c r="AL112" s="111" t="s">
        <v>437</v>
      </c>
    </row>
    <row r="113" spans="1:38" ht="26.25" customHeight="1" thickBot="1" x14ac:dyDescent="0.25">
      <c r="A113" s="52" t="s">
        <v>235</v>
      </c>
      <c r="B113" s="67" t="s">
        <v>238</v>
      </c>
      <c r="C113" s="68" t="s">
        <v>239</v>
      </c>
      <c r="D113" s="54"/>
      <c r="E113" s="109">
        <v>3.9352082703039204</v>
      </c>
      <c r="F113" s="109" t="s">
        <v>388</v>
      </c>
      <c r="G113" s="109" t="s">
        <v>385</v>
      </c>
      <c r="H113" s="109">
        <v>11.936542760957224</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98380206.757598013</v>
      </c>
      <c r="AL113" s="111" t="s">
        <v>438</v>
      </c>
    </row>
    <row r="114" spans="1:38" ht="26.25" customHeight="1" thickBot="1" x14ac:dyDescent="0.25">
      <c r="A114" s="52" t="s">
        <v>235</v>
      </c>
      <c r="B114" s="67" t="s">
        <v>240</v>
      </c>
      <c r="C114" s="68" t="s">
        <v>357</v>
      </c>
      <c r="D114" s="54"/>
      <c r="E114" s="109">
        <v>2.7460725599999999E-2</v>
      </c>
      <c r="F114" s="109" t="s">
        <v>385</v>
      </c>
      <c r="G114" s="109" t="s">
        <v>385</v>
      </c>
      <c r="H114" s="109">
        <v>3.5721276834745005E-2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686518.14</v>
      </c>
      <c r="AL114" s="111" t="s">
        <v>438</v>
      </c>
    </row>
    <row r="115" spans="1:38" ht="26.25" customHeight="1" thickBot="1" x14ac:dyDescent="0.25">
      <c r="A115" s="52" t="s">
        <v>235</v>
      </c>
      <c r="B115" s="67" t="s">
        <v>241</v>
      </c>
      <c r="C115" s="68" t="s">
        <v>242</v>
      </c>
      <c r="D115" s="54"/>
      <c r="E115" s="109">
        <v>0.23391311862251157</v>
      </c>
      <c r="F115" s="109" t="s">
        <v>385</v>
      </c>
      <c r="G115" s="109" t="s">
        <v>385</v>
      </c>
      <c r="H115" s="109">
        <v>0.46782623724502315</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5685652.6980827898</v>
      </c>
      <c r="AL115" s="111" t="s">
        <v>438</v>
      </c>
    </row>
    <row r="116" spans="1:38" ht="26.25" customHeight="1" thickBot="1" x14ac:dyDescent="0.25">
      <c r="A116" s="52" t="s">
        <v>235</v>
      </c>
      <c r="B116" s="52" t="s">
        <v>243</v>
      </c>
      <c r="C116" s="58" t="s">
        <v>379</v>
      </c>
      <c r="D116" s="54"/>
      <c r="E116" s="109">
        <v>0.74500711435194999</v>
      </c>
      <c r="F116" s="109" t="s">
        <v>388</v>
      </c>
      <c r="G116" s="109" t="s">
        <v>385</v>
      </c>
      <c r="H116" s="109">
        <v>1.9150030905939432</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18625177.85879875</v>
      </c>
      <c r="AL116" s="111" t="s">
        <v>438</v>
      </c>
    </row>
    <row r="117" spans="1:38" ht="26.25" customHeight="1" thickBot="1" x14ac:dyDescent="0.25">
      <c r="A117" s="52" t="s">
        <v>235</v>
      </c>
      <c r="B117" s="52" t="s">
        <v>244</v>
      </c>
      <c r="C117" s="58" t="s">
        <v>245</v>
      </c>
      <c r="D117" s="54"/>
      <c r="E117" s="109" t="s">
        <v>385</v>
      </c>
      <c r="F117" s="109" t="s">
        <v>385</v>
      </c>
      <c r="G117" s="109" t="s">
        <v>385</v>
      </c>
      <c r="H117" s="109">
        <v>3.2115777034210716E-2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858552</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0.24816155999999998</v>
      </c>
      <c r="J119" s="109">
        <v>6.4522005600000005</v>
      </c>
      <c r="K119" s="109">
        <v>6.4522005600000005</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4136026</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2.6103602398265759</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4136026</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1.2356685250000001</v>
      </c>
      <c r="AD122" s="109" t="s">
        <v>385</v>
      </c>
      <c r="AE122" s="110"/>
      <c r="AF122" s="111" t="s">
        <v>385</v>
      </c>
      <c r="AG122" s="111" t="s">
        <v>385</v>
      </c>
      <c r="AH122" s="111" t="s">
        <v>385</v>
      </c>
      <c r="AI122" s="111" t="s">
        <v>385</v>
      </c>
      <c r="AJ122" s="111" t="s">
        <v>385</v>
      </c>
      <c r="AK122" s="111">
        <v>122853.122</v>
      </c>
      <c r="AL122" s="111" t="s">
        <v>48</v>
      </c>
    </row>
    <row r="123" spans="1:38" ht="26.25" customHeight="1" thickBot="1" x14ac:dyDescent="0.25">
      <c r="A123" s="52" t="s">
        <v>235</v>
      </c>
      <c r="B123" s="52" t="s">
        <v>256</v>
      </c>
      <c r="C123" s="53" t="s">
        <v>257</v>
      </c>
      <c r="D123" s="54"/>
      <c r="E123" s="109">
        <v>1.0159522035844387E-2</v>
      </c>
      <c r="F123" s="109">
        <v>2.6668745344091523E-2</v>
      </c>
      <c r="G123" s="109">
        <v>1.2699402544805484E-3</v>
      </c>
      <c r="H123" s="109">
        <v>1.0159522035844387E-2</v>
      </c>
      <c r="I123" s="109">
        <v>2.3282237998810056E-2</v>
      </c>
      <c r="J123" s="109">
        <v>2.4552178253290605E-2</v>
      </c>
      <c r="K123" s="109">
        <v>2.4552178253290605E-2</v>
      </c>
      <c r="L123" s="109">
        <v>2.1165670908009143E-3</v>
      </c>
      <c r="M123" s="109">
        <v>0.24933160329634771</v>
      </c>
      <c r="N123" s="109">
        <v>3.047856610753317E-4</v>
      </c>
      <c r="O123" s="109">
        <v>6.7730146905629267E-4</v>
      </c>
      <c r="P123" s="109">
        <v>1.3969342799286037E-4</v>
      </c>
      <c r="Q123" s="109">
        <v>3.8521521052576642E-4</v>
      </c>
      <c r="R123" s="109">
        <v>4.2331341816018289E-4</v>
      </c>
      <c r="S123" s="109">
        <v>3.7251580798096097E-4</v>
      </c>
      <c r="T123" s="109">
        <v>1.9049103817208232E-4</v>
      </c>
      <c r="U123" s="109">
        <v>2.031904407168878E-4</v>
      </c>
      <c r="V123" s="109">
        <v>3.894483447073683E-3</v>
      </c>
      <c r="W123" s="109" t="s">
        <v>385</v>
      </c>
      <c r="X123" s="109">
        <v>3.047856610753317E-4</v>
      </c>
      <c r="Y123" s="109">
        <v>5.0797610179221945E-4</v>
      </c>
      <c r="Z123" s="109">
        <v>3.7251580798096097E-4</v>
      </c>
      <c r="AA123" s="109">
        <v>2.328223799881006E-4</v>
      </c>
      <c r="AB123" s="109">
        <v>1.4180999508366127E-3</v>
      </c>
      <c r="AC123" s="109" t="s">
        <v>385</v>
      </c>
      <c r="AD123" s="109" t="s">
        <v>385</v>
      </c>
      <c r="AE123" s="110"/>
      <c r="AF123" s="111" t="s">
        <v>385</v>
      </c>
      <c r="AG123" s="111" t="s">
        <v>385</v>
      </c>
      <c r="AH123" s="111" t="s">
        <v>385</v>
      </c>
      <c r="AI123" s="111" t="s">
        <v>385</v>
      </c>
      <c r="AJ123" s="111" t="s">
        <v>385</v>
      </c>
      <c r="AK123" s="111">
        <v>0.97086670709373712</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0.4366095729308167</v>
      </c>
      <c r="G125" s="109" t="s">
        <v>385</v>
      </c>
      <c r="H125" s="109" t="s">
        <v>390</v>
      </c>
      <c r="I125" s="109">
        <v>2.9314295999999999E-4</v>
      </c>
      <c r="J125" s="109">
        <v>1.9454032800000002E-3</v>
      </c>
      <c r="K125" s="109">
        <v>4.1128845600000002E-3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4158.5267960000001</v>
      </c>
      <c r="AL125" s="111" t="s">
        <v>441</v>
      </c>
    </row>
    <row r="126" spans="1:38" ht="26.25" customHeight="1" thickBot="1" x14ac:dyDescent="0.25">
      <c r="A126" s="52" t="s">
        <v>260</v>
      </c>
      <c r="B126" s="52" t="s">
        <v>263</v>
      </c>
      <c r="C126" s="53" t="s">
        <v>264</v>
      </c>
      <c r="D126" s="54"/>
      <c r="E126" s="109" t="s">
        <v>390</v>
      </c>
      <c r="F126" s="109" t="s">
        <v>390</v>
      </c>
      <c r="G126" s="109" t="s">
        <v>390</v>
      </c>
      <c r="H126" s="109">
        <v>0.19871021999999999</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310.45100000000002</v>
      </c>
      <c r="AL126" s="111" t="s">
        <v>442</v>
      </c>
    </row>
    <row r="127" spans="1:38" ht="26.25" customHeight="1" thickBot="1" x14ac:dyDescent="0.25">
      <c r="A127" s="52" t="s">
        <v>260</v>
      </c>
      <c r="B127" s="52" t="s">
        <v>265</v>
      </c>
      <c r="C127" s="53" t="s">
        <v>266</v>
      </c>
      <c r="D127" s="54"/>
      <c r="E127" s="109" t="s">
        <v>390</v>
      </c>
      <c r="F127" s="109" t="s">
        <v>390</v>
      </c>
      <c r="G127" s="109" t="s">
        <v>390</v>
      </c>
      <c r="H127" s="109">
        <v>0.48136568820286046</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426.69878513960987</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8.0858757000001316E-4</v>
      </c>
      <c r="F129" s="109">
        <v>6.8776414000001115E-3</v>
      </c>
      <c r="G129" s="109">
        <v>4.4680973000000041E-5</v>
      </c>
      <c r="H129" s="109" t="s">
        <v>390</v>
      </c>
      <c r="I129" s="109">
        <v>1.4870576000000241E-5</v>
      </c>
      <c r="J129" s="109">
        <v>2.6023508000000421E-5</v>
      </c>
      <c r="K129" s="109">
        <v>3.7176440000000605E-5</v>
      </c>
      <c r="L129" s="109">
        <v>5.2047016000000847E-7</v>
      </c>
      <c r="M129" s="109">
        <v>6.5058770000001056E-5</v>
      </c>
      <c r="N129" s="109">
        <v>1.2082343000000197E-3</v>
      </c>
      <c r="O129" s="109">
        <v>9.2941100000001515E-5</v>
      </c>
      <c r="P129" s="109">
        <v>5.2047016000000849E-5</v>
      </c>
      <c r="Q129" s="109">
        <v>1.4870576000000241E-5</v>
      </c>
      <c r="R129" s="109" t="s">
        <v>390</v>
      </c>
      <c r="S129" s="109" t="s">
        <v>390</v>
      </c>
      <c r="T129" s="109">
        <v>1.3011754000000211E-4</v>
      </c>
      <c r="U129" s="109" t="s">
        <v>390</v>
      </c>
      <c r="V129" s="109" t="s">
        <v>390</v>
      </c>
      <c r="W129" s="109">
        <v>5.1117605000000827E-4</v>
      </c>
      <c r="X129" s="109">
        <v>1.8588220000000302E-5</v>
      </c>
      <c r="Y129" s="109" t="s">
        <v>388</v>
      </c>
      <c r="Z129" s="109" t="s">
        <v>388</v>
      </c>
      <c r="AA129" s="109" t="s">
        <v>388</v>
      </c>
      <c r="AB129" s="109">
        <v>1.8588220000000302E-5</v>
      </c>
      <c r="AC129" s="109">
        <v>9.2941099999991269E-5</v>
      </c>
      <c r="AD129" s="109" t="s">
        <v>385</v>
      </c>
      <c r="AE129" s="110"/>
      <c r="AF129" s="111" t="s">
        <v>385</v>
      </c>
      <c r="AG129" s="111" t="s">
        <v>385</v>
      </c>
      <c r="AH129" s="111" t="s">
        <v>385</v>
      </c>
      <c r="AI129" s="111" t="s">
        <v>385</v>
      </c>
      <c r="AJ129" s="111" t="s">
        <v>385</v>
      </c>
      <c r="AK129" s="111">
        <v>0.92941100000001509</v>
      </c>
      <c r="AL129" s="111" t="s">
        <v>445</v>
      </c>
    </row>
    <row r="130" spans="1:38" ht="26.25" customHeight="1" thickBot="1" x14ac:dyDescent="0.25">
      <c r="A130" s="52" t="s">
        <v>260</v>
      </c>
      <c r="B130" s="56" t="s">
        <v>272</v>
      </c>
      <c r="C130" s="70" t="s">
        <v>273</v>
      </c>
      <c r="D130" s="54"/>
      <c r="E130" s="109">
        <v>1.2647871209999993E-2</v>
      </c>
      <c r="F130" s="109">
        <v>0.10757959419999995</v>
      </c>
      <c r="G130" s="109">
        <v>7.0102859400000069E-4</v>
      </c>
      <c r="H130" s="109" t="s">
        <v>390</v>
      </c>
      <c r="I130" s="109">
        <v>2.3260452799999987E-4</v>
      </c>
      <c r="J130" s="109">
        <v>4.0705792399999973E-4</v>
      </c>
      <c r="K130" s="109">
        <v>5.8151131999999975E-4</v>
      </c>
      <c r="L130" s="109">
        <v>8.1411584799999977E-6</v>
      </c>
      <c r="M130" s="109">
        <v>1.0176448099999994E-3</v>
      </c>
      <c r="N130" s="109">
        <v>1.8899117899999991E-2</v>
      </c>
      <c r="O130" s="109">
        <v>1.4537782999999992E-3</v>
      </c>
      <c r="P130" s="109">
        <v>8.1411584799999956E-4</v>
      </c>
      <c r="Q130" s="109">
        <v>2.3260452799999987E-4</v>
      </c>
      <c r="R130" s="109" t="s">
        <v>390</v>
      </c>
      <c r="S130" s="109" t="s">
        <v>390</v>
      </c>
      <c r="T130" s="109">
        <v>2.0352896199999988E-3</v>
      </c>
      <c r="U130" s="109" t="s">
        <v>390</v>
      </c>
      <c r="V130" s="109" t="s">
        <v>390</v>
      </c>
      <c r="W130" s="109">
        <v>7.9957806499999957E-3</v>
      </c>
      <c r="X130" s="109">
        <v>2.9075565999999987E-4</v>
      </c>
      <c r="Y130" s="109" t="s">
        <v>388</v>
      </c>
      <c r="Z130" s="109" t="s">
        <v>388</v>
      </c>
      <c r="AA130" s="109" t="s">
        <v>388</v>
      </c>
      <c r="AB130" s="109">
        <v>2.9075565999999987E-4</v>
      </c>
      <c r="AC130" s="109">
        <v>1.4537782999998392E-3</v>
      </c>
      <c r="AD130" s="109" t="s">
        <v>385</v>
      </c>
      <c r="AE130" s="110"/>
      <c r="AF130" s="111" t="s">
        <v>385</v>
      </c>
      <c r="AG130" s="111" t="s">
        <v>385</v>
      </c>
      <c r="AH130" s="111" t="s">
        <v>385</v>
      </c>
      <c r="AI130" s="111" t="s">
        <v>385</v>
      </c>
      <c r="AJ130" s="111" t="s">
        <v>385</v>
      </c>
      <c r="AK130" s="111">
        <v>14.537782999999992</v>
      </c>
      <c r="AL130" s="111" t="s">
        <v>445</v>
      </c>
    </row>
    <row r="131" spans="1:38" ht="26.25" customHeight="1" thickBot="1" x14ac:dyDescent="0.25">
      <c r="A131" s="52" t="s">
        <v>260</v>
      </c>
      <c r="B131" s="56" t="s">
        <v>274</v>
      </c>
      <c r="C131" s="64" t="s">
        <v>275</v>
      </c>
      <c r="D131" s="54"/>
      <c r="E131" s="109">
        <v>4.7710935999999999E-3</v>
      </c>
      <c r="F131" s="109">
        <v>2.5690503999999995E-3</v>
      </c>
      <c r="G131" s="109">
        <v>1.11087943E-3</v>
      </c>
      <c r="H131" s="109" t="s">
        <v>390</v>
      </c>
      <c r="I131" s="109" t="s">
        <v>390</v>
      </c>
      <c r="J131" s="109" t="s">
        <v>390</v>
      </c>
      <c r="K131" s="109">
        <v>1.6515323999999999E-4</v>
      </c>
      <c r="L131" s="109">
        <v>3.7985245199999997E-6</v>
      </c>
      <c r="M131" s="109">
        <v>7.3401439999999998E-4</v>
      </c>
      <c r="N131" s="109">
        <v>4.7710935999999999E-3</v>
      </c>
      <c r="O131" s="109">
        <v>3.6700719999999999E-4</v>
      </c>
      <c r="P131" s="109">
        <v>2.0552403199999999E-4</v>
      </c>
      <c r="Q131" s="109">
        <v>1.1010216E-5</v>
      </c>
      <c r="R131" s="109">
        <v>1.2111237599999999E-4</v>
      </c>
      <c r="S131" s="109">
        <v>5.9785472879999996E-3</v>
      </c>
      <c r="T131" s="109">
        <v>1.2111237599999999E-4</v>
      </c>
      <c r="U131" s="109" t="s">
        <v>390</v>
      </c>
      <c r="V131" s="109" t="s">
        <v>390</v>
      </c>
      <c r="W131" s="109">
        <v>8.0741584000000003E-4</v>
      </c>
      <c r="X131" s="109">
        <v>1.4680288000000001E-7</v>
      </c>
      <c r="Y131" s="109" t="s">
        <v>388</v>
      </c>
      <c r="Z131" s="109" t="s">
        <v>388</v>
      </c>
      <c r="AA131" s="109" t="s">
        <v>388</v>
      </c>
      <c r="AB131" s="109">
        <v>1.4680288000000001E-7</v>
      </c>
      <c r="AC131" s="109">
        <v>3.6700719999995955E-4</v>
      </c>
      <c r="AD131" s="109">
        <v>7.3401439999999998E-2</v>
      </c>
      <c r="AE131" s="110"/>
      <c r="AF131" s="111" t="s">
        <v>385</v>
      </c>
      <c r="AG131" s="111" t="s">
        <v>385</v>
      </c>
      <c r="AH131" s="111" t="s">
        <v>385</v>
      </c>
      <c r="AI131" s="111" t="s">
        <v>385</v>
      </c>
      <c r="AJ131" s="111" t="s">
        <v>385</v>
      </c>
      <c r="AK131" s="111">
        <v>3.6700719999999998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6.8110349999999986E-2</v>
      </c>
      <c r="F133" s="109">
        <v>1.0732539999999998E-3</v>
      </c>
      <c r="G133" s="109">
        <v>9.2250940000000014E-3</v>
      </c>
      <c r="H133" s="109" t="s">
        <v>385</v>
      </c>
      <c r="I133" s="109">
        <v>2.8647626000000001E-3</v>
      </c>
      <c r="J133" s="109">
        <v>2.8647626000000001E-3</v>
      </c>
      <c r="K133" s="109">
        <v>3.1834364800000002E-3</v>
      </c>
      <c r="L133" s="109" t="s">
        <v>390</v>
      </c>
      <c r="M133" s="109">
        <v>1.1558120000000002E-2</v>
      </c>
      <c r="N133" s="109">
        <v>2.4792167400000003E-3</v>
      </c>
      <c r="O133" s="109">
        <v>4.1526674000000004E-4</v>
      </c>
      <c r="P133" s="109">
        <v>0.12301142</v>
      </c>
      <c r="Q133" s="109">
        <v>1.12361438E-3</v>
      </c>
      <c r="R133" s="109">
        <v>1.1194864800000001E-3</v>
      </c>
      <c r="S133" s="109">
        <v>1.0261959400000001E-3</v>
      </c>
      <c r="T133" s="109">
        <v>1.4307301399999999E-3</v>
      </c>
      <c r="U133" s="109">
        <v>1.6329972400000001E-3</v>
      </c>
      <c r="V133" s="109">
        <v>1.321918696E-2</v>
      </c>
      <c r="W133" s="109">
        <v>2.2290659999999996E-3</v>
      </c>
      <c r="X133" s="109">
        <v>1.0897656000000001E-6</v>
      </c>
      <c r="Y133" s="109">
        <v>5.9524317999999997E-7</v>
      </c>
      <c r="Z133" s="109">
        <v>5.3167352000000001E-7</v>
      </c>
      <c r="AA133" s="109">
        <v>5.7708042000000007E-7</v>
      </c>
      <c r="AB133" s="109">
        <v>2.7937627200000001E-6</v>
      </c>
      <c r="AC133" s="109">
        <v>1.2383699999999999E-2</v>
      </c>
      <c r="AD133" s="109">
        <v>3.3848780000000002E-2</v>
      </c>
      <c r="AE133" s="110"/>
      <c r="AF133" s="111" t="s">
        <v>385</v>
      </c>
      <c r="AG133" s="111" t="s">
        <v>385</v>
      </c>
      <c r="AH133" s="111" t="s">
        <v>385</v>
      </c>
      <c r="AI133" s="111" t="s">
        <v>385</v>
      </c>
      <c r="AJ133" s="111" t="s">
        <v>385</v>
      </c>
      <c r="AK133" s="111">
        <v>82558</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0.70579105952873777</v>
      </c>
      <c r="F135" s="109">
        <v>0.27530932475155745</v>
      </c>
      <c r="G135" s="109">
        <v>2.4354772439911649E-2</v>
      </c>
      <c r="H135" s="109">
        <v>0.63187695345043382</v>
      </c>
      <c r="I135" s="109">
        <v>1.3955361127641002</v>
      </c>
      <c r="J135" s="109">
        <v>1.6885363849740405</v>
      </c>
      <c r="K135" s="109">
        <v>0</v>
      </c>
      <c r="L135" s="109">
        <v>0.59331526710310578</v>
      </c>
      <c r="M135" s="109">
        <v>12.42994645330384</v>
      </c>
      <c r="N135" s="109">
        <v>0.10954382615886611</v>
      </c>
      <c r="O135" s="109">
        <v>2.2431040393845456E-2</v>
      </c>
      <c r="P135" s="109" t="s">
        <v>385</v>
      </c>
      <c r="Q135" s="109">
        <v>9.2829392360126509E-2</v>
      </c>
      <c r="R135" s="109">
        <v>1.532368575079109E-3</v>
      </c>
      <c r="S135" s="109">
        <v>4.41656193927049E-2</v>
      </c>
      <c r="T135" s="109" t="s">
        <v>385</v>
      </c>
      <c r="U135" s="109">
        <v>1.4986527010872035E-2</v>
      </c>
      <c r="V135" s="109">
        <v>3.9053871541289209</v>
      </c>
      <c r="W135" s="109">
        <v>2.2288299700651089</v>
      </c>
      <c r="X135" s="109">
        <v>0.5203053778997816</v>
      </c>
      <c r="Y135" s="109">
        <v>1.0349657363998135</v>
      </c>
      <c r="Z135" s="109">
        <v>1.2642236396017663</v>
      </c>
      <c r="AA135" s="109" t="s">
        <v>385</v>
      </c>
      <c r="AB135" s="109">
        <v>2.8194947539013615</v>
      </c>
      <c r="AC135" s="109" t="s">
        <v>385</v>
      </c>
      <c r="AD135" s="109" t="s">
        <v>385</v>
      </c>
      <c r="AE135" s="110"/>
      <c r="AF135" s="111" t="s">
        <v>385</v>
      </c>
      <c r="AG135" s="111" t="s">
        <v>385</v>
      </c>
      <c r="AH135" s="111" t="s">
        <v>385</v>
      </c>
      <c r="AI135" s="111" t="s">
        <v>385</v>
      </c>
      <c r="AJ135" s="111" t="s">
        <v>385</v>
      </c>
      <c r="AK135" s="111">
        <v>69646.139498600009</v>
      </c>
      <c r="AL135" s="111" t="s">
        <v>448</v>
      </c>
    </row>
    <row r="136" spans="1:38" ht="26.25" customHeight="1" thickBot="1" x14ac:dyDescent="0.25">
      <c r="A136" s="52" t="s">
        <v>260</v>
      </c>
      <c r="B136" s="52" t="s">
        <v>284</v>
      </c>
      <c r="C136" s="53" t="s">
        <v>285</v>
      </c>
      <c r="D136" s="54"/>
      <c r="E136" s="109" t="s">
        <v>385</v>
      </c>
      <c r="F136" s="109">
        <v>8.3981359499999998E-3</v>
      </c>
      <c r="G136" s="109" t="s">
        <v>385</v>
      </c>
      <c r="H136" s="109">
        <v>0.38827856000000005</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278.63439174013189</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0.82806280399999987</v>
      </c>
      <c r="J139" s="109">
        <v>0.82806280399999987</v>
      </c>
      <c r="K139" s="109">
        <v>0.82806280399999987</v>
      </c>
      <c r="L139" s="109" t="s">
        <v>390</v>
      </c>
      <c r="M139" s="109" t="s">
        <v>390</v>
      </c>
      <c r="N139" s="109">
        <v>2.4191039999999996E-3</v>
      </c>
      <c r="O139" s="109">
        <v>4.8843840000000003E-3</v>
      </c>
      <c r="P139" s="109">
        <v>4.8843840000000003E-3</v>
      </c>
      <c r="Q139" s="109">
        <v>7.7444040000000007E-3</v>
      </c>
      <c r="R139" s="109">
        <v>7.3958400000000007E-3</v>
      </c>
      <c r="S139" s="109">
        <v>1.7174548000000001E-2</v>
      </c>
      <c r="T139" s="109" t="s">
        <v>390</v>
      </c>
      <c r="U139" s="109" t="s">
        <v>390</v>
      </c>
      <c r="V139" s="109" t="s">
        <v>390</v>
      </c>
      <c r="W139" s="109">
        <v>8.3164759999999998</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7696</v>
      </c>
      <c r="AL139" s="111" t="s">
        <v>450</v>
      </c>
    </row>
    <row r="140" spans="1:38" ht="26.25" customHeight="1" thickBot="1" x14ac:dyDescent="0.25">
      <c r="A140" s="52" t="s">
        <v>292</v>
      </c>
      <c r="B140" s="56" t="s">
        <v>293</v>
      </c>
      <c r="C140" s="53" t="s">
        <v>348</v>
      </c>
      <c r="D140" s="54"/>
      <c r="E140" s="109" t="s">
        <v>389</v>
      </c>
      <c r="F140" s="109" t="s">
        <v>389</v>
      </c>
      <c r="G140" s="109" t="s">
        <v>389</v>
      </c>
      <c r="H140" s="109">
        <v>1.8134999999999999</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120.69106551005086</v>
      </c>
      <c r="F141" s="15">
        <f t="shared" ref="F141:AD141" si="0">SUM(F14:F140)</f>
        <v>124.79521879833162</v>
      </c>
      <c r="G141" s="15">
        <f t="shared" si="0"/>
        <v>22.999228399555644</v>
      </c>
      <c r="H141" s="15">
        <f t="shared" si="0"/>
        <v>89.721137598097272</v>
      </c>
      <c r="I141" s="15">
        <f t="shared" si="0"/>
        <v>41.226990241887627</v>
      </c>
      <c r="J141" s="15">
        <f t="shared" si="0"/>
        <v>60.460480651390945</v>
      </c>
      <c r="K141" s="15">
        <f t="shared" si="0"/>
        <v>86.80133366334789</v>
      </c>
      <c r="L141" s="15">
        <f t="shared" si="0"/>
        <v>6.5414185450976969</v>
      </c>
      <c r="M141" s="15">
        <f t="shared" si="0"/>
        <v>371.33237434588642</v>
      </c>
      <c r="N141" s="15">
        <f t="shared" si="0"/>
        <v>12.397630990161604</v>
      </c>
      <c r="O141" s="15">
        <f t="shared" si="0"/>
        <v>1.484682614585265</v>
      </c>
      <c r="P141" s="15">
        <f t="shared" si="0"/>
        <v>0.84163206538469948</v>
      </c>
      <c r="Q141" s="15">
        <f t="shared" si="0"/>
        <v>2.1398553466510766</v>
      </c>
      <c r="R141" s="15">
        <f>SUM(R14:R140)</f>
        <v>14.012501584521576</v>
      </c>
      <c r="S141" s="15">
        <f t="shared" si="0"/>
        <v>58.112100668794191</v>
      </c>
      <c r="T141" s="15">
        <f t="shared" si="0"/>
        <v>3.0202291082279151</v>
      </c>
      <c r="U141" s="15">
        <f t="shared" si="0"/>
        <v>2.7982461309474296</v>
      </c>
      <c r="V141" s="15">
        <f t="shared" si="0"/>
        <v>69.074458122107231</v>
      </c>
      <c r="W141" s="15">
        <f t="shared" si="0"/>
        <v>58.899315795529169</v>
      </c>
      <c r="X141" s="15">
        <f t="shared" si="0"/>
        <v>8.7691711050590975</v>
      </c>
      <c r="Y141" s="15">
        <f t="shared" si="0"/>
        <v>9.0219638667545095</v>
      </c>
      <c r="Z141" s="15">
        <f t="shared" si="0"/>
        <v>4.3598625980383057</v>
      </c>
      <c r="AA141" s="15">
        <f t="shared" si="0"/>
        <v>4.5361600245409388</v>
      </c>
      <c r="AB141" s="15">
        <f t="shared" si="0"/>
        <v>26.79771390367285</v>
      </c>
      <c r="AC141" s="15">
        <f t="shared" si="0"/>
        <v>2.8558990748635464</v>
      </c>
      <c r="AD141" s="15">
        <f t="shared" si="0"/>
        <v>8.6818772770800301</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120.69106551005086</v>
      </c>
      <c r="F152" s="10">
        <f t="shared" ref="F152:AD152" si="1">F141 + F151 + IF(AND(OR($B$4="AT",$B$4="BE",$B$4="CH",$B$4="GB",$B$4="IE",$B$4="LT",$B$4="LU",$B$4="NL"),SUM(F143:F149)&gt;0),SUM(F143:F149)-SUM(F27:F33),0)</f>
        <v>124.79521879833162</v>
      </c>
      <c r="G152" s="10">
        <f t="shared" si="1"/>
        <v>22.999228399555644</v>
      </c>
      <c r="H152" s="10">
        <f t="shared" si="1"/>
        <v>89.721137598097272</v>
      </c>
      <c r="I152" s="10">
        <f t="shared" si="1"/>
        <v>41.226990241887627</v>
      </c>
      <c r="J152" s="10">
        <f t="shared" si="1"/>
        <v>60.460480651390945</v>
      </c>
      <c r="K152" s="10">
        <f t="shared" si="1"/>
        <v>86.80133366334789</v>
      </c>
      <c r="L152" s="10">
        <f t="shared" si="1"/>
        <v>6.5414185450976969</v>
      </c>
      <c r="M152" s="10">
        <f t="shared" si="1"/>
        <v>371.33237434588642</v>
      </c>
      <c r="N152" s="10">
        <f t="shared" si="1"/>
        <v>12.397630990161604</v>
      </c>
      <c r="O152" s="10">
        <f t="shared" si="1"/>
        <v>1.484682614585265</v>
      </c>
      <c r="P152" s="10">
        <f t="shared" si="1"/>
        <v>0.84163206538469948</v>
      </c>
      <c r="Q152" s="10">
        <f t="shared" si="1"/>
        <v>2.1398553466510766</v>
      </c>
      <c r="R152" s="10">
        <f t="shared" si="1"/>
        <v>14.012501584521576</v>
      </c>
      <c r="S152" s="10">
        <f t="shared" si="1"/>
        <v>58.112100668794191</v>
      </c>
      <c r="T152" s="10">
        <f t="shared" si="1"/>
        <v>3.0202291082279151</v>
      </c>
      <c r="U152" s="10">
        <f t="shared" si="1"/>
        <v>2.7982461309474296</v>
      </c>
      <c r="V152" s="10">
        <f t="shared" si="1"/>
        <v>69.074458122107231</v>
      </c>
      <c r="W152" s="10">
        <f t="shared" si="1"/>
        <v>58.899315795529169</v>
      </c>
      <c r="X152" s="10">
        <f t="shared" si="1"/>
        <v>8.7691711050590975</v>
      </c>
      <c r="Y152" s="10">
        <f t="shared" si="1"/>
        <v>9.0219638667545095</v>
      </c>
      <c r="Z152" s="10">
        <f t="shared" si="1"/>
        <v>4.3598625980383057</v>
      </c>
      <c r="AA152" s="10">
        <f t="shared" si="1"/>
        <v>4.5361600245409388</v>
      </c>
      <c r="AB152" s="10">
        <f t="shared" si="1"/>
        <v>26.79771390367285</v>
      </c>
      <c r="AC152" s="10">
        <f t="shared" si="1"/>
        <v>2.8558990748635464</v>
      </c>
      <c r="AD152" s="10">
        <f t="shared" si="1"/>
        <v>8.6818772770800301</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120.69106551005086</v>
      </c>
      <c r="F154" s="10">
        <f>F141 + F153 - IF(OR($B$6=2005,$B$6&gt;=2020),SUM(F99:F122),0) + IF(AND(OR($B$4="AT",$B$4="BE",$B$4="CH",$B$4="GB",$B$4="IE",$B$4="LT",$B$4="LU",$B$4="NL"),SUM(F143:F149)&gt;0),SUM(F143:F149)-SUM(F27:F33),0)</f>
        <v>124.79521879833162</v>
      </c>
      <c r="G154" s="10">
        <f>G141 + G153 + IF(AND(OR($B$4="AT",$B$4="BE",$B$4="CH",$B$4="GB",$B$4="IE",$B$4="LT",$B$4="LU",$B$4="NL"),SUM(G143:G149)&gt;0),SUM(G143:G149)-SUM(G27:G33),0)</f>
        <v>22.999228399555644</v>
      </c>
      <c r="H154" s="10">
        <f t="shared" ref="H154:AD154" si="2">H141 + H153 + IF(AND(OR($B$4="AT",$B$4="BE",$B$4="CH",$B$4="GB",$B$4="IE",$B$4="LT",$B$4="LU",$B$4="NL"),SUM(H143:H149)&gt;0),SUM(H143:H149)-SUM(H27:H33),0)</f>
        <v>89.721137598097272</v>
      </c>
      <c r="I154" s="10">
        <f t="shared" si="2"/>
        <v>41.226990241887627</v>
      </c>
      <c r="J154" s="10">
        <f t="shared" si="2"/>
        <v>60.460480651390945</v>
      </c>
      <c r="K154" s="10">
        <f t="shared" si="2"/>
        <v>86.80133366334789</v>
      </c>
      <c r="L154" s="10">
        <f t="shared" si="2"/>
        <v>6.5414185450976969</v>
      </c>
      <c r="M154" s="10">
        <f t="shared" si="2"/>
        <v>371.33237434588642</v>
      </c>
      <c r="N154" s="10">
        <f t="shared" si="2"/>
        <v>12.397630990161604</v>
      </c>
      <c r="O154" s="10">
        <f t="shared" si="2"/>
        <v>1.484682614585265</v>
      </c>
      <c r="P154" s="10">
        <f t="shared" si="2"/>
        <v>0.84163206538469948</v>
      </c>
      <c r="Q154" s="10">
        <f t="shared" si="2"/>
        <v>2.1398553466510766</v>
      </c>
      <c r="R154" s="10">
        <f t="shared" si="2"/>
        <v>14.012501584521576</v>
      </c>
      <c r="S154" s="10">
        <f t="shared" si="2"/>
        <v>58.112100668794191</v>
      </c>
      <c r="T154" s="10">
        <f t="shared" si="2"/>
        <v>3.0202291082279151</v>
      </c>
      <c r="U154" s="10">
        <f t="shared" si="2"/>
        <v>2.7982461309474296</v>
      </c>
      <c r="V154" s="10">
        <f t="shared" si="2"/>
        <v>69.074458122107231</v>
      </c>
      <c r="W154" s="10">
        <f t="shared" si="2"/>
        <v>58.899315795529169</v>
      </c>
      <c r="X154" s="10">
        <f t="shared" si="2"/>
        <v>8.7691711050590975</v>
      </c>
      <c r="Y154" s="10">
        <f t="shared" si="2"/>
        <v>9.0219638667545095</v>
      </c>
      <c r="Z154" s="10">
        <f t="shared" si="2"/>
        <v>4.3598625980383057</v>
      </c>
      <c r="AA154" s="10">
        <f t="shared" si="2"/>
        <v>4.5361600245409388</v>
      </c>
      <c r="AB154" s="10">
        <f t="shared" si="2"/>
        <v>26.79771390367285</v>
      </c>
      <c r="AC154" s="10">
        <f t="shared" si="2"/>
        <v>2.8558990748635464</v>
      </c>
      <c r="AD154" s="10">
        <f t="shared" si="2"/>
        <v>8.6818772770800301</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3.6924917085309996</v>
      </c>
      <c r="F157" s="112">
        <v>8.4260315367500005E-2</v>
      </c>
      <c r="G157" s="112">
        <v>0.22923547002099992</v>
      </c>
      <c r="H157" s="112" t="s">
        <v>390</v>
      </c>
      <c r="I157" s="112">
        <v>7.5674988846999969E-2</v>
      </c>
      <c r="J157" s="112">
        <v>7.5674988846999969E-2</v>
      </c>
      <c r="K157" s="112">
        <v>7.5674988846999969E-2</v>
      </c>
      <c r="L157" s="112">
        <v>3.6323994646559984E-2</v>
      </c>
      <c r="M157" s="112">
        <v>0.76659247126799979</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11806</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4.6728666440000004E-3</v>
      </c>
      <c r="F158" s="112">
        <v>2.4128923604999999E-4</v>
      </c>
      <c r="G158" s="112">
        <v>2.6420423699999995E-4</v>
      </c>
      <c r="H158" s="112" t="s">
        <v>390</v>
      </c>
      <c r="I158" s="112">
        <v>8.9176374999999994E-5</v>
      </c>
      <c r="J158" s="112">
        <v>8.9176374999999994E-5</v>
      </c>
      <c r="K158" s="112">
        <v>8.9176374999999994E-5</v>
      </c>
      <c r="L158" s="112">
        <v>4.2804659999999998E-5</v>
      </c>
      <c r="M158" s="112">
        <v>6.7659993849999997E-3</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13.61742136990806</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L170"/>
  <sheetViews>
    <sheetView zoomScale="80" zoomScaleNormal="80" workbookViewId="0">
      <pane xSplit="4" ySplit="13" topLeftCell="AA52" activePane="bottomRight" state="frozen"/>
      <selection pane="topRight" activeCell="E1" sqref="E1"/>
      <selection pane="bottomLeft" activeCell="A14" sqref="A14"/>
      <selection pane="bottomRight"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2017</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2017</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11.562733858641865</v>
      </c>
      <c r="F14" s="109">
        <v>1.2437457160542287</v>
      </c>
      <c r="G14" s="109">
        <v>11.129006317718352</v>
      </c>
      <c r="H14" s="109">
        <v>1.064678559E-3</v>
      </c>
      <c r="I14" s="109">
        <v>0.11236753272421293</v>
      </c>
      <c r="J14" s="109">
        <v>0.21811175308790015</v>
      </c>
      <c r="K14" s="109">
        <v>0.30991180926484896</v>
      </c>
      <c r="L14" s="109">
        <v>1.8520612267253658E-3</v>
      </c>
      <c r="M14" s="109">
        <v>6.8064257410299156</v>
      </c>
      <c r="N14" s="109">
        <v>1.3267854847547511</v>
      </c>
      <c r="O14" s="109">
        <v>0.14268465164527774</v>
      </c>
      <c r="P14" s="109">
        <v>0.20124602110611328</v>
      </c>
      <c r="Q14" s="109">
        <v>0.99479590494174297</v>
      </c>
      <c r="R14" s="109">
        <v>0.72685940726330001</v>
      </c>
      <c r="S14" s="109">
        <v>0.57560876001507999</v>
      </c>
      <c r="T14" s="109">
        <v>1.0704951257357411</v>
      </c>
      <c r="U14" s="109">
        <v>2.371378058275289</v>
      </c>
      <c r="V14" s="109">
        <v>4.9365322210895659</v>
      </c>
      <c r="W14" s="109">
        <v>1.755053828568891</v>
      </c>
      <c r="X14" s="109">
        <v>2.7336846422141962E-2</v>
      </c>
      <c r="Y14" s="109">
        <v>3.054956836312986E-3</v>
      </c>
      <c r="Z14" s="109">
        <v>1.9028955237496961E-3</v>
      </c>
      <c r="AA14" s="109">
        <v>1.0464915782282026E-3</v>
      </c>
      <c r="AB14" s="109">
        <v>3.334119036043285E-2</v>
      </c>
      <c r="AC14" s="109">
        <v>0.48514718651888905</v>
      </c>
      <c r="AD14" s="109">
        <v>8.5346598830002562E-2</v>
      </c>
      <c r="AE14" s="110"/>
      <c r="AF14" s="111">
        <v>1055</v>
      </c>
      <c r="AG14" s="111">
        <v>58265</v>
      </c>
      <c r="AH14" s="111">
        <v>83432</v>
      </c>
      <c r="AI14" s="111">
        <v>26376</v>
      </c>
      <c r="AJ14" s="111">
        <v>2316</v>
      </c>
      <c r="AK14" s="111" t="s">
        <v>385</v>
      </c>
      <c r="AL14" s="111" t="s">
        <v>385</v>
      </c>
    </row>
    <row r="15" spans="1:38" ht="26.25" customHeight="1" thickBot="1" x14ac:dyDescent="0.25">
      <c r="A15" s="52" t="s">
        <v>53</v>
      </c>
      <c r="B15" s="52" t="s">
        <v>54</v>
      </c>
      <c r="C15" s="53" t="s">
        <v>55</v>
      </c>
      <c r="D15" s="54"/>
      <c r="E15" s="109">
        <v>0.80208837894815999</v>
      </c>
      <c r="F15" s="109">
        <v>4.1067398419999998E-2</v>
      </c>
      <c r="G15" s="109">
        <v>0.28342715331499996</v>
      </c>
      <c r="H15" s="109" t="s">
        <v>385</v>
      </c>
      <c r="I15" s="109">
        <v>3.329934943339081E-3</v>
      </c>
      <c r="J15" s="109">
        <v>4.966682627353205E-3</v>
      </c>
      <c r="K15" s="109">
        <v>6.3776720101240024E-3</v>
      </c>
      <c r="L15" s="109">
        <v>4.5151660248665503E-4</v>
      </c>
      <c r="M15" s="109">
        <v>0.183162367703922</v>
      </c>
      <c r="N15" s="109">
        <v>9.7100417323007994E-4</v>
      </c>
      <c r="O15" s="109">
        <v>4.8036765867480009E-5</v>
      </c>
      <c r="P15" s="109">
        <v>6.6820436433072004E-4</v>
      </c>
      <c r="Q15" s="109">
        <v>1.2266001215089201E-3</v>
      </c>
      <c r="R15" s="109">
        <v>2.4262520060325601E-3</v>
      </c>
      <c r="S15" s="109">
        <v>6.9202910773475995E-4</v>
      </c>
      <c r="T15" s="109">
        <v>7.5202773390655193E-3</v>
      </c>
      <c r="U15" s="109" t="s">
        <v>385</v>
      </c>
      <c r="V15" s="109" t="s">
        <v>385</v>
      </c>
      <c r="W15" s="109">
        <v>5.8751519280000001E-3</v>
      </c>
      <c r="X15" s="109">
        <v>4.0847475999999998E-4</v>
      </c>
      <c r="Y15" s="109" t="s">
        <v>385</v>
      </c>
      <c r="Z15" s="109" t="s">
        <v>385</v>
      </c>
      <c r="AA15" s="109" t="s">
        <v>385</v>
      </c>
      <c r="AB15" s="109">
        <v>4.0847475999999998E-4</v>
      </c>
      <c r="AC15" s="109" t="s">
        <v>390</v>
      </c>
      <c r="AD15" s="109" t="s">
        <v>385</v>
      </c>
      <c r="AE15" s="110"/>
      <c r="AF15" s="111">
        <v>16512.387122501998</v>
      </c>
      <c r="AG15" s="111" t="s">
        <v>389</v>
      </c>
      <c r="AH15" s="111">
        <v>8715.2748941310001</v>
      </c>
      <c r="AI15" s="111" t="s">
        <v>389</v>
      </c>
      <c r="AJ15" s="111" t="s">
        <v>389</v>
      </c>
      <c r="AK15" s="111" t="s">
        <v>385</v>
      </c>
      <c r="AL15" s="111" t="s">
        <v>385</v>
      </c>
    </row>
    <row r="16" spans="1:38" ht="26.25" customHeight="1" thickBot="1" x14ac:dyDescent="0.25">
      <c r="A16" s="52" t="s">
        <v>53</v>
      </c>
      <c r="B16" s="52" t="s">
        <v>56</v>
      </c>
      <c r="C16" s="53" t="s">
        <v>57</v>
      </c>
      <c r="D16" s="54"/>
      <c r="E16" s="109">
        <v>0.74203410301520001</v>
      </c>
      <c r="F16" s="109">
        <v>0.134075</v>
      </c>
      <c r="G16" s="109">
        <v>0.44813635051577677</v>
      </c>
      <c r="H16" s="109" t="s">
        <v>390</v>
      </c>
      <c r="I16" s="109">
        <v>3.7702024745126891E-2</v>
      </c>
      <c r="J16" s="109">
        <v>5.8206545344316782E-2</v>
      </c>
      <c r="K16" s="109">
        <v>5.9696699457630002E-2</v>
      </c>
      <c r="L16" s="109">
        <v>1.7043787877660907E-2</v>
      </c>
      <c r="M16" s="109">
        <v>0.95353332709439997</v>
      </c>
      <c r="N16" s="109">
        <v>2.9392000000000003E-3</v>
      </c>
      <c r="O16" s="109">
        <v>1.34874E-4</v>
      </c>
      <c r="P16" s="109">
        <v>1.6861200000000002E-3</v>
      </c>
      <c r="Q16" s="109">
        <v>2.4243300000000001E-3</v>
      </c>
      <c r="R16" s="109">
        <v>4.7947600000000003E-3</v>
      </c>
      <c r="S16" s="109">
        <v>2.2545320000000001E-3</v>
      </c>
      <c r="T16" s="109">
        <v>1.2286479999999999E-3</v>
      </c>
      <c r="U16" s="109">
        <v>2.5581700000000002E-3</v>
      </c>
      <c r="V16" s="109">
        <v>1.2628599999999999E-2</v>
      </c>
      <c r="W16" s="109">
        <v>0.97416001540000008</v>
      </c>
      <c r="X16" s="109">
        <v>1.0824020899999998E-2</v>
      </c>
      <c r="Y16" s="109">
        <v>1.3216500000000001E-4</v>
      </c>
      <c r="Z16" s="109">
        <v>3.9618700000000001E-5</v>
      </c>
      <c r="AA16" s="109">
        <v>2.64165E-5</v>
      </c>
      <c r="AB16" s="109">
        <v>1.1022221099999998E-2</v>
      </c>
      <c r="AC16" s="109" t="s">
        <v>389</v>
      </c>
      <c r="AD16" s="109">
        <v>1.4300000000000002E-9</v>
      </c>
      <c r="AE16" s="110"/>
      <c r="AF16" s="111" t="s">
        <v>389</v>
      </c>
      <c r="AG16" s="111">
        <v>3731</v>
      </c>
      <c r="AH16" s="111">
        <v>1</v>
      </c>
      <c r="AI16" s="111">
        <v>583</v>
      </c>
      <c r="AJ16" s="111" t="s">
        <v>389</v>
      </c>
      <c r="AK16" s="111" t="s">
        <v>385</v>
      </c>
      <c r="AL16" s="111" t="s">
        <v>385</v>
      </c>
    </row>
    <row r="17" spans="1:38" ht="26.25" customHeight="1" thickBot="1" x14ac:dyDescent="0.25">
      <c r="A17" s="52" t="s">
        <v>53</v>
      </c>
      <c r="B17" s="52" t="s">
        <v>58</v>
      </c>
      <c r="C17" s="53" t="s">
        <v>59</v>
      </c>
      <c r="D17" s="54"/>
      <c r="E17" s="109">
        <v>0.96748629803370012</v>
      </c>
      <c r="F17" s="109" t="s">
        <v>388</v>
      </c>
      <c r="G17" s="109">
        <v>0.79249013296002002</v>
      </c>
      <c r="H17" s="109" t="s">
        <v>388</v>
      </c>
      <c r="I17" s="109" t="s">
        <v>388</v>
      </c>
      <c r="J17" s="109" t="s">
        <v>388</v>
      </c>
      <c r="K17" s="109" t="s">
        <v>388</v>
      </c>
      <c r="L17" s="109" t="s">
        <v>388</v>
      </c>
      <c r="M17" s="109">
        <v>21.742230568743999</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1772</v>
      </c>
      <c r="AH17" s="111">
        <v>2013</v>
      </c>
      <c r="AI17" s="111">
        <v>5</v>
      </c>
      <c r="AJ17" s="111" t="s">
        <v>389</v>
      </c>
      <c r="AK17" s="111" t="s">
        <v>385</v>
      </c>
      <c r="AL17" s="111" t="s">
        <v>385</v>
      </c>
    </row>
    <row r="18" spans="1:38" ht="26.25" customHeight="1" thickBot="1" x14ac:dyDescent="0.25">
      <c r="A18" s="52" t="s">
        <v>53</v>
      </c>
      <c r="B18" s="52" t="s">
        <v>60</v>
      </c>
      <c r="C18" s="53" t="s">
        <v>61</v>
      </c>
      <c r="D18" s="54"/>
      <c r="E18" s="109">
        <v>0.43006264764781998</v>
      </c>
      <c r="F18" s="109" t="s">
        <v>388</v>
      </c>
      <c r="G18" s="109">
        <v>8.7078224999999995E-2</v>
      </c>
      <c r="H18" s="109" t="s">
        <v>388</v>
      </c>
      <c r="I18" s="109" t="s">
        <v>388</v>
      </c>
      <c r="J18" s="109" t="s">
        <v>388</v>
      </c>
      <c r="K18" s="109" t="s">
        <v>388</v>
      </c>
      <c r="L18" s="109" t="s">
        <v>388</v>
      </c>
      <c r="M18" s="109">
        <v>0.35189378967740198</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v>46</v>
      </c>
      <c r="AG18" s="111" t="s">
        <v>389</v>
      </c>
      <c r="AH18" s="111">
        <v>3419</v>
      </c>
      <c r="AI18" s="111" t="s">
        <v>389</v>
      </c>
      <c r="AJ18" s="111" t="s">
        <v>389</v>
      </c>
      <c r="AK18" s="111" t="s">
        <v>385</v>
      </c>
      <c r="AL18" s="111" t="s">
        <v>385</v>
      </c>
    </row>
    <row r="19" spans="1:38" ht="26.25" customHeight="1" thickBot="1" x14ac:dyDescent="0.25">
      <c r="A19" s="52" t="s">
        <v>53</v>
      </c>
      <c r="B19" s="52" t="s">
        <v>62</v>
      </c>
      <c r="C19" s="53" t="s">
        <v>63</v>
      </c>
      <c r="D19" s="54"/>
      <c r="E19" s="109">
        <v>0.583758</v>
      </c>
      <c r="F19" s="109">
        <v>0.19270299999999999</v>
      </c>
      <c r="G19" s="109">
        <v>2.5584367512437808E-2</v>
      </c>
      <c r="H19" s="109">
        <v>5.2799999999999996E-5</v>
      </c>
      <c r="I19" s="109">
        <v>1.0396437142857142E-2</v>
      </c>
      <c r="J19" s="109">
        <v>1.0599580000000001E-2</v>
      </c>
      <c r="K19" s="109">
        <v>1.075358E-2</v>
      </c>
      <c r="L19" s="109">
        <v>1.6885432000000001E-3</v>
      </c>
      <c r="M19" s="109">
        <v>0.23391299999999998</v>
      </c>
      <c r="N19" s="109">
        <v>1.276571E-3</v>
      </c>
      <c r="O19" s="109">
        <v>5.7922490000000002E-4</v>
      </c>
      <c r="P19" s="109">
        <v>4.220380000000001E-3</v>
      </c>
      <c r="Q19" s="109">
        <v>7.8566000000000009E-4</v>
      </c>
      <c r="R19" s="109">
        <v>1.1208930000000002E-3</v>
      </c>
      <c r="S19" s="109">
        <v>2.9297860000000004E-4</v>
      </c>
      <c r="T19" s="109">
        <v>1.8921299999999998E-4</v>
      </c>
      <c r="U19" s="109">
        <v>4.7653800000000004E-4</v>
      </c>
      <c r="V19" s="109">
        <v>2.9353529999999999E-2</v>
      </c>
      <c r="W19" s="109">
        <v>4.4000560000000003E-3</v>
      </c>
      <c r="X19" s="109">
        <v>4.4007600000000002E-4</v>
      </c>
      <c r="Y19" s="109">
        <v>7.046E-4</v>
      </c>
      <c r="Z19" s="109">
        <v>2.2006799999999999E-4</v>
      </c>
      <c r="AA19" s="109">
        <v>1.7605999999999999E-4</v>
      </c>
      <c r="AB19" s="109">
        <v>1.540804E-3</v>
      </c>
      <c r="AC19" s="109">
        <v>2.2000000000000001E-4</v>
      </c>
      <c r="AD19" s="109">
        <v>2.6451999999999997E-6</v>
      </c>
      <c r="AE19" s="110"/>
      <c r="AF19" s="111">
        <v>86</v>
      </c>
      <c r="AG19" s="111" t="s">
        <v>389</v>
      </c>
      <c r="AH19" s="111">
        <v>7715</v>
      </c>
      <c r="AI19" s="111">
        <v>44</v>
      </c>
      <c r="AJ19" s="111">
        <v>14</v>
      </c>
      <c r="AK19" s="111" t="s">
        <v>385</v>
      </c>
      <c r="AL19" s="111" t="s">
        <v>385</v>
      </c>
    </row>
    <row r="20" spans="1:38" ht="26.25" customHeight="1" thickBot="1" x14ac:dyDescent="0.25">
      <c r="A20" s="52" t="s">
        <v>53</v>
      </c>
      <c r="B20" s="52" t="s">
        <v>64</v>
      </c>
      <c r="C20" s="53" t="s">
        <v>65</v>
      </c>
      <c r="D20" s="54"/>
      <c r="E20" s="109">
        <v>0.48447600000000002</v>
      </c>
      <c r="F20" s="109">
        <v>6.2740299999999999E-2</v>
      </c>
      <c r="G20" s="109">
        <v>0.2095053975124378</v>
      </c>
      <c r="H20" s="109">
        <v>1.356E-3</v>
      </c>
      <c r="I20" s="109">
        <v>2.1558848351373276E-2</v>
      </c>
      <c r="J20" s="109">
        <v>2.2115273809225809E-2</v>
      </c>
      <c r="K20" s="109">
        <v>2.2968715832000001E-2</v>
      </c>
      <c r="L20" s="109">
        <v>5.6525610373450328E-3</v>
      </c>
      <c r="M20" s="109">
        <v>0.11267574194009999</v>
      </c>
      <c r="N20" s="109">
        <v>4.9366069999999998E-2</v>
      </c>
      <c r="O20" s="109">
        <v>1.7905193E-2</v>
      </c>
      <c r="P20" s="109">
        <v>6.8074000000000008E-3</v>
      </c>
      <c r="Q20" s="109">
        <v>1.4712899999999999E-2</v>
      </c>
      <c r="R20" s="109">
        <v>7.422121000000001E-2</v>
      </c>
      <c r="S20" s="109">
        <v>6.9269442000000001E-2</v>
      </c>
      <c r="T20" s="109">
        <v>4.8698529999999997E-2</v>
      </c>
      <c r="U20" s="109">
        <v>7.1212600000000008E-3</v>
      </c>
      <c r="V20" s="109">
        <v>1.2953041000000001</v>
      </c>
      <c r="W20" s="109">
        <v>0.83771005599999993</v>
      </c>
      <c r="X20" s="109">
        <v>0.17373507599999999</v>
      </c>
      <c r="Y20" s="109">
        <v>0.22835359999999999</v>
      </c>
      <c r="Z20" s="109">
        <v>9.0259068000000012E-2</v>
      </c>
      <c r="AA20" s="109">
        <v>7.0565059999999999E-2</v>
      </c>
      <c r="AB20" s="109">
        <v>0.56291280399999999</v>
      </c>
      <c r="AC20" s="109">
        <v>7.8633999999999996E-3</v>
      </c>
      <c r="AD20" s="109">
        <v>0.60696780519999993</v>
      </c>
      <c r="AE20" s="110"/>
      <c r="AF20" s="111">
        <v>86</v>
      </c>
      <c r="AG20" s="111">
        <v>3570</v>
      </c>
      <c r="AH20" s="111">
        <v>1905</v>
      </c>
      <c r="AI20" s="111">
        <v>1105</v>
      </c>
      <c r="AJ20" s="111">
        <v>554</v>
      </c>
      <c r="AK20" s="111" t="s">
        <v>385</v>
      </c>
      <c r="AL20" s="111" t="s">
        <v>385</v>
      </c>
    </row>
    <row r="21" spans="1:38" ht="26.25" customHeight="1" thickBot="1" x14ac:dyDescent="0.25">
      <c r="A21" s="52" t="s">
        <v>53</v>
      </c>
      <c r="B21" s="52" t="s">
        <v>66</v>
      </c>
      <c r="C21" s="53" t="s">
        <v>67</v>
      </c>
      <c r="D21" s="54"/>
      <c r="E21" s="109">
        <v>1.253112</v>
      </c>
      <c r="F21" s="109">
        <v>1.0421012000000001</v>
      </c>
      <c r="G21" s="109">
        <v>4.546298E-2</v>
      </c>
      <c r="H21" s="109">
        <v>2.8691999999999997E-3</v>
      </c>
      <c r="I21" s="109">
        <v>0.2053547070967742</v>
      </c>
      <c r="J21" s="109">
        <v>0.2092109893548387</v>
      </c>
      <c r="K21" s="109">
        <v>0.21778932000000001</v>
      </c>
      <c r="L21" s="109">
        <v>5.4199085574193555E-2</v>
      </c>
      <c r="M21" s="109">
        <v>0.74625200000000003</v>
      </c>
      <c r="N21" s="109">
        <v>7.2615834000000004E-2</v>
      </c>
      <c r="O21" s="109">
        <v>3.1201704599999998E-2</v>
      </c>
      <c r="P21" s="109">
        <v>9.3078199999999996E-3</v>
      </c>
      <c r="Q21" s="109">
        <v>2.0796899999999999E-3</v>
      </c>
      <c r="R21" s="109">
        <v>5.5970121999999997E-2</v>
      </c>
      <c r="S21" s="109">
        <v>1.54146244E-2</v>
      </c>
      <c r="T21" s="109">
        <v>5.7296220000000002E-3</v>
      </c>
      <c r="U21" s="109">
        <v>2.1075519999999999E-3</v>
      </c>
      <c r="V21" s="109">
        <v>1.2461346199999999</v>
      </c>
      <c r="W21" s="109">
        <v>0.25107699999999999</v>
      </c>
      <c r="X21" s="109">
        <v>2.65945E-2</v>
      </c>
      <c r="Y21" s="109">
        <v>4.17311E-2</v>
      </c>
      <c r="Z21" s="109">
        <v>1.33533E-2</v>
      </c>
      <c r="AA21" s="109">
        <v>1.06555E-2</v>
      </c>
      <c r="AB21" s="109">
        <v>9.2334399999999997E-2</v>
      </c>
      <c r="AC21" s="109">
        <v>1.199158E-2</v>
      </c>
      <c r="AD21" s="109">
        <v>1.017346E-2</v>
      </c>
      <c r="AE21" s="110"/>
      <c r="AF21" s="111">
        <v>369</v>
      </c>
      <c r="AG21" s="111">
        <v>59</v>
      </c>
      <c r="AH21" s="111">
        <v>13002</v>
      </c>
      <c r="AI21" s="111">
        <v>2914</v>
      </c>
      <c r="AJ21" s="111" t="s">
        <v>389</v>
      </c>
      <c r="AK21" s="111" t="s">
        <v>385</v>
      </c>
      <c r="AL21" s="111" t="s">
        <v>385</v>
      </c>
    </row>
    <row r="22" spans="1:38" ht="26.25" customHeight="1" thickBot="1" x14ac:dyDescent="0.25">
      <c r="A22" s="52" t="s">
        <v>53</v>
      </c>
      <c r="B22" s="56" t="s">
        <v>68</v>
      </c>
      <c r="C22" s="53" t="s">
        <v>69</v>
      </c>
      <c r="D22" s="54"/>
      <c r="E22" s="109">
        <v>3.3805430081635564</v>
      </c>
      <c r="F22" s="109">
        <v>2.7705998681999997E-2</v>
      </c>
      <c r="G22" s="109">
        <v>0.83610224821803891</v>
      </c>
      <c r="H22" s="109" t="s">
        <v>390</v>
      </c>
      <c r="I22" s="109" t="s">
        <v>388</v>
      </c>
      <c r="J22" s="109" t="s">
        <v>388</v>
      </c>
      <c r="K22" s="109" t="s">
        <v>388</v>
      </c>
      <c r="L22" s="109" t="s">
        <v>388</v>
      </c>
      <c r="M22" s="109">
        <v>3.0464302679411901</v>
      </c>
      <c r="N22" s="109">
        <v>0.15084377060199999</v>
      </c>
      <c r="O22" s="109">
        <v>1.2313777191999999E-2</v>
      </c>
      <c r="P22" s="109">
        <v>9.2353328939999993E-2</v>
      </c>
      <c r="Q22" s="109">
        <v>4.0789386948499998E-2</v>
      </c>
      <c r="R22" s="109">
        <v>6.3108108109E-2</v>
      </c>
      <c r="S22" s="109">
        <v>9.9587673040299987E-2</v>
      </c>
      <c r="T22" s="109">
        <v>7.5421885300999997E-2</v>
      </c>
      <c r="U22" s="109">
        <v>3.8942320369700002E-2</v>
      </c>
      <c r="V22" s="109">
        <v>0.65263019117599996</v>
      </c>
      <c r="W22" s="109">
        <v>6.3108108109E-3</v>
      </c>
      <c r="X22" s="109">
        <v>1.0004943968499999E-4</v>
      </c>
      <c r="Y22" s="109">
        <v>4.3098220171999992E-4</v>
      </c>
      <c r="Z22" s="109">
        <v>4.3098220171999992E-4</v>
      </c>
      <c r="AA22" s="109">
        <v>6.6186552407000005E-5</v>
      </c>
      <c r="AB22" s="109">
        <v>1.0282003955319999E-3</v>
      </c>
      <c r="AC22" s="109">
        <v>7.0804218853999989E-3</v>
      </c>
      <c r="AD22" s="109">
        <v>0.15853988134699998</v>
      </c>
      <c r="AE22" s="110"/>
      <c r="AF22" s="111">
        <v>3710</v>
      </c>
      <c r="AG22" s="111">
        <v>1646</v>
      </c>
      <c r="AH22" s="111">
        <v>8130</v>
      </c>
      <c r="AI22" s="111">
        <v>1080</v>
      </c>
      <c r="AJ22" s="111">
        <v>2739</v>
      </c>
      <c r="AK22" s="111" t="s">
        <v>385</v>
      </c>
      <c r="AL22" s="111" t="s">
        <v>385</v>
      </c>
    </row>
    <row r="23" spans="1:38" ht="26.25" customHeight="1" thickBot="1" x14ac:dyDescent="0.25">
      <c r="A23" s="52" t="s">
        <v>70</v>
      </c>
      <c r="B23" s="56" t="s">
        <v>363</v>
      </c>
      <c r="C23" s="53" t="s">
        <v>359</v>
      </c>
      <c r="D23" s="95"/>
      <c r="E23" s="109">
        <v>2.8690825669421876</v>
      </c>
      <c r="F23" s="109">
        <v>0.26178551659337002</v>
      </c>
      <c r="G23" s="109">
        <v>3.8000000000000004E-3</v>
      </c>
      <c r="H23" s="109">
        <v>1.5200000000000001E-3</v>
      </c>
      <c r="I23" s="109">
        <v>0.14834969265117567</v>
      </c>
      <c r="J23" s="109">
        <v>0.14834969265117567</v>
      </c>
      <c r="K23" s="109">
        <v>0.14834969265117567</v>
      </c>
      <c r="L23" s="109">
        <v>0.11033985406287175</v>
      </c>
      <c r="M23" s="109">
        <v>1.3454835512049792</v>
      </c>
      <c r="N23" s="109">
        <v>6.5360000000000001E-2</v>
      </c>
      <c r="O23" s="109">
        <v>1.9E-3</v>
      </c>
      <c r="P23" s="109">
        <v>8.1700000000000002E-4</v>
      </c>
      <c r="Q23" s="109">
        <v>4.0850000000000001E-3</v>
      </c>
      <c r="R23" s="109">
        <v>9.4999999999999998E-3</v>
      </c>
      <c r="S23" s="109">
        <v>0.32300000000000001</v>
      </c>
      <c r="T23" s="109">
        <v>1.3299999999999999E-2</v>
      </c>
      <c r="U23" s="109">
        <v>1.9E-3</v>
      </c>
      <c r="V23" s="109">
        <v>0.19</v>
      </c>
      <c r="W23" s="109" t="s">
        <v>385</v>
      </c>
      <c r="X23" s="109">
        <v>5.7000000000000002E-3</v>
      </c>
      <c r="Y23" s="109">
        <v>9.4999999999999998E-3</v>
      </c>
      <c r="Z23" s="109" t="s">
        <v>385</v>
      </c>
      <c r="AA23" s="109" t="s">
        <v>385</v>
      </c>
      <c r="AB23" s="109">
        <v>1.52E-2</v>
      </c>
      <c r="AC23" s="109" t="s">
        <v>385</v>
      </c>
      <c r="AD23" s="109" t="s">
        <v>385</v>
      </c>
      <c r="AE23" s="110"/>
      <c r="AF23" s="111">
        <v>8113</v>
      </c>
      <c r="AG23" s="111" t="s">
        <v>389</v>
      </c>
      <c r="AH23" s="111" t="s">
        <v>389</v>
      </c>
      <c r="AI23" s="111" t="s">
        <v>388</v>
      </c>
      <c r="AJ23" s="111" t="s">
        <v>389</v>
      </c>
      <c r="AK23" s="111" t="s">
        <v>385</v>
      </c>
      <c r="AL23" s="111" t="s">
        <v>385</v>
      </c>
    </row>
    <row r="24" spans="1:38" ht="26.25" customHeight="1" thickBot="1" x14ac:dyDescent="0.25">
      <c r="A24" s="57" t="s">
        <v>53</v>
      </c>
      <c r="B24" s="56" t="s">
        <v>71</v>
      </c>
      <c r="C24" s="53" t="s">
        <v>72</v>
      </c>
      <c r="D24" s="54"/>
      <c r="E24" s="109">
        <v>1.7031879999999999</v>
      </c>
      <c r="F24" s="109">
        <v>1.2863454000000001</v>
      </c>
      <c r="G24" s="109">
        <v>0.23197283239615873</v>
      </c>
      <c r="H24" s="109">
        <v>3.3059999999999999E-3</v>
      </c>
      <c r="I24" s="109">
        <v>0.24631001566820276</v>
      </c>
      <c r="J24" s="109">
        <v>0.25142286935483871</v>
      </c>
      <c r="K24" s="109">
        <v>0.26171620000000001</v>
      </c>
      <c r="L24" s="109">
        <v>6.3437336774193553E-2</v>
      </c>
      <c r="M24" s="109">
        <v>0.968468</v>
      </c>
      <c r="N24" s="109">
        <v>9.9122080000000001E-2</v>
      </c>
      <c r="O24" s="109">
        <v>3.6161974E-2</v>
      </c>
      <c r="P24" s="109">
        <v>1.3383260000000001E-2</v>
      </c>
      <c r="Q24" s="109">
        <v>3.1807399999999996E-3</v>
      </c>
      <c r="R24" s="109">
        <v>6.6094220000000009E-2</v>
      </c>
      <c r="S24" s="109">
        <v>1.9791983999999999E-2</v>
      </c>
      <c r="T24" s="109">
        <v>8.139463999999999E-3</v>
      </c>
      <c r="U24" s="109">
        <v>2.8275499999999999E-3</v>
      </c>
      <c r="V24" s="109">
        <v>1.4624522</v>
      </c>
      <c r="W24" s="109">
        <v>0.31264906020000005</v>
      </c>
      <c r="X24" s="109">
        <v>3.58765817E-2</v>
      </c>
      <c r="Y24" s="109">
        <v>5.4859345000000004E-2</v>
      </c>
      <c r="Z24" s="109">
        <v>1.81121731E-2</v>
      </c>
      <c r="AA24" s="109">
        <v>1.4405564500000001E-2</v>
      </c>
      <c r="AB24" s="109">
        <v>0.1232536643</v>
      </c>
      <c r="AC24" s="109">
        <v>1.388846E-2</v>
      </c>
      <c r="AD24" s="109">
        <v>3.1275305590000003E-2</v>
      </c>
      <c r="AE24" s="110"/>
      <c r="AF24" s="111">
        <v>781</v>
      </c>
      <c r="AG24" s="111">
        <v>183</v>
      </c>
      <c r="AH24" s="111">
        <v>18395</v>
      </c>
      <c r="AI24" s="111">
        <v>2862</v>
      </c>
      <c r="AJ24" s="111" t="s">
        <v>389</v>
      </c>
      <c r="AK24" s="111" t="s">
        <v>385</v>
      </c>
      <c r="AL24" s="111" t="s">
        <v>385</v>
      </c>
    </row>
    <row r="25" spans="1:38" ht="26.25" customHeight="1" thickBot="1" x14ac:dyDescent="0.25">
      <c r="A25" s="52" t="s">
        <v>73</v>
      </c>
      <c r="B25" s="56" t="s">
        <v>74</v>
      </c>
      <c r="C25" s="58" t="s">
        <v>75</v>
      </c>
      <c r="D25" s="54"/>
      <c r="E25" s="109">
        <v>0.51813151481599984</v>
      </c>
      <c r="F25" s="109">
        <v>4.7921032489099978E-2</v>
      </c>
      <c r="G25" s="109">
        <v>2.9756556015999996E-2</v>
      </c>
      <c r="H25" s="109" t="s">
        <v>390</v>
      </c>
      <c r="I25" s="109">
        <v>5.5609570799999997E-3</v>
      </c>
      <c r="J25" s="109">
        <v>5.5609570799999997E-3</v>
      </c>
      <c r="K25" s="109">
        <v>5.5609570799999997E-3</v>
      </c>
      <c r="L25" s="109">
        <v>2.6692593983999998E-3</v>
      </c>
      <c r="M25" s="109">
        <v>0.26716089617399996</v>
      </c>
      <c r="N25" s="109">
        <v>1.8412727615546796E-5</v>
      </c>
      <c r="O25" s="109">
        <v>1.5343939679622331E-6</v>
      </c>
      <c r="P25" s="109">
        <v>1.8412727615546798E-4</v>
      </c>
      <c r="Q25" s="109">
        <v>3.0687879359244663E-6</v>
      </c>
      <c r="R25" s="109">
        <v>3.0687879359244665E-4</v>
      </c>
      <c r="S25" s="109">
        <v>1.9947121583509031E-4</v>
      </c>
      <c r="T25" s="109">
        <v>7.6719698398111653E-6</v>
      </c>
      <c r="U25" s="109">
        <v>3.0687879359244663E-6</v>
      </c>
      <c r="V25" s="109">
        <v>6.4444546654413785E-4</v>
      </c>
      <c r="W25" s="109">
        <v>2.7619091423320198E-3</v>
      </c>
      <c r="X25" s="109" t="s">
        <v>390</v>
      </c>
      <c r="Y25" s="109" t="s">
        <v>390</v>
      </c>
      <c r="Z25" s="109" t="s">
        <v>390</v>
      </c>
      <c r="AA25" s="109" t="s">
        <v>390</v>
      </c>
      <c r="AB25" s="109" t="s">
        <v>385</v>
      </c>
      <c r="AC25" s="109" t="s">
        <v>390</v>
      </c>
      <c r="AD25" s="109" t="s">
        <v>390</v>
      </c>
      <c r="AE25" s="110"/>
      <c r="AF25" s="111">
        <v>1534.595790846183</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4.2593593619999993E-3</v>
      </c>
      <c r="F26" s="109">
        <v>1.8795660375E-4</v>
      </c>
      <c r="G26" s="109">
        <v>2.9804755400000002E-4</v>
      </c>
      <c r="H26" s="109" t="s">
        <v>390</v>
      </c>
      <c r="I26" s="109">
        <v>8.9364897000000001E-5</v>
      </c>
      <c r="J26" s="109">
        <v>8.9364897000000001E-5</v>
      </c>
      <c r="K26" s="109">
        <v>8.9364897000000001E-5</v>
      </c>
      <c r="L26" s="109">
        <v>4.2895150559999996E-5</v>
      </c>
      <c r="M26" s="109">
        <v>2.7156556929999998E-3</v>
      </c>
      <c r="N26" s="109">
        <v>9.8407515900297967E-7</v>
      </c>
      <c r="O26" s="109">
        <v>2.1533959658358165E-7</v>
      </c>
      <c r="P26" s="109">
        <v>1.0540751590029797E-5</v>
      </c>
      <c r="Q26" s="109">
        <v>3.3067919316716325E-7</v>
      </c>
      <c r="R26" s="109">
        <v>9.367919316716328E-6</v>
      </c>
      <c r="S26" s="109">
        <v>6.4941475558656126E-6</v>
      </c>
      <c r="T26" s="109">
        <v>2.3766979829179081E-6</v>
      </c>
      <c r="U26" s="109">
        <v>2.3067919316716331E-7</v>
      </c>
      <c r="V26" s="109">
        <v>3.9442630565104288E-5</v>
      </c>
      <c r="W26" s="109">
        <v>2.7611273850446951E-5</v>
      </c>
      <c r="X26" s="109" t="s">
        <v>390</v>
      </c>
      <c r="Y26" s="109" t="s">
        <v>390</v>
      </c>
      <c r="Z26" s="109" t="s">
        <v>390</v>
      </c>
      <c r="AA26" s="109" t="s">
        <v>390</v>
      </c>
      <c r="AB26" s="109" t="s">
        <v>385</v>
      </c>
      <c r="AC26" s="109" t="s">
        <v>390</v>
      </c>
      <c r="AD26" s="109" t="s">
        <v>390</v>
      </c>
      <c r="AE26" s="110"/>
      <c r="AF26" s="111">
        <v>15.37196821829364</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13.35453191622603</v>
      </c>
      <c r="F27" s="109">
        <v>4.7275216988011035</v>
      </c>
      <c r="G27" s="109">
        <v>1.9961171500660554E-2</v>
      </c>
      <c r="H27" s="109">
        <v>0.97126385512478064</v>
      </c>
      <c r="I27" s="109">
        <v>0.58166550245021009</v>
      </c>
      <c r="J27" s="109">
        <v>0.58166550245021009</v>
      </c>
      <c r="K27" s="109">
        <v>0.58166550245020998</v>
      </c>
      <c r="L27" s="109">
        <v>0.36121826371172455</v>
      </c>
      <c r="M27" s="109">
        <v>54.042780746607967</v>
      </c>
      <c r="N27" s="109">
        <v>2.5111165250758368E-3</v>
      </c>
      <c r="O27" s="109">
        <v>3.2326603108759756E-4</v>
      </c>
      <c r="P27" s="109">
        <v>1.6052078825201169E-2</v>
      </c>
      <c r="Q27" s="109">
        <v>4.7661369033497411E-4</v>
      </c>
      <c r="R27" s="109">
        <v>1.604477570376981E-2</v>
      </c>
      <c r="S27" s="109">
        <v>1.4637079021047193E-2</v>
      </c>
      <c r="T27" s="109">
        <v>3.2743872156224814E-3</v>
      </c>
      <c r="U27" s="109">
        <v>3.696380790573557E-4</v>
      </c>
      <c r="V27" s="109">
        <v>6.1006933101724517E-2</v>
      </c>
      <c r="W27" s="109">
        <v>0.97512090000000007</v>
      </c>
      <c r="X27" s="109">
        <v>3.5716808665400002E-2</v>
      </c>
      <c r="Y27" s="109">
        <v>4.0185625507999999E-2</v>
      </c>
      <c r="Z27" s="109">
        <v>3.09118800684E-2</v>
      </c>
      <c r="AA27" s="109">
        <v>3.5407189397200001E-2</v>
      </c>
      <c r="AB27" s="109">
        <v>0.14222150363899999</v>
      </c>
      <c r="AC27" s="109">
        <v>9.7512100000000002E-4</v>
      </c>
      <c r="AD27" s="109">
        <v>1.9548849999999999E-4</v>
      </c>
      <c r="AE27" s="110"/>
      <c r="AF27" s="111">
        <v>92042.0468281621</v>
      </c>
      <c r="AG27" s="111" t="s">
        <v>389</v>
      </c>
      <c r="AH27" s="111">
        <v>24.0347771522</v>
      </c>
      <c r="AI27" s="111">
        <v>3483.4213816787001</v>
      </c>
      <c r="AJ27" s="111" t="s">
        <v>389</v>
      </c>
      <c r="AK27" s="111" t="s">
        <v>385</v>
      </c>
      <c r="AL27" s="111" t="s">
        <v>385</v>
      </c>
    </row>
    <row r="28" spans="1:38" ht="26.25" customHeight="1" thickBot="1" x14ac:dyDescent="0.25">
      <c r="A28" s="52" t="s">
        <v>78</v>
      </c>
      <c r="B28" s="52" t="s">
        <v>81</v>
      </c>
      <c r="C28" s="53" t="s">
        <v>82</v>
      </c>
      <c r="D28" s="54"/>
      <c r="E28" s="109">
        <v>9.1650350160571676</v>
      </c>
      <c r="F28" s="109">
        <v>0.73292686934337836</v>
      </c>
      <c r="G28" s="109">
        <v>1.0265340225060709E-2</v>
      </c>
      <c r="H28" s="109">
        <v>2.973438232499459E-2</v>
      </c>
      <c r="I28" s="109">
        <v>0.45447828057405815</v>
      </c>
      <c r="J28" s="109">
        <v>0.45447828057405815</v>
      </c>
      <c r="K28" s="109">
        <v>0.4544782805740582</v>
      </c>
      <c r="L28" s="109">
        <v>0.28473809714097131</v>
      </c>
      <c r="M28" s="109">
        <v>4.181243373369055</v>
      </c>
      <c r="N28" s="109">
        <v>3.5367917189204023E-4</v>
      </c>
      <c r="O28" s="109">
        <v>3.6262855266692523E-5</v>
      </c>
      <c r="P28" s="109">
        <v>3.5641945090542503E-3</v>
      </c>
      <c r="Q28" s="109">
        <v>7.0288365339663756E-5</v>
      </c>
      <c r="R28" s="109">
        <v>5.5449407766769397E-3</v>
      </c>
      <c r="S28" s="109">
        <v>3.7245313299519574E-3</v>
      </c>
      <c r="T28" s="109">
        <v>1.7861159897258872E-4</v>
      </c>
      <c r="U28" s="109">
        <v>6.8051020145942507E-5</v>
      </c>
      <c r="V28" s="109">
        <v>1.2182063270458012E-2</v>
      </c>
      <c r="W28" s="109">
        <v>0.35543049999999998</v>
      </c>
      <c r="X28" s="109">
        <v>1.50319672608E-2</v>
      </c>
      <c r="Y28" s="109">
        <v>1.6856722193399998E-2</v>
      </c>
      <c r="Z28" s="109">
        <v>1.3209745128E-2</v>
      </c>
      <c r="AA28" s="109">
        <v>1.4031538200900001E-2</v>
      </c>
      <c r="AB28" s="109">
        <v>5.9129972783099997E-2</v>
      </c>
      <c r="AC28" s="109">
        <v>3.5543050000000001E-4</v>
      </c>
      <c r="AD28" s="109">
        <v>7.2123099999999994E-5</v>
      </c>
      <c r="AE28" s="110"/>
      <c r="AF28" s="111">
        <v>26837.458817499901</v>
      </c>
      <c r="AG28" s="111" t="s">
        <v>389</v>
      </c>
      <c r="AH28" s="111" t="s">
        <v>390</v>
      </c>
      <c r="AI28" s="111">
        <v>1106.0522341679</v>
      </c>
      <c r="AJ28" s="111" t="s">
        <v>389</v>
      </c>
      <c r="AK28" s="111" t="s">
        <v>385</v>
      </c>
      <c r="AL28" s="111" t="s">
        <v>385</v>
      </c>
    </row>
    <row r="29" spans="1:38" ht="26.25" customHeight="1" thickBot="1" x14ac:dyDescent="0.25">
      <c r="A29" s="52" t="s">
        <v>78</v>
      </c>
      <c r="B29" s="52" t="s">
        <v>83</v>
      </c>
      <c r="C29" s="53" t="s">
        <v>84</v>
      </c>
      <c r="D29" s="54"/>
      <c r="E29" s="109">
        <v>21.372645720850418</v>
      </c>
      <c r="F29" s="109">
        <v>0.81583519648405478</v>
      </c>
      <c r="G29" s="109">
        <v>2.0017467921911641E-2</v>
      </c>
      <c r="H29" s="109">
        <v>3.776123650817316E-2</v>
      </c>
      <c r="I29" s="109">
        <v>0.401209647555342</v>
      </c>
      <c r="J29" s="109">
        <v>0.401209647555342</v>
      </c>
      <c r="K29" s="109">
        <v>0.401209647555342</v>
      </c>
      <c r="L29" s="109">
        <v>0.2600209867595159</v>
      </c>
      <c r="M29" s="109">
        <v>6.039975497393467</v>
      </c>
      <c r="N29" s="109">
        <v>6.2582882220841597E-4</v>
      </c>
      <c r="O29" s="109">
        <v>6.2597458844778386E-5</v>
      </c>
      <c r="P29" s="109">
        <v>6.6307754425662729E-3</v>
      </c>
      <c r="Q29" s="109">
        <v>1.2515847612971483E-4</v>
      </c>
      <c r="R29" s="109">
        <v>1.0631473691536115E-2</v>
      </c>
      <c r="S29" s="109">
        <v>7.1294415028536695E-3</v>
      </c>
      <c r="T29" s="109">
        <v>2.5093645877674191E-4</v>
      </c>
      <c r="U29" s="109">
        <v>1.2512203456987295E-4</v>
      </c>
      <c r="V29" s="109">
        <v>2.2520872975781869E-2</v>
      </c>
      <c r="W29" s="109">
        <v>0.19270369999999998</v>
      </c>
      <c r="X29" s="109">
        <v>4.8591092974999998E-3</v>
      </c>
      <c r="Y29" s="109">
        <v>2.9424606297699999E-2</v>
      </c>
      <c r="Z29" s="109">
        <v>3.28799729094E-2</v>
      </c>
      <c r="AA29" s="109">
        <v>7.558614461800001E-3</v>
      </c>
      <c r="AB29" s="109">
        <v>7.4722302966400006E-2</v>
      </c>
      <c r="AC29" s="109">
        <v>1.3936069999999999E-4</v>
      </c>
      <c r="AD29" s="109">
        <v>2.9795299999999999E-5</v>
      </c>
      <c r="AE29" s="110"/>
      <c r="AF29" s="111">
        <v>50976.620325926902</v>
      </c>
      <c r="AG29" s="111" t="s">
        <v>389</v>
      </c>
      <c r="AH29" s="111">
        <v>341.96522284780002</v>
      </c>
      <c r="AI29" s="111">
        <v>2110.1386254302001</v>
      </c>
      <c r="AJ29" s="111" t="s">
        <v>389</v>
      </c>
      <c r="AK29" s="111" t="s">
        <v>385</v>
      </c>
      <c r="AL29" s="111" t="s">
        <v>385</v>
      </c>
    </row>
    <row r="30" spans="1:38" ht="26.25" customHeight="1" thickBot="1" x14ac:dyDescent="0.25">
      <c r="A30" s="52" t="s">
        <v>78</v>
      </c>
      <c r="B30" s="52" t="s">
        <v>85</v>
      </c>
      <c r="C30" s="53" t="s">
        <v>86</v>
      </c>
      <c r="D30" s="54"/>
      <c r="E30" s="109">
        <v>0.31592444192320629</v>
      </c>
      <c r="F30" s="109">
        <v>2.4901058555905911</v>
      </c>
      <c r="G30" s="109">
        <v>1.3011249964578613E-4</v>
      </c>
      <c r="H30" s="109">
        <v>1.7007965340274959E-3</v>
      </c>
      <c r="I30" s="109">
        <v>3.8079681670457381E-2</v>
      </c>
      <c r="J30" s="109">
        <v>3.8079681670457381E-2</v>
      </c>
      <c r="K30" s="109">
        <v>3.8079681670457381E-2</v>
      </c>
      <c r="L30" s="109">
        <v>5.9979106406017457E-3</v>
      </c>
      <c r="M30" s="109">
        <v>7.6828692975728297</v>
      </c>
      <c r="N30" s="109">
        <v>7.0778983155364838E-5</v>
      </c>
      <c r="O30" s="109">
        <v>2.8100534591636067E-3</v>
      </c>
      <c r="P30" s="109">
        <v>2.7386327175428542E-4</v>
      </c>
      <c r="Q30" s="109">
        <v>9.4435610949753603E-6</v>
      </c>
      <c r="R30" s="109">
        <v>1.2003610579907984E-2</v>
      </c>
      <c r="S30" s="109">
        <v>0.47850207685385693</v>
      </c>
      <c r="T30" s="109">
        <v>1.9680259122747495E-2</v>
      </c>
      <c r="U30" s="109">
        <v>2.7977562760418215E-3</v>
      </c>
      <c r="V30" s="109">
        <v>0.27784838379182525</v>
      </c>
      <c r="W30" s="109">
        <v>1.4942200000000001E-2</v>
      </c>
      <c r="X30" s="109">
        <v>2.0312710030000002E-4</v>
      </c>
      <c r="Y30" s="109">
        <v>2.5865672429999998E-4</v>
      </c>
      <c r="Z30" s="109">
        <v>1.5706286829999998E-4</v>
      </c>
      <c r="AA30" s="109">
        <v>2.8700744099999996E-4</v>
      </c>
      <c r="AB30" s="109">
        <v>9.0585413390000002E-4</v>
      </c>
      <c r="AC30" s="109">
        <v>1.4942200000000001E-5</v>
      </c>
      <c r="AD30" s="109">
        <v>5.2225000000000004E-6</v>
      </c>
      <c r="AE30" s="110"/>
      <c r="AF30" s="111">
        <v>1305.7760280242001</v>
      </c>
      <c r="AG30" s="111" t="s">
        <v>389</v>
      </c>
      <c r="AH30" s="111" t="s">
        <v>390</v>
      </c>
      <c r="AI30" s="111">
        <v>47.150923205399998</v>
      </c>
      <c r="AJ30" s="111" t="s">
        <v>389</v>
      </c>
      <c r="AK30" s="111" t="s">
        <v>385</v>
      </c>
      <c r="AL30" s="111" t="s">
        <v>385</v>
      </c>
    </row>
    <row r="31" spans="1:38" ht="26.25" customHeight="1" thickBot="1" x14ac:dyDescent="0.25">
      <c r="A31" s="52" t="s">
        <v>78</v>
      </c>
      <c r="B31" s="52" t="s">
        <v>87</v>
      </c>
      <c r="C31" s="53" t="s">
        <v>88</v>
      </c>
      <c r="D31" s="54"/>
      <c r="E31" s="109" t="s">
        <v>385</v>
      </c>
      <c r="F31" s="109">
        <v>4.334212516122177</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194.10049540930001</v>
      </c>
      <c r="AG31" s="111" t="s">
        <v>385</v>
      </c>
      <c r="AH31" s="111" t="s">
        <v>385</v>
      </c>
      <c r="AI31" s="111">
        <v>7.0088723924999998</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0.7107107007808191</v>
      </c>
      <c r="J32" s="109">
        <v>1.3746406845385268</v>
      </c>
      <c r="K32" s="109">
        <v>1.7528676060409201</v>
      </c>
      <c r="L32" s="109">
        <v>0.16035041913483034</v>
      </c>
      <c r="M32" s="109" t="s">
        <v>385</v>
      </c>
      <c r="N32" s="109">
        <v>5.3188653115811144</v>
      </c>
      <c r="O32" s="109">
        <v>2.3279757064648625E-2</v>
      </c>
      <c r="P32" s="109" t="s">
        <v>390</v>
      </c>
      <c r="Q32" s="109">
        <v>6.0792506645640551E-2</v>
      </c>
      <c r="R32" s="109">
        <v>1.9853574610091627</v>
      </c>
      <c r="S32" s="109">
        <v>43.591591382177882</v>
      </c>
      <c r="T32" s="109">
        <v>0.30488328858784081</v>
      </c>
      <c r="U32" s="109">
        <v>3.5057352120818397E-2</v>
      </c>
      <c r="V32" s="109">
        <v>14.086256704821766</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53809.024967450583</v>
      </c>
      <c r="AL32" s="111" t="s">
        <v>392</v>
      </c>
    </row>
    <row r="33" spans="1:38" ht="26.25" customHeight="1" thickBot="1" x14ac:dyDescent="0.25">
      <c r="A33" s="52" t="s">
        <v>78</v>
      </c>
      <c r="B33" s="52" t="s">
        <v>91</v>
      </c>
      <c r="C33" s="53" t="s">
        <v>92</v>
      </c>
      <c r="D33" s="54"/>
      <c r="E33" s="109" t="s">
        <v>385</v>
      </c>
      <c r="F33" s="109" t="s">
        <v>385</v>
      </c>
      <c r="G33" s="109" t="s">
        <v>385</v>
      </c>
      <c r="H33" s="109" t="s">
        <v>385</v>
      </c>
      <c r="I33" s="109">
        <v>0.31150428446676132</v>
      </c>
      <c r="J33" s="109">
        <v>0.57685978604955834</v>
      </c>
      <c r="K33" s="109">
        <v>1.1537195720991167</v>
      </c>
      <c r="L33" s="109">
        <v>1.2229427464250632E-2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53809.024967450583</v>
      </c>
      <c r="AL33" s="111" t="s">
        <v>392</v>
      </c>
    </row>
    <row r="34" spans="1:38" ht="26.25" customHeight="1" thickBot="1" x14ac:dyDescent="0.25">
      <c r="A34" s="52" t="s">
        <v>70</v>
      </c>
      <c r="B34" s="52" t="s">
        <v>93</v>
      </c>
      <c r="C34" s="53" t="s">
        <v>94</v>
      </c>
      <c r="D34" s="54"/>
      <c r="E34" s="109">
        <v>2.2010413795405066</v>
      </c>
      <c r="F34" s="109">
        <v>0.19912527647381936</v>
      </c>
      <c r="G34" s="109">
        <v>2.9233076299999996E-3</v>
      </c>
      <c r="H34" s="109">
        <v>4.2000000000000002E-4</v>
      </c>
      <c r="I34" s="109">
        <v>4.7984821566826222E-2</v>
      </c>
      <c r="J34" s="109">
        <v>5.2192921566826221E-2</v>
      </c>
      <c r="K34" s="109">
        <v>7.5375218218469917E-2</v>
      </c>
      <c r="L34" s="109">
        <v>3.113317481843705E-2</v>
      </c>
      <c r="M34" s="109">
        <v>0.60067111945103868</v>
      </c>
      <c r="N34" s="109">
        <v>1.206E-4</v>
      </c>
      <c r="O34" s="109">
        <v>4.2161999999999999E-4</v>
      </c>
      <c r="P34" s="109">
        <v>7.1100000000000005E-6</v>
      </c>
      <c r="Q34" s="109">
        <v>3.6000000000000003E-6</v>
      </c>
      <c r="R34" s="109">
        <v>2.1121499999999997E-3</v>
      </c>
      <c r="S34" s="109">
        <v>7.141575E-2</v>
      </c>
      <c r="T34" s="109">
        <v>2.9517000000000002E-3</v>
      </c>
      <c r="U34" s="109">
        <v>4.2161999999999999E-4</v>
      </c>
      <c r="V34" s="109">
        <v>4.2180000000000002E-2</v>
      </c>
      <c r="W34" s="109">
        <v>1.8270000000000002E-4</v>
      </c>
      <c r="X34" s="109">
        <v>1.3009500000000002E-3</v>
      </c>
      <c r="Y34" s="109">
        <v>2.1530099999999999E-3</v>
      </c>
      <c r="Z34" s="109">
        <v>2.1329999999999997E-5</v>
      </c>
      <c r="AA34" s="109">
        <v>1.6650000000000002E-5</v>
      </c>
      <c r="AB34" s="109">
        <v>3.4919399999999998E-3</v>
      </c>
      <c r="AC34" s="109">
        <v>5.580000000000001E-7</v>
      </c>
      <c r="AD34" s="109">
        <v>1.5300000000000001E-4</v>
      </c>
      <c r="AE34" s="110"/>
      <c r="AF34" s="111">
        <v>1793</v>
      </c>
      <c r="AG34" s="111">
        <v>0.9</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0.36099999999999999</v>
      </c>
      <c r="F36" s="109">
        <v>8.7500000000000008E-3</v>
      </c>
      <c r="G36" s="109">
        <v>1E-4</v>
      </c>
      <c r="H36" s="109" t="s">
        <v>390</v>
      </c>
      <c r="I36" s="109">
        <v>5.3500000000000006E-3</v>
      </c>
      <c r="J36" s="109">
        <v>5.3500000000000006E-3</v>
      </c>
      <c r="K36" s="109">
        <v>5.3500000000000006E-3</v>
      </c>
      <c r="L36" s="109">
        <v>2.4150000000000002E-4</v>
      </c>
      <c r="M36" s="109">
        <v>1.9199999999999998E-2</v>
      </c>
      <c r="N36" s="109">
        <v>6.4999999999999997E-4</v>
      </c>
      <c r="O36" s="109">
        <v>5.0000000000000002E-5</v>
      </c>
      <c r="P36" s="109">
        <v>1.4999999999999999E-4</v>
      </c>
      <c r="Q36" s="109">
        <v>2.0000000000000001E-4</v>
      </c>
      <c r="R36" s="109">
        <v>2.5000000000000001E-4</v>
      </c>
      <c r="S36" s="109">
        <v>4.4000000000000003E-3</v>
      </c>
      <c r="T36" s="109">
        <v>5.0000000000000001E-3</v>
      </c>
      <c r="U36" s="109">
        <v>5.0000000000000001E-4</v>
      </c>
      <c r="V36" s="109">
        <v>6.0000000000000001E-3</v>
      </c>
      <c r="W36" s="109">
        <v>6.4999999999999997E-4</v>
      </c>
      <c r="X36" s="109">
        <v>1.0000000000000001E-5</v>
      </c>
      <c r="Y36" s="109">
        <v>5.0000000000000002E-5</v>
      </c>
      <c r="Z36" s="109">
        <v>5.0000000000000002E-5</v>
      </c>
      <c r="AA36" s="109">
        <v>5.0000000000000004E-6</v>
      </c>
      <c r="AB36" s="109">
        <v>1.15E-4</v>
      </c>
      <c r="AC36" s="109">
        <v>4.0000000000000002E-4</v>
      </c>
      <c r="AD36" s="109">
        <v>1.9000000000000001E-4</v>
      </c>
      <c r="AE36" s="110"/>
      <c r="AF36" s="111">
        <v>214</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0.10885563479538589</v>
      </c>
      <c r="F37" s="109">
        <v>5.5176999999999997E-2</v>
      </c>
      <c r="G37" s="109">
        <v>1.6073300000000001E-3</v>
      </c>
      <c r="H37" s="109" t="s">
        <v>390</v>
      </c>
      <c r="I37" s="109">
        <v>1.87122E-3</v>
      </c>
      <c r="J37" s="109">
        <v>1.87122E-3</v>
      </c>
      <c r="K37" s="109">
        <v>1.87122E-3</v>
      </c>
      <c r="L37" s="109">
        <v>7.4848800000000001E-5</v>
      </c>
      <c r="M37" s="109">
        <v>9.6649845565449539E-3</v>
      </c>
      <c r="N37" s="109">
        <v>2.6389000000000001E-5</v>
      </c>
      <c r="O37" s="109">
        <v>2.1591000000000002E-6</v>
      </c>
      <c r="P37" s="109">
        <v>1.29546E-3</v>
      </c>
      <c r="Q37" s="109">
        <v>2.399E-4</v>
      </c>
      <c r="R37" s="109">
        <v>3.1186999999999998E-5</v>
      </c>
      <c r="S37" s="109">
        <v>6.2373999999999998E-6</v>
      </c>
      <c r="T37" s="109">
        <v>3.1186999999999998E-5</v>
      </c>
      <c r="U37" s="109">
        <v>1.39142E-4</v>
      </c>
      <c r="V37" s="109">
        <v>1.7512700000000001E-3</v>
      </c>
      <c r="W37" s="109" t="s">
        <v>385</v>
      </c>
      <c r="X37" s="109" t="s">
        <v>385</v>
      </c>
      <c r="Y37" s="109" t="s">
        <v>385</v>
      </c>
      <c r="Z37" s="109" t="s">
        <v>385</v>
      </c>
      <c r="AA37" s="109" t="s">
        <v>385</v>
      </c>
      <c r="AB37" s="109" t="s">
        <v>385</v>
      </c>
      <c r="AC37" s="109" t="s">
        <v>385</v>
      </c>
      <c r="AD37" s="109" t="s">
        <v>385</v>
      </c>
      <c r="AE37" s="110"/>
      <c r="AF37" s="111" t="s">
        <v>389</v>
      </c>
      <c r="AG37" s="111" t="s">
        <v>389</v>
      </c>
      <c r="AH37" s="111">
        <v>2399</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4.2294442040053282</v>
      </c>
      <c r="F39" s="109">
        <v>2.1043467123999999</v>
      </c>
      <c r="G39" s="109">
        <v>0.25546586657545395</v>
      </c>
      <c r="H39" s="109">
        <v>1.186E-3</v>
      </c>
      <c r="I39" s="109">
        <v>0.25130899493085523</v>
      </c>
      <c r="J39" s="109">
        <v>0.25837328612899657</v>
      </c>
      <c r="K39" s="109">
        <v>0.26763857732713797</v>
      </c>
      <c r="L39" s="109">
        <v>6.3302816522579949E-2</v>
      </c>
      <c r="M39" s="109">
        <v>2.2997901555105198</v>
      </c>
      <c r="N39" s="109">
        <v>0.1594596871</v>
      </c>
      <c r="O39" s="109">
        <v>2.4329106399999998E-2</v>
      </c>
      <c r="P39" s="109">
        <v>1.3655155586000001E-2</v>
      </c>
      <c r="Q39" s="109">
        <v>7.3466481120000003E-3</v>
      </c>
      <c r="R39" s="109">
        <v>3.6833498999999999E-2</v>
      </c>
      <c r="S39" s="109">
        <v>1.07368998E-2</v>
      </c>
      <c r="T39" s="109">
        <v>0.11679019498000001</v>
      </c>
      <c r="U39" s="109">
        <v>3.7370340000000002E-3</v>
      </c>
      <c r="V39" s="109">
        <v>0.67113179000000001</v>
      </c>
      <c r="W39" s="109">
        <v>0.146343196861</v>
      </c>
      <c r="X39" s="109">
        <v>1.636391844E-2</v>
      </c>
      <c r="Y39" s="109">
        <v>2.2581005000000001E-2</v>
      </c>
      <c r="Z39" s="109">
        <v>7.3770719000000005E-3</v>
      </c>
      <c r="AA39" s="109">
        <v>5.8737105000000005E-3</v>
      </c>
      <c r="AB39" s="109">
        <v>5.2195705840000009E-2</v>
      </c>
      <c r="AC39" s="109">
        <v>0.17883387399999998</v>
      </c>
      <c r="AD39" s="109">
        <v>1.0441264910000001E-2</v>
      </c>
      <c r="AE39" s="110"/>
      <c r="AF39" s="111">
        <v>1222</v>
      </c>
      <c r="AG39" s="111">
        <v>61</v>
      </c>
      <c r="AH39" s="111">
        <v>49716</v>
      </c>
      <c r="AI39" s="111">
        <v>1978</v>
      </c>
      <c r="AJ39" s="111">
        <v>1240</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388</v>
      </c>
      <c r="AJ40" s="111" t="s">
        <v>389</v>
      </c>
      <c r="AK40" s="111" t="s">
        <v>385</v>
      </c>
      <c r="AL40" s="111" t="s">
        <v>385</v>
      </c>
    </row>
    <row r="41" spans="1:38" ht="26.25" customHeight="1" thickBot="1" x14ac:dyDescent="0.25">
      <c r="A41" s="52" t="s">
        <v>103</v>
      </c>
      <c r="B41" s="52" t="s">
        <v>106</v>
      </c>
      <c r="C41" s="53" t="s">
        <v>370</v>
      </c>
      <c r="D41" s="54"/>
      <c r="E41" s="109">
        <v>12.148315</v>
      </c>
      <c r="F41" s="109">
        <v>31.184095200000002</v>
      </c>
      <c r="G41" s="109">
        <v>11.509770823943398</v>
      </c>
      <c r="H41" s="109">
        <v>0.53878939999999997</v>
      </c>
      <c r="I41" s="109">
        <v>38.3649111</v>
      </c>
      <c r="J41" s="109">
        <v>39.341107100000002</v>
      </c>
      <c r="K41" s="109">
        <v>41.3510201</v>
      </c>
      <c r="L41" s="109">
        <v>5.0118964463999998</v>
      </c>
      <c r="M41" s="109">
        <v>299.97093949999999</v>
      </c>
      <c r="N41" s="109">
        <v>2.8139933370000003</v>
      </c>
      <c r="O41" s="109">
        <v>0.89735888949999998</v>
      </c>
      <c r="P41" s="109">
        <v>8.4326860000000003E-2</v>
      </c>
      <c r="Q41" s="109">
        <v>3.9510603999999998E-2</v>
      </c>
      <c r="R41" s="109">
        <v>1.6421174440799999</v>
      </c>
      <c r="S41" s="109">
        <v>0.565010694408</v>
      </c>
      <c r="T41" s="109">
        <v>0.23386205457999998</v>
      </c>
      <c r="U41" s="109">
        <v>4.7251137999999998E-2</v>
      </c>
      <c r="V41" s="109">
        <v>36.375353337</v>
      </c>
      <c r="W41" s="109">
        <v>43.768709999999999</v>
      </c>
      <c r="X41" s="109">
        <v>9.5807579999999994</v>
      </c>
      <c r="Y41" s="109">
        <v>9.2032090000000011</v>
      </c>
      <c r="Z41" s="109">
        <v>3.4837910000000001</v>
      </c>
      <c r="AA41" s="109">
        <v>5.2863089999999993</v>
      </c>
      <c r="AB41" s="109">
        <v>27.554067</v>
      </c>
      <c r="AC41" s="109">
        <v>0.34355659999999999</v>
      </c>
      <c r="AD41" s="109">
        <v>1.0121785599999999</v>
      </c>
      <c r="AE41" s="110"/>
      <c r="AF41" s="111">
        <v>3138</v>
      </c>
      <c r="AG41" s="111">
        <v>5930</v>
      </c>
      <c r="AH41" s="111">
        <v>124420</v>
      </c>
      <c r="AI41" s="111">
        <v>67976</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388</v>
      </c>
      <c r="AJ42" s="111" t="s">
        <v>389</v>
      </c>
      <c r="AK42" s="111" t="s">
        <v>385</v>
      </c>
      <c r="AL42" s="111" t="s">
        <v>385</v>
      </c>
    </row>
    <row r="43" spans="1:38" ht="26.25" customHeight="1" thickBot="1" x14ac:dyDescent="0.25">
      <c r="A43" s="52" t="s">
        <v>103</v>
      </c>
      <c r="B43" s="52" t="s">
        <v>109</v>
      </c>
      <c r="C43" s="53" t="s">
        <v>110</v>
      </c>
      <c r="D43" s="54"/>
      <c r="E43" s="109">
        <v>0.56418899999999994</v>
      </c>
      <c r="F43" s="109">
        <v>0.36019659999999998</v>
      </c>
      <c r="G43" s="109">
        <v>3.609694909455461E-2</v>
      </c>
      <c r="H43" s="109">
        <v>6.7900000000000002E-4</v>
      </c>
      <c r="I43" s="109">
        <v>0.11522446000000001</v>
      </c>
      <c r="J43" s="109">
        <v>0.11737246000000001</v>
      </c>
      <c r="K43" s="109">
        <v>0.12220946000000001</v>
      </c>
      <c r="L43" s="109">
        <v>3.0723042400000008E-2</v>
      </c>
      <c r="M43" s="109">
        <v>0.594248</v>
      </c>
      <c r="N43" s="109">
        <v>2.0023326999999997E-2</v>
      </c>
      <c r="O43" s="109">
        <v>8.8548312999999993E-3</v>
      </c>
      <c r="P43" s="109">
        <v>1.15084E-3</v>
      </c>
      <c r="Q43" s="109">
        <v>8.5321000000000008E-4</v>
      </c>
      <c r="R43" s="109">
        <v>1.5876840999999999E-2</v>
      </c>
      <c r="S43" s="109">
        <v>4.3045682E-3</v>
      </c>
      <c r="T43" s="109">
        <v>1.726841E-3</v>
      </c>
      <c r="U43" s="109">
        <v>7.5310600000000002E-4</v>
      </c>
      <c r="V43" s="109">
        <v>0.35499860999999999</v>
      </c>
      <c r="W43" s="109">
        <v>7.0342000000000002E-2</v>
      </c>
      <c r="X43" s="109">
        <v>7.3360018999999999E-3</v>
      </c>
      <c r="Y43" s="109">
        <v>1.1570815E-2</v>
      </c>
      <c r="Z43" s="109">
        <v>3.6794016999999999E-3</v>
      </c>
      <c r="AA43" s="109">
        <v>2.9380015000000002E-3</v>
      </c>
      <c r="AB43" s="109">
        <v>2.5524220099999998E-2</v>
      </c>
      <c r="AC43" s="109">
        <v>3.4026600000000001E-3</v>
      </c>
      <c r="AD43" s="109">
        <v>2.0807401300000001E-3</v>
      </c>
      <c r="AE43" s="110"/>
      <c r="AF43" s="111">
        <v>970</v>
      </c>
      <c r="AG43" s="111">
        <v>12</v>
      </c>
      <c r="AH43" s="111">
        <v>5129</v>
      </c>
      <c r="AI43" s="111">
        <v>1338</v>
      </c>
      <c r="AJ43" s="111" t="s">
        <v>389</v>
      </c>
      <c r="AK43" s="111" t="s">
        <v>385</v>
      </c>
      <c r="AL43" s="111" t="s">
        <v>385</v>
      </c>
    </row>
    <row r="44" spans="1:38" ht="26.25" customHeight="1" thickBot="1" x14ac:dyDescent="0.25">
      <c r="A44" s="52" t="s">
        <v>70</v>
      </c>
      <c r="B44" s="52" t="s">
        <v>111</v>
      </c>
      <c r="C44" s="53" t="s">
        <v>112</v>
      </c>
      <c r="D44" s="54"/>
      <c r="E44" s="109">
        <v>6.7816685932524505</v>
      </c>
      <c r="F44" s="109">
        <v>0.59182045156742258</v>
      </c>
      <c r="G44" s="109">
        <v>6.5200000000000006E-3</v>
      </c>
      <c r="H44" s="109">
        <v>2.5960600000000007E-3</v>
      </c>
      <c r="I44" s="109">
        <v>0.27555334257128655</v>
      </c>
      <c r="J44" s="109">
        <v>0.27555334257128655</v>
      </c>
      <c r="K44" s="109">
        <v>0.27555334257128655</v>
      </c>
      <c r="L44" s="109">
        <v>0.17437719849405656</v>
      </c>
      <c r="M44" s="109">
        <v>2.5899737711834492</v>
      </c>
      <c r="N44" s="109">
        <v>0.11214399999999999</v>
      </c>
      <c r="O44" s="109">
        <v>3.2599999999999999E-3</v>
      </c>
      <c r="P44" s="109">
        <v>1.4017999999999999E-3</v>
      </c>
      <c r="Q44" s="109">
        <v>7.0089999999999996E-3</v>
      </c>
      <c r="R44" s="109">
        <v>1.6299999999999999E-2</v>
      </c>
      <c r="S44" s="109">
        <v>0.55420000000000003</v>
      </c>
      <c r="T44" s="109">
        <v>2.282E-2</v>
      </c>
      <c r="U44" s="109">
        <v>3.2599999999999999E-3</v>
      </c>
      <c r="V44" s="109">
        <v>0.32600000000000001</v>
      </c>
      <c r="W44" s="109" t="s">
        <v>385</v>
      </c>
      <c r="X44" s="109">
        <v>9.7800000000000005E-3</v>
      </c>
      <c r="Y44" s="109">
        <v>1.6299999999999999E-2</v>
      </c>
      <c r="Z44" s="109" t="s">
        <v>385</v>
      </c>
      <c r="AA44" s="109" t="s">
        <v>385</v>
      </c>
      <c r="AB44" s="109">
        <v>2.6079999999999999E-2</v>
      </c>
      <c r="AC44" s="109" t="s">
        <v>385</v>
      </c>
      <c r="AD44" s="109" t="s">
        <v>385</v>
      </c>
      <c r="AE44" s="110"/>
      <c r="AF44" s="111">
        <v>13920</v>
      </c>
      <c r="AG44" s="111" t="s">
        <v>389</v>
      </c>
      <c r="AH44" s="111" t="s">
        <v>389</v>
      </c>
      <c r="AI44" s="111" t="s">
        <v>388</v>
      </c>
      <c r="AJ44" s="111" t="s">
        <v>389</v>
      </c>
      <c r="AK44" s="111" t="s">
        <v>385</v>
      </c>
      <c r="AL44" s="111" t="s">
        <v>385</v>
      </c>
    </row>
    <row r="45" spans="1:38" ht="26.25" customHeight="1" thickBot="1" x14ac:dyDescent="0.25">
      <c r="A45" s="52" t="s">
        <v>70</v>
      </c>
      <c r="B45" s="52" t="s">
        <v>113</v>
      </c>
      <c r="C45" s="53" t="s">
        <v>114</v>
      </c>
      <c r="D45" s="54"/>
      <c r="E45" s="109">
        <v>0.1444</v>
      </c>
      <c r="F45" s="109">
        <v>3.5000000000000001E-3</v>
      </c>
      <c r="G45" s="109">
        <v>4.0000000000000003E-5</v>
      </c>
      <c r="H45" s="109" t="s">
        <v>390</v>
      </c>
      <c r="I45" s="109">
        <v>2.14E-3</v>
      </c>
      <c r="J45" s="109">
        <v>2.14E-3</v>
      </c>
      <c r="K45" s="109">
        <v>2.14E-3</v>
      </c>
      <c r="L45" s="109">
        <v>9.6600000000000003E-5</v>
      </c>
      <c r="M45" s="109">
        <v>7.6799999999999993E-3</v>
      </c>
      <c r="N45" s="109">
        <v>2.6000000000000003E-4</v>
      </c>
      <c r="O45" s="109">
        <v>2.0000000000000002E-5</v>
      </c>
      <c r="P45" s="109">
        <v>5.9999999999999995E-5</v>
      </c>
      <c r="Q45" s="109">
        <v>8.0000000000000007E-5</v>
      </c>
      <c r="R45" s="109">
        <v>1E-4</v>
      </c>
      <c r="S45" s="109">
        <v>1.7600000000000001E-3</v>
      </c>
      <c r="T45" s="109">
        <v>2E-3</v>
      </c>
      <c r="U45" s="109">
        <v>2.0000000000000001E-4</v>
      </c>
      <c r="V45" s="109">
        <v>2.3999999999999998E-3</v>
      </c>
      <c r="W45" s="109">
        <v>2.6000000000000003E-4</v>
      </c>
      <c r="X45" s="109">
        <v>3.9999999999999998E-6</v>
      </c>
      <c r="Y45" s="109">
        <v>2.0000000000000002E-5</v>
      </c>
      <c r="Z45" s="109" t="s">
        <v>385</v>
      </c>
      <c r="AA45" s="109" t="s">
        <v>385</v>
      </c>
      <c r="AB45" s="109">
        <v>2.4000000000000001E-5</v>
      </c>
      <c r="AC45" s="109" t="s">
        <v>385</v>
      </c>
      <c r="AD45" s="109" t="s">
        <v>385</v>
      </c>
      <c r="AE45" s="110"/>
      <c r="AF45" s="111">
        <v>85</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6.4187999999999995E-2</v>
      </c>
      <c r="F46" s="109">
        <v>1.6945999999999999E-2</v>
      </c>
      <c r="G46" s="109">
        <v>2.037083751243781E-2</v>
      </c>
      <c r="H46" s="109" t="s">
        <v>385</v>
      </c>
      <c r="I46" s="109">
        <v>1.26756E-3</v>
      </c>
      <c r="J46" s="109">
        <v>1.3875599999999999E-3</v>
      </c>
      <c r="K46" s="109">
        <v>1.3875600000000001E-3</v>
      </c>
      <c r="L46" s="109">
        <v>4.2510240000000009E-4</v>
      </c>
      <c r="M46" s="109">
        <v>2.4078000000000002E-2</v>
      </c>
      <c r="N46" s="109">
        <v>3.2772200000000002E-4</v>
      </c>
      <c r="O46" s="109">
        <v>6.6317999999999998E-6</v>
      </c>
      <c r="P46" s="109">
        <v>7.4200000000000001E-5</v>
      </c>
      <c r="Q46" s="109">
        <v>9.0199999999999997E-5</v>
      </c>
      <c r="R46" s="109">
        <v>4.09126E-4</v>
      </c>
      <c r="S46" s="109">
        <v>1.2182520000000001E-4</v>
      </c>
      <c r="T46" s="109">
        <v>5.009126E-3</v>
      </c>
      <c r="U46" s="109">
        <v>4.4716000000000004E-5</v>
      </c>
      <c r="V46" s="109">
        <v>1.2324600000000001E-3</v>
      </c>
      <c r="W46" s="109">
        <v>2.4000000000000001E-4</v>
      </c>
      <c r="X46" s="109">
        <v>7.5999999999999992E-8</v>
      </c>
      <c r="Y46" s="109">
        <v>5.9999999999999997E-7</v>
      </c>
      <c r="Z46" s="109">
        <v>6.7999999999999987E-8</v>
      </c>
      <c r="AA46" s="109">
        <v>5.9999999999999995E-8</v>
      </c>
      <c r="AB46" s="109">
        <v>8.0399999999999995E-7</v>
      </c>
      <c r="AC46" s="109">
        <v>8.8000000000000004E-6</v>
      </c>
      <c r="AD46" s="109">
        <v>5.2000000000000002E-9</v>
      </c>
      <c r="AE46" s="110"/>
      <c r="AF46" s="111">
        <v>40</v>
      </c>
      <c r="AG46" s="111" t="s">
        <v>389</v>
      </c>
      <c r="AH46" s="111">
        <v>702</v>
      </c>
      <c r="AI46" s="111" t="s">
        <v>389</v>
      </c>
      <c r="AJ46" s="111" t="s">
        <v>389</v>
      </c>
      <c r="AK46" s="111" t="s">
        <v>385</v>
      </c>
      <c r="AL46" s="111" t="s">
        <v>385</v>
      </c>
    </row>
    <row r="47" spans="1:38" ht="26.25" customHeight="1" thickBot="1" x14ac:dyDescent="0.25">
      <c r="A47" s="52" t="s">
        <v>70</v>
      </c>
      <c r="B47" s="52" t="s">
        <v>117</v>
      </c>
      <c r="C47" s="53" t="s">
        <v>118</v>
      </c>
      <c r="D47" s="54"/>
      <c r="E47" s="109">
        <v>8.72E-2</v>
      </c>
      <c r="F47" s="109">
        <v>9.5999999999999992E-3</v>
      </c>
      <c r="G47" s="109">
        <v>7.1999999999999998E-3</v>
      </c>
      <c r="H47" s="109" t="s">
        <v>390</v>
      </c>
      <c r="I47" s="109">
        <v>1.6000000000000001E-3</v>
      </c>
      <c r="J47" s="109">
        <v>1.6000000000000001E-3</v>
      </c>
      <c r="K47" s="109">
        <v>1.6000000000000001E-3</v>
      </c>
      <c r="L47" s="109">
        <v>8.9600000000000009E-4</v>
      </c>
      <c r="M47" s="109">
        <v>0.08</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347</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1.5256622894736845E-3</v>
      </c>
      <c r="G48" s="109" t="s">
        <v>385</v>
      </c>
      <c r="H48" s="109" t="s">
        <v>385</v>
      </c>
      <c r="I48" s="109">
        <v>4.0435699999999998E-2</v>
      </c>
      <c r="J48" s="109">
        <v>0.34058100000000002</v>
      </c>
      <c r="K48" s="109">
        <v>0.72390049999999995</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7.9741299999999997</v>
      </c>
      <c r="AL48" s="111" t="s">
        <v>393</v>
      </c>
    </row>
    <row r="49" spans="1:38" ht="26.25" customHeight="1" thickBot="1" x14ac:dyDescent="0.25">
      <c r="A49" s="52" t="s">
        <v>119</v>
      </c>
      <c r="B49" s="52" t="s">
        <v>122</v>
      </c>
      <c r="C49" s="53" t="s">
        <v>123</v>
      </c>
      <c r="D49" s="54"/>
      <c r="E49" s="109">
        <v>8.5950000000000002E-4</v>
      </c>
      <c r="F49" s="109">
        <v>7.3535000000000007E-3</v>
      </c>
      <c r="G49" s="109">
        <v>7.6400000000000003E-4</v>
      </c>
      <c r="H49" s="109">
        <v>3.5335000000000002E-3</v>
      </c>
      <c r="I49" s="109">
        <v>5.8254999999999994E-2</v>
      </c>
      <c r="J49" s="109">
        <v>0.13942999999999997</v>
      </c>
      <c r="K49" s="109">
        <v>0.33138499999999999</v>
      </c>
      <c r="L49" s="109">
        <v>2.8544949999999999E-2</v>
      </c>
      <c r="M49" s="109">
        <v>0.43930000000000002</v>
      </c>
      <c r="N49" s="109">
        <v>0.3629</v>
      </c>
      <c r="O49" s="109">
        <v>6.685E-3</v>
      </c>
      <c r="P49" s="109">
        <v>1.146E-2</v>
      </c>
      <c r="Q49" s="109">
        <v>1.2414999999999999E-2</v>
      </c>
      <c r="R49" s="109">
        <v>0.16235000000000002</v>
      </c>
      <c r="S49" s="109">
        <v>4.5839999999999999E-2</v>
      </c>
      <c r="T49" s="109">
        <v>0.11459999999999999</v>
      </c>
      <c r="U49" s="109">
        <v>1.5279999999999998E-2</v>
      </c>
      <c r="V49" s="109">
        <v>0.21010000000000001</v>
      </c>
      <c r="W49" s="109">
        <v>2.8650000000000002</v>
      </c>
      <c r="X49" s="109">
        <v>0.15280000000000002</v>
      </c>
      <c r="Y49" s="109">
        <v>0.191</v>
      </c>
      <c r="Z49" s="109">
        <v>9.5500000000000002E-2</v>
      </c>
      <c r="AA49" s="109">
        <v>6.6850000000000007E-2</v>
      </c>
      <c r="AB49" s="109">
        <v>0.50614999999999999</v>
      </c>
      <c r="AC49" s="109" t="s">
        <v>385</v>
      </c>
      <c r="AD49" s="109" t="s">
        <v>385</v>
      </c>
      <c r="AE49" s="110"/>
      <c r="AF49" s="111" t="s">
        <v>385</v>
      </c>
      <c r="AG49" s="111" t="s">
        <v>385</v>
      </c>
      <c r="AH49" s="111" t="s">
        <v>385</v>
      </c>
      <c r="AI49" s="111" t="s">
        <v>385</v>
      </c>
      <c r="AJ49" s="111" t="s">
        <v>385</v>
      </c>
      <c r="AK49" s="111">
        <v>0.95499999999999996</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1.66003776</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0.71399999999999997</v>
      </c>
      <c r="AL51" s="111" t="s">
        <v>395</v>
      </c>
    </row>
    <row r="52" spans="1:38" ht="26.25" customHeight="1" thickBot="1" x14ac:dyDescent="0.25">
      <c r="A52" s="52" t="s">
        <v>119</v>
      </c>
      <c r="B52" s="56" t="s">
        <v>128</v>
      </c>
      <c r="C52" s="58" t="s">
        <v>362</v>
      </c>
      <c r="D52" s="55"/>
      <c r="E52" s="109">
        <v>0.11670962105183999</v>
      </c>
      <c r="F52" s="109">
        <v>0.162408</v>
      </c>
      <c r="G52" s="109">
        <v>0.36865888808160002</v>
      </c>
      <c r="H52" s="109" t="s">
        <v>385</v>
      </c>
      <c r="I52" s="109">
        <v>3.9974222224999998E-3</v>
      </c>
      <c r="J52" s="109">
        <v>9.2033674425000007E-3</v>
      </c>
      <c r="K52" s="109">
        <v>1.4874129199999999E-2</v>
      </c>
      <c r="L52" s="109" t="s">
        <v>385</v>
      </c>
      <c r="M52" s="109">
        <v>7.8214099602503986E-2</v>
      </c>
      <c r="N52" s="109">
        <v>1.9574999999999999E-2</v>
      </c>
      <c r="O52" s="109">
        <v>3.2625000000000002E-3</v>
      </c>
      <c r="P52" s="109">
        <v>3.9149999999999992E-3</v>
      </c>
      <c r="Q52" s="109">
        <v>6.5250000000000009E-4</v>
      </c>
      <c r="R52" s="109">
        <v>6.5250000000000009E-4</v>
      </c>
      <c r="S52" s="109">
        <v>7.8299999999999984E-3</v>
      </c>
      <c r="T52" s="109">
        <v>3.4582500000000002E-2</v>
      </c>
      <c r="U52" s="109">
        <v>6.5250000000000009E-4</v>
      </c>
      <c r="V52" s="109">
        <v>6.5250000000000004E-3</v>
      </c>
      <c r="W52" s="109">
        <v>7.8299999999999984E-3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6.5250000000000004</v>
      </c>
      <c r="AL52" s="111" t="s">
        <v>396</v>
      </c>
    </row>
    <row r="53" spans="1:38" ht="26.25" customHeight="1" thickBot="1" x14ac:dyDescent="0.25">
      <c r="A53" s="52" t="s">
        <v>119</v>
      </c>
      <c r="B53" s="56" t="s">
        <v>129</v>
      </c>
      <c r="C53" s="58" t="s">
        <v>130</v>
      </c>
      <c r="D53" s="55"/>
      <c r="E53" s="109" t="s">
        <v>385</v>
      </c>
      <c r="F53" s="109">
        <v>0.54947506849315064</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1.3440000000000001</v>
      </c>
      <c r="AL53" s="111" t="s">
        <v>397</v>
      </c>
    </row>
    <row r="54" spans="1:38" ht="37.5" customHeight="1" thickBot="1" x14ac:dyDescent="0.25">
      <c r="A54" s="52" t="s">
        <v>119</v>
      </c>
      <c r="B54" s="56" t="s">
        <v>131</v>
      </c>
      <c r="C54" s="58" t="s">
        <v>132</v>
      </c>
      <c r="D54" s="55"/>
      <c r="E54" s="109" t="s">
        <v>385</v>
      </c>
      <c r="F54" s="109">
        <v>3.0059399999999998</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1821</v>
      </c>
      <c r="AL54" s="111" t="s">
        <v>398</v>
      </c>
    </row>
    <row r="55" spans="1:38" ht="26.25" customHeight="1" thickBot="1" x14ac:dyDescent="0.25">
      <c r="A55" s="52" t="s">
        <v>119</v>
      </c>
      <c r="B55" s="56" t="s">
        <v>133</v>
      </c>
      <c r="C55" s="58" t="s">
        <v>134</v>
      </c>
      <c r="D55" s="55"/>
      <c r="E55" s="109">
        <v>1.3958759877999998E-2</v>
      </c>
      <c r="F55" s="109">
        <v>1.8592329839999998E-2</v>
      </c>
      <c r="G55" s="109">
        <v>0.57750000000000001</v>
      </c>
      <c r="H55" s="109" t="s">
        <v>385</v>
      </c>
      <c r="I55" s="109">
        <v>5.5292155973500007E-3</v>
      </c>
      <c r="J55" s="109">
        <v>5.5292155973500007E-3</v>
      </c>
      <c r="K55" s="109">
        <v>5.5292155973500007E-3</v>
      </c>
      <c r="L55" s="109">
        <v>1.327011743364E-3</v>
      </c>
      <c r="M55" s="109">
        <v>6.3426185235000002E-2</v>
      </c>
      <c r="N55" s="109">
        <v>1.0394709440150002E-2</v>
      </c>
      <c r="O55" s="109">
        <v>4.0752130416850003E-2</v>
      </c>
      <c r="P55" s="109">
        <v>9.5222079047800005E-3</v>
      </c>
      <c r="Q55" s="109">
        <v>7.7183959124800007E-3</v>
      </c>
      <c r="R55" s="109">
        <v>5.1524061243500008E-3</v>
      </c>
      <c r="S55" s="109">
        <v>4.45112547335E-3</v>
      </c>
      <c r="T55" s="109">
        <v>7.8656020542549998E-2</v>
      </c>
      <c r="U55" s="109">
        <v>1.4546393234000001E-3</v>
      </c>
      <c r="V55" s="109">
        <v>1.0442841874550002</v>
      </c>
      <c r="W55" s="109" t="s">
        <v>385</v>
      </c>
      <c r="X55" s="109">
        <v>2.5617692205E-7</v>
      </c>
      <c r="Y55" s="109">
        <v>4.3588312109999992E-7</v>
      </c>
      <c r="Z55" s="109">
        <v>2.4088277745E-7</v>
      </c>
      <c r="AA55" s="109">
        <v>2.4088277745E-7</v>
      </c>
      <c r="AB55" s="109">
        <v>1.1738255980499999E-6</v>
      </c>
      <c r="AC55" s="109" t="s">
        <v>385</v>
      </c>
      <c r="AD55" s="109" t="s">
        <v>385</v>
      </c>
      <c r="AE55" s="110"/>
      <c r="AF55" s="111" t="s">
        <v>385</v>
      </c>
      <c r="AG55" s="111" t="s">
        <v>385</v>
      </c>
      <c r="AH55" s="111" t="s">
        <v>385</v>
      </c>
      <c r="AI55" s="111" t="s">
        <v>385</v>
      </c>
      <c r="AJ55" s="111" t="s">
        <v>385</v>
      </c>
      <c r="AK55" s="111">
        <v>0.82068965517241388</v>
      </c>
      <c r="AL55" s="111" t="s">
        <v>399</v>
      </c>
    </row>
    <row r="56" spans="1:38" ht="26.25" customHeight="1" thickBot="1" x14ac:dyDescent="0.25">
      <c r="A56" s="56" t="s">
        <v>119</v>
      </c>
      <c r="B56" s="56" t="s">
        <v>135</v>
      </c>
      <c r="C56" s="58" t="s">
        <v>371</v>
      </c>
      <c r="D56" s="55"/>
      <c r="E56" s="109" t="s">
        <v>385</v>
      </c>
      <c r="F56" s="109" t="s">
        <v>385</v>
      </c>
      <c r="G56" s="109" t="s">
        <v>385</v>
      </c>
      <c r="H56" s="109">
        <v>2.0999999999999999E-3</v>
      </c>
      <c r="I56" s="109" t="s">
        <v>385</v>
      </c>
      <c r="J56" s="109" t="s">
        <v>385</v>
      </c>
      <c r="K56" s="109" t="s">
        <v>385</v>
      </c>
      <c r="L56" s="109" t="s">
        <v>385</v>
      </c>
      <c r="M56" s="109" t="s">
        <v>385</v>
      </c>
      <c r="N56" s="109" t="s">
        <v>385</v>
      </c>
      <c r="O56" s="109" t="s">
        <v>385</v>
      </c>
      <c r="P56" s="109">
        <v>4.4000000000000002E-4</v>
      </c>
      <c r="Q56" s="109">
        <v>2.5000000000000001E-5</v>
      </c>
      <c r="R56" s="109" t="s">
        <v>385</v>
      </c>
      <c r="S56" s="109" t="s">
        <v>385</v>
      </c>
      <c r="T56" s="109" t="s">
        <v>385</v>
      </c>
      <c r="U56" s="109" t="s">
        <v>385</v>
      </c>
      <c r="V56" s="109" t="s">
        <v>385</v>
      </c>
      <c r="W56" s="109" t="s">
        <v>385</v>
      </c>
      <c r="X56" s="109" t="s">
        <v>385</v>
      </c>
      <c r="Y56" s="109" t="s">
        <v>385</v>
      </c>
      <c r="Z56" s="109" t="s">
        <v>385</v>
      </c>
      <c r="AA56" s="109" t="s">
        <v>385</v>
      </c>
      <c r="AB56" s="109" t="s">
        <v>385</v>
      </c>
      <c r="AC56" s="109" t="s">
        <v>385</v>
      </c>
      <c r="AD56" s="109" t="s">
        <v>385</v>
      </c>
      <c r="AE56" s="110"/>
      <c r="AF56" s="111" t="s">
        <v>385</v>
      </c>
      <c r="AG56" s="111" t="s">
        <v>385</v>
      </c>
      <c r="AH56" s="111" t="s">
        <v>385</v>
      </c>
      <c r="AI56" s="111" t="s">
        <v>385</v>
      </c>
      <c r="AJ56" s="111" t="s">
        <v>385</v>
      </c>
      <c r="AK56" s="111">
        <v>3.6</v>
      </c>
      <c r="AL56" s="111" t="s">
        <v>400</v>
      </c>
    </row>
    <row r="57" spans="1:38" ht="26.25" customHeight="1" thickBot="1" x14ac:dyDescent="0.25">
      <c r="A57" s="52" t="s">
        <v>53</v>
      </c>
      <c r="B57" s="52" t="s">
        <v>137</v>
      </c>
      <c r="C57" s="53" t="s">
        <v>138</v>
      </c>
      <c r="D57" s="54"/>
      <c r="E57" s="109" t="s">
        <v>388</v>
      </c>
      <c r="F57" s="109" t="s">
        <v>388</v>
      </c>
      <c r="G57" s="109" t="s">
        <v>388</v>
      </c>
      <c r="H57" s="109" t="s">
        <v>388</v>
      </c>
      <c r="I57" s="109">
        <v>2.3794999158674997E-2</v>
      </c>
      <c r="J57" s="109">
        <v>4.2830998485614995E-2</v>
      </c>
      <c r="K57" s="109">
        <v>4.7589998317349995E-2</v>
      </c>
      <c r="L57" s="109">
        <v>7.1384997476024996E-4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t="s">
        <v>401</v>
      </c>
      <c r="AL57" s="111" t="s">
        <v>402</v>
      </c>
    </row>
    <row r="58" spans="1:38" ht="26.25" customHeight="1" thickBot="1" x14ac:dyDescent="0.25">
      <c r="A58" s="52" t="s">
        <v>53</v>
      </c>
      <c r="B58" s="52" t="s">
        <v>139</v>
      </c>
      <c r="C58" s="53" t="s">
        <v>140</v>
      </c>
      <c r="D58" s="54"/>
      <c r="E58" s="109" t="s">
        <v>388</v>
      </c>
      <c r="F58" s="109" t="s">
        <v>388</v>
      </c>
      <c r="G58" s="109" t="s">
        <v>388</v>
      </c>
      <c r="H58" s="109" t="s">
        <v>388</v>
      </c>
      <c r="I58" s="109">
        <v>1.6195965124687498E-3</v>
      </c>
      <c r="J58" s="109">
        <v>1.2850448578634051E-2</v>
      </c>
      <c r="K58" s="109">
        <v>2.1594620166249995E-2</v>
      </c>
      <c r="L58" s="109">
        <v>7.4501439573562487E-6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230.13351428571431</v>
      </c>
      <c r="AL58" s="111" t="s">
        <v>403</v>
      </c>
    </row>
    <row r="59" spans="1:38" ht="26.25" customHeight="1" thickBot="1" x14ac:dyDescent="0.25">
      <c r="A59" s="52" t="s">
        <v>53</v>
      </c>
      <c r="B59" s="60" t="s">
        <v>141</v>
      </c>
      <c r="C59" s="53" t="s">
        <v>372</v>
      </c>
      <c r="D59" s="54"/>
      <c r="E59" s="109" t="s">
        <v>388</v>
      </c>
      <c r="F59" s="109">
        <v>1.2387619099119999E-2</v>
      </c>
      <c r="G59" s="109" t="s">
        <v>388</v>
      </c>
      <c r="H59" s="109">
        <v>6.94556470413E-2</v>
      </c>
      <c r="I59" s="109">
        <v>9.6351342527476833E-2</v>
      </c>
      <c r="J59" s="109">
        <v>0.10900015070722363</v>
      </c>
      <c r="K59" s="109">
        <v>0.12166931032247479</v>
      </c>
      <c r="L59" s="109">
        <v>5.4609767442140224E-4</v>
      </c>
      <c r="M59" s="109" t="s">
        <v>388</v>
      </c>
      <c r="N59" s="109">
        <v>0.84569290211454051</v>
      </c>
      <c r="O59" s="109">
        <v>6.0877246258170752E-2</v>
      </c>
      <c r="P59" s="109">
        <v>1.394849027496248E-3</v>
      </c>
      <c r="Q59" s="109">
        <v>0.10123670760809569</v>
      </c>
      <c r="R59" s="109">
        <v>0.116310382241379</v>
      </c>
      <c r="S59" s="109">
        <v>3.2546477308245786E-3</v>
      </c>
      <c r="T59" s="109">
        <v>0.30106363835772043</v>
      </c>
      <c r="U59" s="109">
        <v>0.40157017066566608</v>
      </c>
      <c r="V59" s="109">
        <v>0.17209988325787054</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571.1929558320827</v>
      </c>
      <c r="AL59" s="111" t="s">
        <v>404</v>
      </c>
    </row>
    <row r="60" spans="1:38" ht="26.25" customHeight="1" thickBot="1" x14ac:dyDescent="0.25">
      <c r="A60" s="52" t="s">
        <v>53</v>
      </c>
      <c r="B60" s="60" t="s">
        <v>142</v>
      </c>
      <c r="C60" s="53" t="s">
        <v>143</v>
      </c>
      <c r="D60" s="95"/>
      <c r="E60" s="109" t="s">
        <v>385</v>
      </c>
      <c r="F60" s="109" t="s">
        <v>385</v>
      </c>
      <c r="G60" s="109" t="s">
        <v>385</v>
      </c>
      <c r="H60" s="109" t="s">
        <v>385</v>
      </c>
      <c r="I60" s="109">
        <v>0.10006908166466119</v>
      </c>
      <c r="J60" s="109">
        <v>0.53509365070182879</v>
      </c>
      <c r="K60" s="109">
        <v>1.5314478978100905</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40.834376440000007</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0.61013452870345242</v>
      </c>
      <c r="J61" s="109">
        <v>6.1013452870345235</v>
      </c>
      <c r="K61" s="109">
        <v>20.349897525103454</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10.745682075</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0.42443608021200002</v>
      </c>
      <c r="F64" s="109">
        <v>4.6798736399999999E-2</v>
      </c>
      <c r="G64" s="109">
        <v>4.0207064704912542E-3</v>
      </c>
      <c r="H64" s="109">
        <v>3.0172000000000003E-3</v>
      </c>
      <c r="I64" s="109" t="s">
        <v>388</v>
      </c>
      <c r="J64" s="109" t="s">
        <v>388</v>
      </c>
      <c r="K64" s="109" t="s">
        <v>388</v>
      </c>
      <c r="L64" s="109" t="s">
        <v>385</v>
      </c>
      <c r="M64" s="109">
        <v>0.26855216969838996</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t="s">
        <v>401</v>
      </c>
      <c r="AL64" s="111" t="s">
        <v>409</v>
      </c>
    </row>
    <row r="65" spans="1:38" ht="26.25" customHeight="1" thickBot="1" x14ac:dyDescent="0.25">
      <c r="A65" s="52" t="s">
        <v>53</v>
      </c>
      <c r="B65" s="56" t="s">
        <v>152</v>
      </c>
      <c r="C65" s="53" t="s">
        <v>153</v>
      </c>
      <c r="D65" s="54"/>
      <c r="E65" s="109">
        <v>2.4772041216127996E-2</v>
      </c>
      <c r="F65" s="109" t="s">
        <v>385</v>
      </c>
      <c r="G65" s="109" t="s">
        <v>385</v>
      </c>
      <c r="H65" s="109">
        <v>1.547924750092E-3</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864.72434861111105</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0.79323578360706004</v>
      </c>
      <c r="F70" s="109">
        <v>4.2526003360360809</v>
      </c>
      <c r="G70" s="109">
        <v>0.706505285762834</v>
      </c>
      <c r="H70" s="109">
        <v>0.36589227173922007</v>
      </c>
      <c r="I70" s="109">
        <v>0.13204184357330501</v>
      </c>
      <c r="J70" s="109">
        <v>0.15225692070940899</v>
      </c>
      <c r="K70" s="109">
        <v>0.19030143698951302</v>
      </c>
      <c r="L70" s="109">
        <v>4.4730706574880406E-3</v>
      </c>
      <c r="M70" s="109">
        <v>0.28735853207036799</v>
      </c>
      <c r="N70" s="109" t="s">
        <v>389</v>
      </c>
      <c r="O70" s="109" t="s">
        <v>389</v>
      </c>
      <c r="P70" s="109">
        <v>0.16113</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4056.8532110000001</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0.28499999999999998</v>
      </c>
      <c r="G72" s="109" t="s">
        <v>388</v>
      </c>
      <c r="H72" s="109" t="s">
        <v>388</v>
      </c>
      <c r="I72" s="109">
        <v>0.4789528966699409</v>
      </c>
      <c r="J72" s="109">
        <v>0.61579658143278115</v>
      </c>
      <c r="K72" s="109">
        <v>1.026327635721302</v>
      </c>
      <c r="L72" s="109">
        <v>9.5759999999999997E-4</v>
      </c>
      <c r="M72" s="109" t="s">
        <v>388</v>
      </c>
      <c r="N72" s="109">
        <v>0.23662150546399999</v>
      </c>
      <c r="O72" s="109">
        <v>0.17395987471999999</v>
      </c>
      <c r="P72" s="109">
        <v>0.10288613011999999</v>
      </c>
      <c r="Q72" s="109">
        <v>0.76</v>
      </c>
      <c r="R72" s="109">
        <v>8.5500000000000007</v>
      </c>
      <c r="S72" s="109">
        <v>1.327168017902</v>
      </c>
      <c r="T72" s="109">
        <v>0.26600000000000001</v>
      </c>
      <c r="U72" s="109">
        <v>3.7999999999999999E-2</v>
      </c>
      <c r="V72" s="109">
        <v>0.42398971868599999</v>
      </c>
      <c r="W72" s="109">
        <v>1.3460000000000001</v>
      </c>
      <c r="X72" s="109" t="s">
        <v>388</v>
      </c>
      <c r="Y72" s="109" t="s">
        <v>388</v>
      </c>
      <c r="Z72" s="109" t="s">
        <v>388</v>
      </c>
      <c r="AA72" s="109" t="s">
        <v>388</v>
      </c>
      <c r="AB72" s="109">
        <v>0.11241752214</v>
      </c>
      <c r="AC72" s="109">
        <v>5.7000000000000002E-2</v>
      </c>
      <c r="AD72" s="109">
        <v>4.75</v>
      </c>
      <c r="AE72" s="110"/>
      <c r="AF72" s="111" t="s">
        <v>385</v>
      </c>
      <c r="AG72" s="111" t="s">
        <v>385</v>
      </c>
      <c r="AH72" s="111" t="s">
        <v>385</v>
      </c>
      <c r="AI72" s="111" t="s">
        <v>385</v>
      </c>
      <c r="AJ72" s="111" t="s">
        <v>385</v>
      </c>
      <c r="AK72" s="111">
        <v>1900</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0.15033095000000002</v>
      </c>
      <c r="J74" s="109">
        <v>0.38266059999999996</v>
      </c>
      <c r="K74" s="109">
        <v>0.54665799999999998</v>
      </c>
      <c r="L74" s="109">
        <v>3.4576118500000003E-3</v>
      </c>
      <c r="M74" s="109" t="s">
        <v>388</v>
      </c>
      <c r="N74" s="109" t="s">
        <v>385</v>
      </c>
      <c r="O74" s="109" t="s">
        <v>385</v>
      </c>
      <c r="P74" s="109" t="s">
        <v>385</v>
      </c>
      <c r="Q74" s="109" t="s">
        <v>385</v>
      </c>
      <c r="R74" s="109" t="s">
        <v>385</v>
      </c>
      <c r="S74" s="109" t="s">
        <v>385</v>
      </c>
      <c r="T74" s="109" t="s">
        <v>385</v>
      </c>
      <c r="U74" s="109" t="s">
        <v>385</v>
      </c>
      <c r="V74" s="109" t="s">
        <v>385</v>
      </c>
      <c r="W74" s="109">
        <v>0.31244766807678226</v>
      </c>
      <c r="X74" s="109" t="s">
        <v>389</v>
      </c>
      <c r="Y74" s="109" t="s">
        <v>389</v>
      </c>
      <c r="Z74" s="109" t="s">
        <v>389</v>
      </c>
      <c r="AA74" s="109" t="s">
        <v>389</v>
      </c>
      <c r="AB74" s="109" t="s">
        <v>389</v>
      </c>
      <c r="AC74" s="109">
        <v>0.54665799999999998</v>
      </c>
      <c r="AD74" s="109" t="s">
        <v>385</v>
      </c>
      <c r="AE74" s="110"/>
      <c r="AF74" s="111" t="s">
        <v>385</v>
      </c>
      <c r="AG74" s="111" t="s">
        <v>385</v>
      </c>
      <c r="AH74" s="111" t="s">
        <v>385</v>
      </c>
      <c r="AI74" s="111" t="s">
        <v>385</v>
      </c>
      <c r="AJ74" s="111" t="s">
        <v>385</v>
      </c>
      <c r="AK74" s="111">
        <v>273.32900000000001</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3.8074999999999998E-2</v>
      </c>
      <c r="H76" s="109" t="s">
        <v>390</v>
      </c>
      <c r="I76" s="109">
        <v>1.0661E-4</v>
      </c>
      <c r="J76" s="109">
        <v>2.2083500000000001E-4</v>
      </c>
      <c r="K76" s="109">
        <v>2.6652500000000004E-4</v>
      </c>
      <c r="L76" s="109" t="s">
        <v>390</v>
      </c>
      <c r="M76" s="109" t="s">
        <v>390</v>
      </c>
      <c r="N76" s="109">
        <v>3.9598000000000001E-2</v>
      </c>
      <c r="O76" s="109">
        <v>7.6150000000000002E-4</v>
      </c>
      <c r="P76" s="109" t="s">
        <v>390</v>
      </c>
      <c r="Q76" s="109">
        <v>3.8075000000000001E-3</v>
      </c>
      <c r="R76" s="109" t="s">
        <v>390</v>
      </c>
      <c r="S76" s="109" t="s">
        <v>390</v>
      </c>
      <c r="T76" s="109" t="s">
        <v>390</v>
      </c>
      <c r="U76" s="109" t="s">
        <v>390</v>
      </c>
      <c r="V76" s="109">
        <v>7.6150000000000002E-4</v>
      </c>
      <c r="W76" s="109">
        <v>7.3104000000000002E-2</v>
      </c>
      <c r="X76" s="109" t="s">
        <v>390</v>
      </c>
      <c r="Y76" s="109" t="s">
        <v>390</v>
      </c>
      <c r="Z76" s="109" t="s">
        <v>390</v>
      </c>
      <c r="AA76" s="109" t="s">
        <v>390</v>
      </c>
      <c r="AB76" s="109" t="s">
        <v>390</v>
      </c>
      <c r="AC76" s="109" t="s">
        <v>390</v>
      </c>
      <c r="AD76" s="109">
        <v>3.9597999999999996E-5</v>
      </c>
      <c r="AE76" s="110"/>
      <c r="AF76" s="111" t="s">
        <v>385</v>
      </c>
      <c r="AG76" s="111" t="s">
        <v>385</v>
      </c>
      <c r="AH76" s="111" t="s">
        <v>385</v>
      </c>
      <c r="AI76" s="111" t="s">
        <v>385</v>
      </c>
      <c r="AJ76" s="111" t="s">
        <v>385</v>
      </c>
      <c r="AK76" s="111">
        <v>7.6150000000000002</v>
      </c>
      <c r="AL76" s="111" t="s">
        <v>420</v>
      </c>
    </row>
    <row r="77" spans="1:38" ht="26.25" customHeight="1" thickBot="1" x14ac:dyDescent="0.25">
      <c r="A77" s="52" t="s">
        <v>53</v>
      </c>
      <c r="B77" s="52" t="s">
        <v>175</v>
      </c>
      <c r="C77" s="53" t="s">
        <v>176</v>
      </c>
      <c r="D77" s="54"/>
      <c r="E77" s="109" t="s">
        <v>389</v>
      </c>
      <c r="F77" s="109" t="s">
        <v>389</v>
      </c>
      <c r="G77" s="109">
        <v>4.8000000000000001E-4</v>
      </c>
      <c r="H77" s="109" t="s">
        <v>389</v>
      </c>
      <c r="I77" s="109">
        <v>1.2480000000000001E-5</v>
      </c>
      <c r="J77" s="109">
        <v>1.3920000000000001E-5</v>
      </c>
      <c r="K77" s="109">
        <v>1.5359999999999999E-5</v>
      </c>
      <c r="L77" s="109" t="s">
        <v>385</v>
      </c>
      <c r="M77" s="109" t="s">
        <v>388</v>
      </c>
      <c r="N77" s="109">
        <v>4.5600000000000003E-4</v>
      </c>
      <c r="O77" s="109">
        <v>1.104E-4</v>
      </c>
      <c r="P77" s="109">
        <v>7.1999999999999999E-7</v>
      </c>
      <c r="Q77" s="109">
        <v>1.4399999999999999E-5</v>
      </c>
      <c r="R77" s="109" t="s">
        <v>385</v>
      </c>
      <c r="S77" s="109" t="s">
        <v>385</v>
      </c>
      <c r="T77" s="109" t="s">
        <v>385</v>
      </c>
      <c r="U77" s="109" t="s">
        <v>385</v>
      </c>
      <c r="V77" s="109">
        <v>4.3200000000000001E-3</v>
      </c>
      <c r="W77" s="109">
        <v>2.4000000000000002E-3</v>
      </c>
      <c r="X77" s="109" t="s">
        <v>385</v>
      </c>
      <c r="Y77" s="109" t="s">
        <v>385</v>
      </c>
      <c r="Z77" s="109" t="s">
        <v>385</v>
      </c>
      <c r="AA77" s="109" t="s">
        <v>385</v>
      </c>
      <c r="AB77" s="109" t="s">
        <v>385</v>
      </c>
      <c r="AC77" s="109" t="s">
        <v>385</v>
      </c>
      <c r="AD77" s="109">
        <v>1.728</v>
      </c>
      <c r="AE77" s="110"/>
      <c r="AF77" s="111" t="s">
        <v>385</v>
      </c>
      <c r="AG77" s="111" t="s">
        <v>385</v>
      </c>
      <c r="AH77" s="111" t="s">
        <v>385</v>
      </c>
      <c r="AI77" s="111" t="s">
        <v>385</v>
      </c>
      <c r="AJ77" s="111" t="s">
        <v>385</v>
      </c>
      <c r="AK77" s="111">
        <v>3.1819999999999999</v>
      </c>
      <c r="AL77" s="111" t="s">
        <v>421</v>
      </c>
    </row>
    <row r="78" spans="1:38" ht="26.25" customHeight="1" thickBot="1" x14ac:dyDescent="0.25">
      <c r="A78" s="52" t="s">
        <v>53</v>
      </c>
      <c r="B78" s="52" t="s">
        <v>177</v>
      </c>
      <c r="C78" s="53" t="s">
        <v>178</v>
      </c>
      <c r="D78" s="54"/>
      <c r="E78" s="109" t="s">
        <v>388</v>
      </c>
      <c r="F78" s="109" t="s">
        <v>388</v>
      </c>
      <c r="G78" s="109" t="s">
        <v>388</v>
      </c>
      <c r="H78" s="109" t="s">
        <v>388</v>
      </c>
      <c r="I78" s="109">
        <v>5.1338000000000002E-4</v>
      </c>
      <c r="J78" s="109">
        <v>7.0251999999999999E-4</v>
      </c>
      <c r="K78" s="109">
        <v>8.6463999999999996E-4</v>
      </c>
      <c r="L78" s="109">
        <v>5.1338000000000001E-7</v>
      </c>
      <c r="M78" s="109" t="s">
        <v>388</v>
      </c>
      <c r="N78" s="109">
        <v>6.4848000000000003E-2</v>
      </c>
      <c r="O78" s="109">
        <v>6.2145999999999998E-3</v>
      </c>
      <c r="P78" s="109" t="s">
        <v>385</v>
      </c>
      <c r="Q78" s="109">
        <v>5.4039999999999999E-3</v>
      </c>
      <c r="R78" s="109" t="s">
        <v>385</v>
      </c>
      <c r="S78" s="109">
        <v>7.5656000000000001E-2</v>
      </c>
      <c r="T78" s="109">
        <v>3.5125999999999999E-4</v>
      </c>
      <c r="U78" s="109" t="s">
        <v>385</v>
      </c>
      <c r="V78" s="109" t="s">
        <v>385</v>
      </c>
      <c r="W78" s="109">
        <v>0.1351</v>
      </c>
      <c r="X78" s="109" t="s">
        <v>385</v>
      </c>
      <c r="Y78" s="109" t="s">
        <v>385</v>
      </c>
      <c r="Z78" s="109" t="s">
        <v>385</v>
      </c>
      <c r="AA78" s="109" t="s">
        <v>385</v>
      </c>
      <c r="AB78" s="109" t="s">
        <v>385</v>
      </c>
      <c r="AC78" s="109" t="s">
        <v>385</v>
      </c>
      <c r="AD78" s="109">
        <v>9.9974000000000002E-6</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2.4155017016660003</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204.7</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14.681949000000001</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9778.3709999999992</v>
      </c>
      <c r="AL82" s="111" t="s">
        <v>426</v>
      </c>
    </row>
    <row r="83" spans="1:38" ht="26.25" customHeight="1" thickBot="1" x14ac:dyDescent="0.25">
      <c r="A83" s="52" t="s">
        <v>53</v>
      </c>
      <c r="B83" s="63" t="s">
        <v>188</v>
      </c>
      <c r="C83" s="64" t="s">
        <v>189</v>
      </c>
      <c r="D83" s="54"/>
      <c r="E83" s="109" t="s">
        <v>385</v>
      </c>
      <c r="F83" s="109">
        <v>4.1599999999999998E-2</v>
      </c>
      <c r="G83" s="109" t="s">
        <v>385</v>
      </c>
      <c r="H83" s="109" t="s">
        <v>385</v>
      </c>
      <c r="I83" s="109">
        <v>2.814025269487715E-4</v>
      </c>
      <c r="J83" s="109">
        <v>2.1105189521157864E-3</v>
      </c>
      <c r="K83" s="109">
        <v>9.849088443207003E-3</v>
      </c>
      <c r="L83" s="109">
        <v>1.6039944036079977E-5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2600</v>
      </c>
      <c r="AL83" s="111" t="s">
        <v>427</v>
      </c>
    </row>
    <row r="84" spans="1:38" ht="26.25" customHeight="1" thickBot="1" x14ac:dyDescent="0.25">
      <c r="A84" s="52" t="s">
        <v>53</v>
      </c>
      <c r="B84" s="63" t="s">
        <v>190</v>
      </c>
      <c r="C84" s="64" t="s">
        <v>191</v>
      </c>
      <c r="D84" s="54"/>
      <c r="E84" s="109" t="s">
        <v>385</v>
      </c>
      <c r="F84" s="109">
        <v>5.0428640289346769E-3</v>
      </c>
      <c r="G84" s="109" t="s">
        <v>385</v>
      </c>
      <c r="H84" s="109" t="s">
        <v>385</v>
      </c>
      <c r="I84" s="109">
        <v>3.1033009408828784E-3</v>
      </c>
      <c r="J84" s="109">
        <v>1.5516504704414392E-2</v>
      </c>
      <c r="K84" s="109">
        <v>6.2066018817657567E-2</v>
      </c>
      <c r="L84" s="109">
        <v>4.0342912231477417E-7</v>
      </c>
      <c r="M84" s="109">
        <v>3.6851698672984182E-4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t="s">
        <v>401</v>
      </c>
      <c r="AL84" s="111" t="s">
        <v>428</v>
      </c>
    </row>
    <row r="85" spans="1:38" ht="26.25" customHeight="1" thickBot="1" x14ac:dyDescent="0.25">
      <c r="A85" s="52" t="s">
        <v>185</v>
      </c>
      <c r="B85" s="58" t="s">
        <v>192</v>
      </c>
      <c r="C85" s="64" t="s">
        <v>373</v>
      </c>
      <c r="D85" s="54"/>
      <c r="E85" s="109" t="s">
        <v>385</v>
      </c>
      <c r="F85" s="109">
        <v>6.6657792730000001</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6.6657792730000001</v>
      </c>
      <c r="AL85" s="111" t="s">
        <v>429</v>
      </c>
    </row>
    <row r="86" spans="1:38" ht="26.25" customHeight="1" thickBot="1" x14ac:dyDescent="0.25">
      <c r="A86" s="52" t="s">
        <v>185</v>
      </c>
      <c r="B86" s="58" t="s">
        <v>193</v>
      </c>
      <c r="C86" s="62" t="s">
        <v>194</v>
      </c>
      <c r="D86" s="54"/>
      <c r="E86" s="109" t="s">
        <v>389</v>
      </c>
      <c r="F86" s="109">
        <v>0.5692905467499999</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9778.3709999999992</v>
      </c>
      <c r="AL86" s="111" t="s">
        <v>426</v>
      </c>
    </row>
    <row r="87" spans="1:38" ht="26.25" customHeight="1" thickBot="1" x14ac:dyDescent="0.25">
      <c r="A87" s="52" t="s">
        <v>185</v>
      </c>
      <c r="B87" s="58" t="s">
        <v>195</v>
      </c>
      <c r="C87" s="62" t="s">
        <v>196</v>
      </c>
      <c r="D87" s="54"/>
      <c r="E87" s="109" t="s">
        <v>385</v>
      </c>
      <c r="F87" s="109">
        <v>3.1923155555555555E-2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1.436542</v>
      </c>
      <c r="AL87" s="111" t="s">
        <v>430</v>
      </c>
    </row>
    <row r="88" spans="1:38" ht="26.25" customHeight="1" thickBot="1" x14ac:dyDescent="0.25">
      <c r="A88" s="52" t="s">
        <v>185</v>
      </c>
      <c r="B88" s="58" t="s">
        <v>197</v>
      </c>
      <c r="C88" s="62" t="s">
        <v>198</v>
      </c>
      <c r="D88" s="54"/>
      <c r="E88" s="109" t="s">
        <v>385</v>
      </c>
      <c r="F88" s="109">
        <v>7.3507254604291541</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3.5457225671333319</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9.1021999999999998</v>
      </c>
      <c r="AL89" s="111" t="s">
        <v>431</v>
      </c>
    </row>
    <row r="90" spans="1:38" s="4" customFormat="1" ht="26.25" customHeight="1" thickBot="1" x14ac:dyDescent="0.25">
      <c r="A90" s="52" t="s">
        <v>185</v>
      </c>
      <c r="B90" s="58" t="s">
        <v>201</v>
      </c>
      <c r="C90" s="62" t="s">
        <v>202</v>
      </c>
      <c r="D90" s="54"/>
      <c r="E90" s="109" t="s">
        <v>389</v>
      </c>
      <c r="F90" s="109">
        <v>0.5679248662287999</v>
      </c>
      <c r="G90" s="109" t="s">
        <v>385</v>
      </c>
      <c r="H90" s="109" t="s">
        <v>385</v>
      </c>
      <c r="I90" s="109">
        <v>1.7650723907407274E-2</v>
      </c>
      <c r="J90" s="109">
        <v>2.6476085861110908E-2</v>
      </c>
      <c r="K90" s="109">
        <v>3.2359660496913335E-2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2070</v>
      </c>
      <c r="AL90" s="111" t="s">
        <v>432</v>
      </c>
    </row>
    <row r="91" spans="1:38" ht="26.25" customHeight="1" thickBot="1" x14ac:dyDescent="0.25">
      <c r="A91" s="52" t="s">
        <v>185</v>
      </c>
      <c r="B91" s="56" t="s">
        <v>374</v>
      </c>
      <c r="C91" s="58" t="s">
        <v>203</v>
      </c>
      <c r="D91" s="54"/>
      <c r="E91" s="109">
        <v>2.316848583777778E-2</v>
      </c>
      <c r="F91" s="109">
        <v>6.1697609600000002E-2</v>
      </c>
      <c r="G91" s="109">
        <v>2.6573402719078489E-3</v>
      </c>
      <c r="H91" s="109">
        <v>5.2901876E-2</v>
      </c>
      <c r="I91" s="109">
        <v>0.38874816436222226</v>
      </c>
      <c r="J91" s="109">
        <v>0.42991755796444453</v>
      </c>
      <c r="K91" s="109">
        <v>0.43842086539666675</v>
      </c>
      <c r="L91" s="109">
        <v>0.154881396</v>
      </c>
      <c r="M91" s="109">
        <v>0.70851902453888893</v>
      </c>
      <c r="N91" s="109">
        <v>0.6729877073165289</v>
      </c>
      <c r="O91" s="109">
        <v>0.10773723302302901</v>
      </c>
      <c r="P91" s="109">
        <v>4.8909033666666686E-5</v>
      </c>
      <c r="Q91" s="109">
        <v>1.1412107855555559E-3</v>
      </c>
      <c r="R91" s="109">
        <v>0.17183252817883546</v>
      </c>
      <c r="S91" s="109">
        <v>6.8702121491493431</v>
      </c>
      <c r="T91" s="109">
        <v>0.32333007916765977</v>
      </c>
      <c r="U91" s="109">
        <v>3.746608940214826E-2</v>
      </c>
      <c r="V91" s="109">
        <v>3.9727615841141537</v>
      </c>
      <c r="W91" s="109">
        <v>1.2747440000000002E-3</v>
      </c>
      <c r="X91" s="109">
        <v>1.4149658400000001E-3</v>
      </c>
      <c r="Y91" s="109">
        <v>5.7363480000000001E-4</v>
      </c>
      <c r="Z91" s="109">
        <v>5.7363480000000001E-4</v>
      </c>
      <c r="AA91" s="109">
        <v>5.7363480000000001E-4</v>
      </c>
      <c r="AB91" s="109">
        <v>3.1358702400000006E-3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v>6.7252982599999997E-2</v>
      </c>
      <c r="F92" s="109">
        <v>4.6558000000000002E-2</v>
      </c>
      <c r="G92" s="109" t="s">
        <v>385</v>
      </c>
      <c r="H92" s="109" t="s">
        <v>390</v>
      </c>
      <c r="I92" s="109">
        <v>1.39674E-2</v>
      </c>
      <c r="J92" s="109">
        <v>1.8623199999999999E-2</v>
      </c>
      <c r="K92" s="109">
        <v>2.3279000000000001E-2</v>
      </c>
      <c r="L92" s="109">
        <v>3.6315240000000002E-4</v>
      </c>
      <c r="M92" s="109">
        <v>7.7890681320000002E-2</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5.7475042000000007</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1340.5880999999999</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0.52768777236169695</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527.68777236169694</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9.7783709999999996E-2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9798</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0.15397345811183519</v>
      </c>
      <c r="F99" s="109">
        <v>7.4986028829929099</v>
      </c>
      <c r="G99" s="109" t="s">
        <v>385</v>
      </c>
      <c r="H99" s="109">
        <v>6.6443130657657923</v>
      </c>
      <c r="I99" s="109">
        <v>9.33033804207197E-2</v>
      </c>
      <c r="J99" s="109">
        <v>0.14336860893915468</v>
      </c>
      <c r="K99" s="109">
        <v>0.31404552434291022</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244.77499999999998</v>
      </c>
      <c r="AL99" s="111" t="s">
        <v>436</v>
      </c>
    </row>
    <row r="100" spans="1:38" ht="26.25" customHeight="1" thickBot="1" x14ac:dyDescent="0.25">
      <c r="A100" s="52" t="s">
        <v>216</v>
      </c>
      <c r="B100" s="52" t="s">
        <v>218</v>
      </c>
      <c r="C100" s="53" t="s">
        <v>378</v>
      </c>
      <c r="D100" s="66"/>
      <c r="E100" s="109">
        <v>0.13013496644269823</v>
      </c>
      <c r="F100" s="109">
        <v>8.6027659896174598</v>
      </c>
      <c r="G100" s="109" t="s">
        <v>385</v>
      </c>
      <c r="H100" s="109">
        <v>6.6361060067798388</v>
      </c>
      <c r="I100" s="109">
        <v>7.6305840901438077E-2</v>
      </c>
      <c r="J100" s="109">
        <v>0.11659750216427504</v>
      </c>
      <c r="K100" s="109">
        <v>0.2527276061695245</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617.69999999999993</v>
      </c>
      <c r="AL100" s="111" t="s">
        <v>436</v>
      </c>
    </row>
    <row r="101" spans="1:38" ht="26.25" customHeight="1" thickBot="1" x14ac:dyDescent="0.25">
      <c r="A101" s="52" t="s">
        <v>216</v>
      </c>
      <c r="B101" s="52" t="s">
        <v>219</v>
      </c>
      <c r="C101" s="53" t="s">
        <v>220</v>
      </c>
      <c r="D101" s="66"/>
      <c r="E101" s="109">
        <v>1.3923900000000001E-2</v>
      </c>
      <c r="F101" s="109">
        <v>0.24679953801369867</v>
      </c>
      <c r="G101" s="109" t="s">
        <v>385</v>
      </c>
      <c r="H101" s="109">
        <v>1.8890539299851781</v>
      </c>
      <c r="I101" s="109">
        <v>1.4017513348837692E-2</v>
      </c>
      <c r="J101" s="109">
        <v>4.2052540046513071E-2</v>
      </c>
      <c r="K101" s="109">
        <v>9.8122593441863859E-2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1160.325</v>
      </c>
      <c r="AL101" s="111" t="s">
        <v>436</v>
      </c>
    </row>
    <row r="102" spans="1:38" ht="26.25" customHeight="1" thickBot="1" x14ac:dyDescent="0.25">
      <c r="A102" s="52" t="s">
        <v>216</v>
      </c>
      <c r="B102" s="52" t="s">
        <v>221</v>
      </c>
      <c r="C102" s="53" t="s">
        <v>356</v>
      </c>
      <c r="D102" s="66"/>
      <c r="E102" s="109">
        <v>4.0386908701082268E-2</v>
      </c>
      <c r="F102" s="109">
        <v>1.5765382185483869</v>
      </c>
      <c r="G102" s="109" t="s">
        <v>385</v>
      </c>
      <c r="H102" s="109">
        <v>7.8979700963276178</v>
      </c>
      <c r="I102" s="109">
        <v>1.6375282258064512E-2</v>
      </c>
      <c r="J102" s="109">
        <v>0.37218172580645154</v>
      </c>
      <c r="K102" s="109">
        <v>2.6397210403225801</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2847.5749999999994</v>
      </c>
      <c r="AL102" s="111" t="s">
        <v>436</v>
      </c>
    </row>
    <row r="103" spans="1:38" ht="26.25" customHeight="1" thickBot="1" x14ac:dyDescent="0.25">
      <c r="A103" s="52" t="s">
        <v>216</v>
      </c>
      <c r="B103" s="52" t="s">
        <v>222</v>
      </c>
      <c r="C103" s="53" t="s">
        <v>223</v>
      </c>
      <c r="D103" s="66"/>
      <c r="E103" s="109">
        <v>5.0215000000000004E-4</v>
      </c>
      <c r="F103" s="109">
        <v>3.7733352739726028E-2</v>
      </c>
      <c r="G103" s="109" t="s">
        <v>385</v>
      </c>
      <c r="H103" s="109">
        <v>2.6015E-2</v>
      </c>
      <c r="I103" s="109">
        <v>1.5972E-3</v>
      </c>
      <c r="J103" s="109">
        <v>2.4321000000000004E-3</v>
      </c>
      <c r="K103" s="109">
        <v>5.2634999999999999E-3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6.05</v>
      </c>
      <c r="AL103" s="111" t="s">
        <v>436</v>
      </c>
    </row>
    <row r="104" spans="1:38" ht="26.25" customHeight="1" thickBot="1" x14ac:dyDescent="0.25">
      <c r="A104" s="52" t="s">
        <v>216</v>
      </c>
      <c r="B104" s="52" t="s">
        <v>224</v>
      </c>
      <c r="C104" s="53" t="s">
        <v>225</v>
      </c>
      <c r="D104" s="66"/>
      <c r="E104" s="109">
        <v>1.0200000000000001E-3</v>
      </c>
      <c r="F104" s="109">
        <v>4.8838904109589049E-2</v>
      </c>
      <c r="G104" s="109" t="s">
        <v>385</v>
      </c>
      <c r="H104" s="109">
        <v>3.3999999999999996E-2</v>
      </c>
      <c r="I104" s="109">
        <v>7.908798724672912E-4</v>
      </c>
      <c r="J104" s="109">
        <v>2.3726396174018733E-3</v>
      </c>
      <c r="K104" s="109">
        <v>5.536159107271039E-3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85</v>
      </c>
      <c r="AL104" s="111" t="s">
        <v>436</v>
      </c>
    </row>
    <row r="105" spans="1:38" ht="26.25" customHeight="1" thickBot="1" x14ac:dyDescent="0.25">
      <c r="A105" s="52" t="s">
        <v>216</v>
      </c>
      <c r="B105" s="52" t="s">
        <v>226</v>
      </c>
      <c r="C105" s="53" t="s">
        <v>227</v>
      </c>
      <c r="D105" s="66"/>
      <c r="E105" s="109">
        <v>1.3425000000000004E-3</v>
      </c>
      <c r="F105" s="109">
        <v>0.30436056575342468</v>
      </c>
      <c r="G105" s="109" t="s">
        <v>385</v>
      </c>
      <c r="H105" s="109">
        <v>0.37589999999999996</v>
      </c>
      <c r="I105" s="109">
        <v>4.5303706666666669E-3</v>
      </c>
      <c r="J105" s="109">
        <v>7.1191539047619047E-3</v>
      </c>
      <c r="K105" s="109">
        <v>1.5532699428571429E-2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53.7</v>
      </c>
      <c r="AL105" s="111" t="s">
        <v>436</v>
      </c>
    </row>
    <row r="106" spans="1:38" ht="26.25" customHeight="1" thickBot="1" x14ac:dyDescent="0.25">
      <c r="A106" s="52" t="s">
        <v>216</v>
      </c>
      <c r="B106" s="52" t="s">
        <v>228</v>
      </c>
      <c r="C106" s="53" t="s">
        <v>229</v>
      </c>
      <c r="D106" s="66"/>
      <c r="E106" s="109">
        <v>3.0642105263157893E-5</v>
      </c>
      <c r="F106" s="109">
        <v>8.5483315068493135E-3</v>
      </c>
      <c r="G106" s="109" t="s">
        <v>385</v>
      </c>
      <c r="H106" s="109">
        <v>8.600936842105264E-3</v>
      </c>
      <c r="I106" s="109">
        <v>2.4599999999999996E-4</v>
      </c>
      <c r="J106" s="109">
        <v>3.9359999999999997E-4</v>
      </c>
      <c r="K106" s="109">
        <v>8.3639999999999995E-4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4.0999999999999996</v>
      </c>
      <c r="AL106" s="111" t="s">
        <v>436</v>
      </c>
    </row>
    <row r="107" spans="1:38" ht="26.25" customHeight="1" thickBot="1" x14ac:dyDescent="0.25">
      <c r="A107" s="52" t="s">
        <v>216</v>
      </c>
      <c r="B107" s="52" t="s">
        <v>230</v>
      </c>
      <c r="C107" s="53" t="s">
        <v>349</v>
      </c>
      <c r="D107" s="66"/>
      <c r="E107" s="109">
        <v>0.15048215000000001</v>
      </c>
      <c r="F107" s="109">
        <v>1.7735396250000002</v>
      </c>
      <c r="G107" s="109" t="s">
        <v>385</v>
      </c>
      <c r="H107" s="109">
        <v>1.7616877272877394</v>
      </c>
      <c r="I107" s="109">
        <v>3.2246175000000002E-2</v>
      </c>
      <c r="J107" s="109">
        <v>0.42994900000000003</v>
      </c>
      <c r="K107" s="109">
        <v>2.0422577500000001</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10748.725</v>
      </c>
      <c r="AL107" s="111" t="s">
        <v>436</v>
      </c>
    </row>
    <row r="108" spans="1:38" ht="26.25" customHeight="1" thickBot="1" x14ac:dyDescent="0.25">
      <c r="A108" s="52" t="s">
        <v>216</v>
      </c>
      <c r="B108" s="52" t="s">
        <v>231</v>
      </c>
      <c r="C108" s="53" t="s">
        <v>350</v>
      </c>
      <c r="D108" s="66"/>
      <c r="E108" s="109">
        <v>0.6207414750000001</v>
      </c>
      <c r="F108" s="109">
        <v>2.4829659000000004</v>
      </c>
      <c r="G108" s="109" t="s">
        <v>385</v>
      </c>
      <c r="H108" s="109">
        <v>4.2168321827468693</v>
      </c>
      <c r="I108" s="109">
        <v>4.5980850000000004E-2</v>
      </c>
      <c r="J108" s="109">
        <v>0.45980850000000012</v>
      </c>
      <c r="K108" s="109">
        <v>0.91961700000000024</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22990.425000000003</v>
      </c>
      <c r="AL108" s="111" t="s">
        <v>436</v>
      </c>
    </row>
    <row r="109" spans="1:38" ht="26.25" customHeight="1" thickBot="1" x14ac:dyDescent="0.25">
      <c r="A109" s="52" t="s">
        <v>216</v>
      </c>
      <c r="B109" s="52" t="s">
        <v>232</v>
      </c>
      <c r="C109" s="53" t="s">
        <v>351</v>
      </c>
      <c r="D109" s="66"/>
      <c r="E109" s="109">
        <v>7.7986125000000003E-2</v>
      </c>
      <c r="F109" s="109">
        <v>1.4124153750000001</v>
      </c>
      <c r="G109" s="109" t="s">
        <v>385</v>
      </c>
      <c r="H109" s="109">
        <v>1.6174900000000001</v>
      </c>
      <c r="I109" s="109">
        <v>5.7767499999999999E-2</v>
      </c>
      <c r="J109" s="109">
        <v>0.31772125000000001</v>
      </c>
      <c r="K109" s="109">
        <v>0.31772125000000001</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2888.375</v>
      </c>
      <c r="AL109" s="111" t="s">
        <v>436</v>
      </c>
    </row>
    <row r="110" spans="1:38" ht="26.25" customHeight="1" thickBot="1" x14ac:dyDescent="0.25">
      <c r="A110" s="52" t="s">
        <v>216</v>
      </c>
      <c r="B110" s="52" t="s">
        <v>233</v>
      </c>
      <c r="C110" s="53" t="s">
        <v>352</v>
      </c>
      <c r="D110" s="66"/>
      <c r="E110" s="109">
        <v>0.10013894999999999</v>
      </c>
      <c r="F110" s="109">
        <v>1.3253608882745</v>
      </c>
      <c r="G110" s="109" t="s">
        <v>385</v>
      </c>
      <c r="H110" s="109">
        <v>2.3984577499999999</v>
      </c>
      <c r="I110" s="109">
        <v>0.13960384340153589</v>
      </c>
      <c r="J110" s="109">
        <v>1.0382364472122874</v>
      </c>
      <c r="K110" s="109">
        <v>1.0405324472122872</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6083.5749999999998</v>
      </c>
      <c r="AL110" s="111" t="s">
        <v>436</v>
      </c>
    </row>
    <row r="111" spans="1:38" ht="26.25" customHeight="1" thickBot="1" x14ac:dyDescent="0.25">
      <c r="A111" s="52" t="s">
        <v>216</v>
      </c>
      <c r="B111" s="52" t="s">
        <v>234</v>
      </c>
      <c r="C111" s="53" t="s">
        <v>346</v>
      </c>
      <c r="D111" s="66"/>
      <c r="E111" s="109">
        <v>1.1498750000000001E-3</v>
      </c>
      <c r="F111" s="109">
        <v>6.7842625000000004E-2</v>
      </c>
      <c r="G111" s="109" t="s">
        <v>385</v>
      </c>
      <c r="H111" s="109">
        <v>0.54044124999999998</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1149.875</v>
      </c>
      <c r="AL111" s="111" t="s">
        <v>436</v>
      </c>
    </row>
    <row r="112" spans="1:38" ht="26.25" customHeight="1" thickBot="1" x14ac:dyDescent="0.25">
      <c r="A112" s="52" t="s">
        <v>235</v>
      </c>
      <c r="B112" s="52" t="s">
        <v>236</v>
      </c>
      <c r="C112" s="53" t="s">
        <v>237</v>
      </c>
      <c r="D112" s="54"/>
      <c r="E112" s="109">
        <v>16.979048979999998</v>
      </c>
      <c r="F112" s="109" t="s">
        <v>385</v>
      </c>
      <c r="G112" s="109" t="s">
        <v>385</v>
      </c>
      <c r="H112" s="109">
        <v>35.915149987920252</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424.47622449999994</v>
      </c>
      <c r="AL112" s="111" t="s">
        <v>437</v>
      </c>
    </row>
    <row r="113" spans="1:38" ht="26.25" customHeight="1" thickBot="1" x14ac:dyDescent="0.25">
      <c r="A113" s="52" t="s">
        <v>235</v>
      </c>
      <c r="B113" s="67" t="s">
        <v>238</v>
      </c>
      <c r="C113" s="68" t="s">
        <v>239</v>
      </c>
      <c r="D113" s="54"/>
      <c r="E113" s="109">
        <v>3.9624748042180049</v>
      </c>
      <c r="F113" s="109" t="s">
        <v>388</v>
      </c>
      <c r="G113" s="109" t="s">
        <v>385</v>
      </c>
      <c r="H113" s="109">
        <v>12.324804159382222</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99061870.105450124</v>
      </c>
      <c r="AL113" s="111" t="s">
        <v>438</v>
      </c>
    </row>
    <row r="114" spans="1:38" ht="26.25" customHeight="1" thickBot="1" x14ac:dyDescent="0.25">
      <c r="A114" s="52" t="s">
        <v>235</v>
      </c>
      <c r="B114" s="67" t="s">
        <v>240</v>
      </c>
      <c r="C114" s="68" t="s">
        <v>357</v>
      </c>
      <c r="D114" s="54"/>
      <c r="E114" s="109">
        <v>2.6360392128000003E-2</v>
      </c>
      <c r="F114" s="109" t="s">
        <v>385</v>
      </c>
      <c r="G114" s="109" t="s">
        <v>385</v>
      </c>
      <c r="H114" s="109">
        <v>4.2255700655115892E-2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659009.80320000008</v>
      </c>
      <c r="AL114" s="111" t="s">
        <v>438</v>
      </c>
    </row>
    <row r="115" spans="1:38" ht="26.25" customHeight="1" thickBot="1" x14ac:dyDescent="0.25">
      <c r="A115" s="52" t="s">
        <v>235</v>
      </c>
      <c r="B115" s="67" t="s">
        <v>241</v>
      </c>
      <c r="C115" s="68" t="s">
        <v>242</v>
      </c>
      <c r="D115" s="54"/>
      <c r="E115" s="109">
        <v>0.24882132940807616</v>
      </c>
      <c r="F115" s="109" t="s">
        <v>385</v>
      </c>
      <c r="G115" s="109" t="s">
        <v>385</v>
      </c>
      <c r="H115" s="109">
        <v>0.49764265881615238</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6036658.3162019039</v>
      </c>
      <c r="AL115" s="111" t="s">
        <v>438</v>
      </c>
    </row>
    <row r="116" spans="1:38" ht="26.25" customHeight="1" thickBot="1" x14ac:dyDescent="0.25">
      <c r="A116" s="52" t="s">
        <v>235</v>
      </c>
      <c r="B116" s="52" t="s">
        <v>243</v>
      </c>
      <c r="C116" s="58" t="s">
        <v>379</v>
      </c>
      <c r="D116" s="54"/>
      <c r="E116" s="109">
        <v>0.7239252513469473</v>
      </c>
      <c r="F116" s="109" t="s">
        <v>388</v>
      </c>
      <c r="G116" s="109" t="s">
        <v>385</v>
      </c>
      <c r="H116" s="109">
        <v>1.9153938035984606</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18098131.283673681</v>
      </c>
      <c r="AL116" s="111" t="s">
        <v>438</v>
      </c>
    </row>
    <row r="117" spans="1:38" ht="26.25" customHeight="1" thickBot="1" x14ac:dyDescent="0.25">
      <c r="A117" s="52" t="s">
        <v>235</v>
      </c>
      <c r="B117" s="52" t="s">
        <v>244</v>
      </c>
      <c r="C117" s="58" t="s">
        <v>245</v>
      </c>
      <c r="D117" s="54"/>
      <c r="E117" s="109" t="s">
        <v>385</v>
      </c>
      <c r="F117" s="109" t="s">
        <v>385</v>
      </c>
      <c r="G117" s="109" t="s">
        <v>385</v>
      </c>
      <c r="H117" s="109">
        <v>3.7186458932674714E-2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856574</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0.25045991999999995</v>
      </c>
      <c r="J119" s="109">
        <v>6.5119579199999995</v>
      </c>
      <c r="K119" s="109">
        <v>6.5119579199999995</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4174332</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2.7094906033832999</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4174332</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1.5570875</v>
      </c>
      <c r="AD122" s="109" t="s">
        <v>385</v>
      </c>
      <c r="AE122" s="110"/>
      <c r="AF122" s="111" t="s">
        <v>385</v>
      </c>
      <c r="AG122" s="111" t="s">
        <v>385</v>
      </c>
      <c r="AH122" s="111" t="s">
        <v>385</v>
      </c>
      <c r="AI122" s="111" t="s">
        <v>385</v>
      </c>
      <c r="AJ122" s="111" t="s">
        <v>385</v>
      </c>
      <c r="AK122" s="111">
        <v>156229</v>
      </c>
      <c r="AL122" s="111" t="s">
        <v>48</v>
      </c>
    </row>
    <row r="123" spans="1:38" ht="26.25" customHeight="1" thickBot="1" x14ac:dyDescent="0.25">
      <c r="A123" s="52" t="s">
        <v>235</v>
      </c>
      <c r="B123" s="52" t="s">
        <v>256</v>
      </c>
      <c r="C123" s="53" t="s">
        <v>257</v>
      </c>
      <c r="D123" s="54"/>
      <c r="E123" s="109">
        <v>9.3089131678704418E-3</v>
      </c>
      <c r="F123" s="109">
        <v>2.443589706565991E-2</v>
      </c>
      <c r="G123" s="109">
        <v>1.1636141459838052E-3</v>
      </c>
      <c r="H123" s="109">
        <v>9.3089131678704418E-3</v>
      </c>
      <c r="I123" s="109">
        <v>2.1332926009703095E-2</v>
      </c>
      <c r="J123" s="109">
        <v>2.2496540155686903E-2</v>
      </c>
      <c r="K123" s="109">
        <v>2.2496540155686903E-2</v>
      </c>
      <c r="L123" s="109">
        <v>1.939356909973009E-3</v>
      </c>
      <c r="M123" s="109">
        <v>0.22845624399482045</v>
      </c>
      <c r="N123" s="109">
        <v>2.7926739503611329E-4</v>
      </c>
      <c r="O123" s="109">
        <v>6.2059421119136293E-4</v>
      </c>
      <c r="P123" s="109">
        <v>1.279975560582186E-4</v>
      </c>
      <c r="Q123" s="109">
        <v>3.5296295761508766E-4</v>
      </c>
      <c r="R123" s="109">
        <v>3.8787138199460183E-4</v>
      </c>
      <c r="S123" s="109">
        <v>3.4132681615524959E-4</v>
      </c>
      <c r="T123" s="109">
        <v>1.7454212189757084E-4</v>
      </c>
      <c r="U123" s="109">
        <v>1.8617826335740888E-4</v>
      </c>
      <c r="V123" s="109">
        <v>3.5684167143503367E-3</v>
      </c>
      <c r="W123" s="109" t="s">
        <v>385</v>
      </c>
      <c r="X123" s="109">
        <v>2.7926739503611329E-4</v>
      </c>
      <c r="Y123" s="109">
        <v>4.654456583935222E-4</v>
      </c>
      <c r="Z123" s="109">
        <v>3.4132681615524959E-4</v>
      </c>
      <c r="AA123" s="109">
        <v>2.1332926009703099E-4</v>
      </c>
      <c r="AB123" s="109">
        <v>1.2993691296819161E-3</v>
      </c>
      <c r="AC123" s="109" t="s">
        <v>385</v>
      </c>
      <c r="AD123" s="109" t="s">
        <v>385</v>
      </c>
      <c r="AE123" s="110"/>
      <c r="AF123" s="111" t="s">
        <v>385</v>
      </c>
      <c r="AG123" s="111" t="s">
        <v>385</v>
      </c>
      <c r="AH123" s="111" t="s">
        <v>385</v>
      </c>
      <c r="AI123" s="111" t="s">
        <v>385</v>
      </c>
      <c r="AJ123" s="111" t="s">
        <v>385</v>
      </c>
      <c r="AK123" s="111">
        <v>0.91556836463648805</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0.43859450190023769</v>
      </c>
      <c r="G125" s="109" t="s">
        <v>385</v>
      </c>
      <c r="H125" s="109" t="s">
        <v>390</v>
      </c>
      <c r="I125" s="109">
        <v>2.3312285700000001E-4</v>
      </c>
      <c r="J125" s="109">
        <v>1.5470880509999999E-3</v>
      </c>
      <c r="K125" s="109">
        <v>3.2707843269999997E-3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4154.8010000000004</v>
      </c>
      <c r="AL125" s="111" t="s">
        <v>441</v>
      </c>
    </row>
    <row r="126" spans="1:38" ht="26.25" customHeight="1" thickBot="1" x14ac:dyDescent="0.25">
      <c r="A126" s="52" t="s">
        <v>260</v>
      </c>
      <c r="B126" s="52" t="s">
        <v>263</v>
      </c>
      <c r="C126" s="53" t="s">
        <v>264</v>
      </c>
      <c r="D126" s="54"/>
      <c r="E126" s="109" t="s">
        <v>390</v>
      </c>
      <c r="F126" s="109" t="s">
        <v>390</v>
      </c>
      <c r="G126" s="109" t="s">
        <v>390</v>
      </c>
      <c r="H126" s="109">
        <v>0.20345291999999998</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309.12299999999999</v>
      </c>
      <c r="AL126" s="111" t="s">
        <v>442</v>
      </c>
    </row>
    <row r="127" spans="1:38" ht="26.25" customHeight="1" thickBot="1" x14ac:dyDescent="0.25">
      <c r="A127" s="52" t="s">
        <v>260</v>
      </c>
      <c r="B127" s="52" t="s">
        <v>265</v>
      </c>
      <c r="C127" s="53" t="s">
        <v>266</v>
      </c>
      <c r="D127" s="54"/>
      <c r="E127" s="109" t="s">
        <v>390</v>
      </c>
      <c r="F127" s="109" t="s">
        <v>390</v>
      </c>
      <c r="G127" s="109" t="s">
        <v>390</v>
      </c>
      <c r="H127" s="109">
        <v>0.49200738803848582</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441.68214414971453</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8.2707333000000074E-4</v>
      </c>
      <c r="F129" s="109">
        <v>7.0348766000000069E-3</v>
      </c>
      <c r="G129" s="109">
        <v>5.911058399999964E-5</v>
      </c>
      <c r="H129" s="109" t="s">
        <v>390</v>
      </c>
      <c r="I129" s="109">
        <v>1.5210544000000013E-5</v>
      </c>
      <c r="J129" s="109">
        <v>2.6618452000000022E-5</v>
      </c>
      <c r="K129" s="109">
        <v>3.802636000000003E-5</v>
      </c>
      <c r="L129" s="109">
        <v>5.3236904000000043E-7</v>
      </c>
      <c r="M129" s="109">
        <v>6.6546130000000059E-5</v>
      </c>
      <c r="N129" s="109">
        <v>1.2358567000000011E-3</v>
      </c>
      <c r="O129" s="109">
        <v>9.5065900000000089E-5</v>
      </c>
      <c r="P129" s="109">
        <v>5.3236904000000043E-5</v>
      </c>
      <c r="Q129" s="109">
        <v>1.5210544000000013E-5</v>
      </c>
      <c r="R129" s="109" t="s">
        <v>390</v>
      </c>
      <c r="S129" s="109" t="s">
        <v>390</v>
      </c>
      <c r="T129" s="109">
        <v>1.3309226000000012E-4</v>
      </c>
      <c r="U129" s="109" t="s">
        <v>390</v>
      </c>
      <c r="V129" s="109" t="s">
        <v>390</v>
      </c>
      <c r="W129" s="109">
        <v>5.228624500000005E-4</v>
      </c>
      <c r="X129" s="109">
        <v>1.9013180000000015E-5</v>
      </c>
      <c r="Y129" s="109" t="s">
        <v>388</v>
      </c>
      <c r="Z129" s="109" t="s">
        <v>388</v>
      </c>
      <c r="AA129" s="109" t="s">
        <v>388</v>
      </c>
      <c r="AB129" s="109">
        <v>1.9013180000000015E-5</v>
      </c>
      <c r="AC129" s="109">
        <v>9.5065899999989613E-5</v>
      </c>
      <c r="AD129" s="109" t="s">
        <v>385</v>
      </c>
      <c r="AE129" s="110"/>
      <c r="AF129" s="111" t="s">
        <v>385</v>
      </c>
      <c r="AG129" s="111" t="s">
        <v>385</v>
      </c>
      <c r="AH129" s="111" t="s">
        <v>385</v>
      </c>
      <c r="AI129" s="111" t="s">
        <v>385</v>
      </c>
      <c r="AJ129" s="111" t="s">
        <v>385</v>
      </c>
      <c r="AK129" s="111">
        <v>0.95065900000000081</v>
      </c>
      <c r="AL129" s="111" t="s">
        <v>445</v>
      </c>
    </row>
    <row r="130" spans="1:38" ht="26.25" customHeight="1" thickBot="1" x14ac:dyDescent="0.25">
      <c r="A130" s="52" t="s">
        <v>260</v>
      </c>
      <c r="B130" s="56" t="s">
        <v>272</v>
      </c>
      <c r="C130" s="70" t="s">
        <v>273</v>
      </c>
      <c r="D130" s="54"/>
      <c r="E130" s="109">
        <v>1.2976486740000015E-2</v>
      </c>
      <c r="F130" s="109">
        <v>0.11037471480000012</v>
      </c>
      <c r="G130" s="109">
        <v>5.0021113000000021E-4</v>
      </c>
      <c r="H130" s="109" t="s">
        <v>390</v>
      </c>
      <c r="I130" s="109">
        <v>2.3864803200000025E-4</v>
      </c>
      <c r="J130" s="109">
        <v>4.1763405600000043E-4</v>
      </c>
      <c r="K130" s="109">
        <v>5.9662008000000062E-4</v>
      </c>
      <c r="L130" s="109">
        <v>8.35268112000001E-6</v>
      </c>
      <c r="M130" s="109">
        <v>1.0440851400000013E-3</v>
      </c>
      <c r="N130" s="109">
        <v>1.9390152600000023E-2</v>
      </c>
      <c r="O130" s="109">
        <v>1.4915502000000017E-3</v>
      </c>
      <c r="P130" s="109">
        <v>8.3526811200000097E-4</v>
      </c>
      <c r="Q130" s="109">
        <v>2.3864803200000025E-4</v>
      </c>
      <c r="R130" s="109" t="s">
        <v>390</v>
      </c>
      <c r="S130" s="109" t="s">
        <v>390</v>
      </c>
      <c r="T130" s="109">
        <v>2.0881702800000027E-3</v>
      </c>
      <c r="U130" s="109" t="s">
        <v>390</v>
      </c>
      <c r="V130" s="109" t="s">
        <v>390</v>
      </c>
      <c r="W130" s="109">
        <v>8.2035261000000109E-3</v>
      </c>
      <c r="X130" s="109">
        <v>2.9831004000000031E-4</v>
      </c>
      <c r="Y130" s="109" t="s">
        <v>388</v>
      </c>
      <c r="Z130" s="109" t="s">
        <v>388</v>
      </c>
      <c r="AA130" s="109" t="s">
        <v>388</v>
      </c>
      <c r="AB130" s="109">
        <v>2.9831004000000031E-4</v>
      </c>
      <c r="AC130" s="109">
        <v>1.4915501999998373E-3</v>
      </c>
      <c r="AD130" s="109" t="s">
        <v>385</v>
      </c>
      <c r="AE130" s="110"/>
      <c r="AF130" s="111" t="s">
        <v>385</v>
      </c>
      <c r="AG130" s="111" t="s">
        <v>385</v>
      </c>
      <c r="AH130" s="111" t="s">
        <v>385</v>
      </c>
      <c r="AI130" s="111" t="s">
        <v>385</v>
      </c>
      <c r="AJ130" s="111" t="s">
        <v>385</v>
      </c>
      <c r="AK130" s="111">
        <v>14.915502000000016</v>
      </c>
      <c r="AL130" s="111" t="s">
        <v>445</v>
      </c>
    </row>
    <row r="131" spans="1:38" ht="26.25" customHeight="1" thickBot="1" x14ac:dyDescent="0.25">
      <c r="A131" s="52" t="s">
        <v>260</v>
      </c>
      <c r="B131" s="56" t="s">
        <v>274</v>
      </c>
      <c r="C131" s="64" t="s">
        <v>275</v>
      </c>
      <c r="D131" s="54"/>
      <c r="E131" s="109">
        <v>4.3108754000000006E-3</v>
      </c>
      <c r="F131" s="109">
        <v>2.3212405999999998E-3</v>
      </c>
      <c r="G131" s="109">
        <v>1.1922914650000004E-3</v>
      </c>
      <c r="H131" s="109" t="s">
        <v>390</v>
      </c>
      <c r="I131" s="109" t="s">
        <v>390</v>
      </c>
      <c r="J131" s="109" t="s">
        <v>390</v>
      </c>
      <c r="K131" s="109">
        <v>1.4922261000000002E-4</v>
      </c>
      <c r="L131" s="109">
        <v>3.4321200300000002E-6</v>
      </c>
      <c r="M131" s="109">
        <v>6.6321160000000002E-4</v>
      </c>
      <c r="N131" s="109">
        <v>4.3108754000000006E-3</v>
      </c>
      <c r="O131" s="109">
        <v>3.3160580000000001E-4</v>
      </c>
      <c r="P131" s="109">
        <v>1.8569924800000001E-4</v>
      </c>
      <c r="Q131" s="109">
        <v>9.9481740000000013E-6</v>
      </c>
      <c r="R131" s="109">
        <v>1.0942991400000001E-4</v>
      </c>
      <c r="S131" s="109">
        <v>5.4018584819999996E-3</v>
      </c>
      <c r="T131" s="109">
        <v>1.0942991400000001E-4</v>
      </c>
      <c r="U131" s="109" t="s">
        <v>390</v>
      </c>
      <c r="V131" s="109" t="s">
        <v>390</v>
      </c>
      <c r="W131" s="109">
        <v>7.2953275999999997E-4</v>
      </c>
      <c r="X131" s="109">
        <v>1.3264232E-7</v>
      </c>
      <c r="Y131" s="109" t="s">
        <v>388</v>
      </c>
      <c r="Z131" s="109" t="s">
        <v>388</v>
      </c>
      <c r="AA131" s="109" t="s">
        <v>388</v>
      </c>
      <c r="AB131" s="109">
        <v>1.3264232E-7</v>
      </c>
      <c r="AC131" s="109">
        <v>3.3160579999996347E-4</v>
      </c>
      <c r="AD131" s="109">
        <v>6.632115999999999E-2</v>
      </c>
      <c r="AE131" s="110"/>
      <c r="AF131" s="111" t="s">
        <v>385</v>
      </c>
      <c r="AG131" s="111" t="s">
        <v>385</v>
      </c>
      <c r="AH131" s="111" t="s">
        <v>385</v>
      </c>
      <c r="AI131" s="111" t="s">
        <v>385</v>
      </c>
      <c r="AJ131" s="111" t="s">
        <v>385</v>
      </c>
      <c r="AK131" s="111">
        <v>3.316058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6.735134999999999E-2</v>
      </c>
      <c r="F133" s="109">
        <v>1.061294E-3</v>
      </c>
      <c r="G133" s="109">
        <v>8.7577260000000004E-3</v>
      </c>
      <c r="H133" s="109" t="s">
        <v>385</v>
      </c>
      <c r="I133" s="109">
        <v>2.8328386000000001E-3</v>
      </c>
      <c r="J133" s="109">
        <v>2.8328386000000001E-3</v>
      </c>
      <c r="K133" s="109">
        <v>3.1479612800000005E-3</v>
      </c>
      <c r="L133" s="109" t="s">
        <v>390</v>
      </c>
      <c r="M133" s="109">
        <v>1.1429320000000001E-2</v>
      </c>
      <c r="N133" s="109">
        <v>2.45158914E-3</v>
      </c>
      <c r="O133" s="109">
        <v>4.1063914000000006E-4</v>
      </c>
      <c r="P133" s="109">
        <v>0.12164061999999999</v>
      </c>
      <c r="Q133" s="109">
        <v>1.1110931799999998E-3</v>
      </c>
      <c r="R133" s="109">
        <v>1.1070112800000002E-3</v>
      </c>
      <c r="S133" s="109">
        <v>1.0147603400000001E-3</v>
      </c>
      <c r="T133" s="109">
        <v>1.4147865399999999E-3</v>
      </c>
      <c r="U133" s="109">
        <v>1.6147996400000001E-3</v>
      </c>
      <c r="V133" s="109">
        <v>1.3071876560000001E-2</v>
      </c>
      <c r="W133" s="109">
        <v>2.2042260000000001E-3</v>
      </c>
      <c r="X133" s="109">
        <v>1.0776215999999999E-6</v>
      </c>
      <c r="Y133" s="109">
        <v>5.8860997999999996E-7</v>
      </c>
      <c r="Z133" s="109">
        <v>5.2574872000000002E-7</v>
      </c>
      <c r="AA133" s="109">
        <v>5.7064961999999999E-7</v>
      </c>
      <c r="AB133" s="109">
        <v>2.7626299199999997E-6</v>
      </c>
      <c r="AC133" s="109">
        <v>1.2245699999999998E-2</v>
      </c>
      <c r="AD133" s="109">
        <v>3.3471579999999994E-2</v>
      </c>
      <c r="AE133" s="110"/>
      <c r="AF133" s="111" t="s">
        <v>385</v>
      </c>
      <c r="AG133" s="111" t="s">
        <v>385</v>
      </c>
      <c r="AH133" s="111" t="s">
        <v>385</v>
      </c>
      <c r="AI133" s="111" t="s">
        <v>385</v>
      </c>
      <c r="AJ133" s="111" t="s">
        <v>385</v>
      </c>
      <c r="AK133" s="111">
        <v>81638</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0.70135652166288476</v>
      </c>
      <c r="F135" s="109">
        <v>0.26915053531450206</v>
      </c>
      <c r="G135" s="109">
        <v>2.4285083796350596E-2</v>
      </c>
      <c r="H135" s="109">
        <v>0.60651844578211123</v>
      </c>
      <c r="I135" s="109">
        <v>1.3618144188733394</v>
      </c>
      <c r="J135" s="109">
        <v>1.644421609675484</v>
      </c>
      <c r="K135" s="109">
        <v>1.3518494562466163</v>
      </c>
      <c r="L135" s="109">
        <v>0.58187180258209037</v>
      </c>
      <c r="M135" s="109">
        <v>12.234845411012911</v>
      </c>
      <c r="N135" s="109">
        <v>0.10836687130840778</v>
      </c>
      <c r="O135" s="109">
        <v>2.1875455438171178E-2</v>
      </c>
      <c r="P135" s="109" t="s">
        <v>385</v>
      </c>
      <c r="Q135" s="109">
        <v>8.9362234386976436E-2</v>
      </c>
      <c r="R135" s="109">
        <v>1.5185107898556672E-3</v>
      </c>
      <c r="S135" s="109">
        <v>4.3081542713466363E-2</v>
      </c>
      <c r="T135" s="109" t="s">
        <v>385</v>
      </c>
      <c r="U135" s="109">
        <v>1.4536576848094543E-2</v>
      </c>
      <c r="V135" s="109">
        <v>3.8361021355317013</v>
      </c>
      <c r="W135" s="109">
        <v>2.1878789527316669</v>
      </c>
      <c r="X135" s="109">
        <v>0.50684036891696649</v>
      </c>
      <c r="Y135" s="109">
        <v>1.0073223365914719</v>
      </c>
      <c r="Z135" s="109">
        <v>1.2434655765446756</v>
      </c>
      <c r="AA135" s="109" t="s">
        <v>385</v>
      </c>
      <c r="AB135" s="109">
        <v>2.7576282820531137</v>
      </c>
      <c r="AC135" s="109" t="s">
        <v>385</v>
      </c>
      <c r="AD135" s="109" t="s">
        <v>385</v>
      </c>
      <c r="AE135" s="110"/>
      <c r="AF135" s="111" t="s">
        <v>385</v>
      </c>
      <c r="AG135" s="111" t="s">
        <v>385</v>
      </c>
      <c r="AH135" s="111" t="s">
        <v>385</v>
      </c>
      <c r="AI135" s="111" t="s">
        <v>385</v>
      </c>
      <c r="AJ135" s="111" t="s">
        <v>385</v>
      </c>
      <c r="AK135" s="111">
        <v>66936.816287599999</v>
      </c>
      <c r="AL135" s="111" t="s">
        <v>448</v>
      </c>
    </row>
    <row r="136" spans="1:38" ht="26.25" customHeight="1" thickBot="1" x14ac:dyDescent="0.25">
      <c r="A136" s="52" t="s">
        <v>260</v>
      </c>
      <c r="B136" s="52" t="s">
        <v>284</v>
      </c>
      <c r="C136" s="53" t="s">
        <v>285</v>
      </c>
      <c r="D136" s="54"/>
      <c r="E136" s="109" t="s">
        <v>385</v>
      </c>
      <c r="F136" s="109">
        <v>8.0655017999999995E-3</v>
      </c>
      <c r="G136" s="109" t="s">
        <v>385</v>
      </c>
      <c r="H136" s="109">
        <v>0.38907024000000001</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281.55042717703645</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0.93263393799999983</v>
      </c>
      <c r="J139" s="109">
        <v>0.93263393799999983</v>
      </c>
      <c r="K139" s="109">
        <v>0.93263393799999983</v>
      </c>
      <c r="L139" s="109" t="s">
        <v>390</v>
      </c>
      <c r="M139" s="109" t="s">
        <v>390</v>
      </c>
      <c r="N139" s="109">
        <v>2.7262879999999999E-3</v>
      </c>
      <c r="O139" s="109">
        <v>5.5052679999999998E-3</v>
      </c>
      <c r="P139" s="109">
        <v>5.5052679999999998E-3</v>
      </c>
      <c r="Q139" s="109">
        <v>8.7304180000000019E-3</v>
      </c>
      <c r="R139" s="109">
        <v>8.336940000000001E-3</v>
      </c>
      <c r="S139" s="109">
        <v>1.9354546000000004E-2</v>
      </c>
      <c r="T139" s="109" t="s">
        <v>390</v>
      </c>
      <c r="U139" s="109" t="s">
        <v>390</v>
      </c>
      <c r="V139" s="109" t="s">
        <v>390</v>
      </c>
      <c r="W139" s="109">
        <v>9.3612260000000003</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8782</v>
      </c>
      <c r="AL139" s="111" t="s">
        <v>450</v>
      </c>
    </row>
    <row r="140" spans="1:38" ht="26.25" customHeight="1" thickBot="1" x14ac:dyDescent="0.25">
      <c r="A140" s="52" t="s">
        <v>292</v>
      </c>
      <c r="B140" s="56" t="s">
        <v>293</v>
      </c>
      <c r="C140" s="53" t="s">
        <v>348</v>
      </c>
      <c r="D140" s="54"/>
      <c r="E140" s="109" t="s">
        <v>389</v>
      </c>
      <c r="F140" s="109" t="s">
        <v>389</v>
      </c>
      <c r="G140" s="109" t="s">
        <v>389</v>
      </c>
      <c r="H140" s="109">
        <v>1.8122499999999997</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121.72200897438643</v>
      </c>
      <c r="F141" s="15">
        <f t="shared" ref="F141:AD141" si="0">SUM(F14:F140)</f>
        <v>130.98776181252884</v>
      </c>
      <c r="G141" s="15">
        <f t="shared" si="0"/>
        <v>27.747722873329515</v>
      </c>
      <c r="H141" s="15">
        <f t="shared" si="0"/>
        <v>90.384677450610099</v>
      </c>
      <c r="I141" s="15">
        <f t="shared" si="0"/>
        <v>47.545858009019753</v>
      </c>
      <c r="J141" s="15">
        <f t="shared" si="0"/>
        <v>65.412998799164868</v>
      </c>
      <c r="K141" s="15">
        <f t="shared" si="0"/>
        <v>90.025175418528036</v>
      </c>
      <c r="L141" s="15">
        <f t="shared" si="0"/>
        <v>7.4347993594508077</v>
      </c>
      <c r="M141" s="15">
        <f t="shared" si="0"/>
        <v>433.47707638017727</v>
      </c>
      <c r="N141" s="15">
        <f t="shared" si="0"/>
        <v>12.590565913394865</v>
      </c>
      <c r="O141" s="15">
        <f t="shared" si="0"/>
        <v>1.634497023913134</v>
      </c>
      <c r="P141" s="15">
        <f t="shared" si="0"/>
        <v>0.97625615597876658</v>
      </c>
      <c r="Q141" s="15">
        <f t="shared" si="0"/>
        <v>2.1731260139101436</v>
      </c>
      <c r="R141" s="15">
        <f>SUM(R14:R140)</f>
        <v>13.766081307842711</v>
      </c>
      <c r="S141" s="15">
        <f t="shared" si="0"/>
        <v>54.827464449027239</v>
      </c>
      <c r="T141" s="15">
        <f t="shared" si="0"/>
        <v>3.0721149197714173</v>
      </c>
      <c r="U141" s="15">
        <f t="shared" si="0"/>
        <v>3.0328603777854175</v>
      </c>
      <c r="V141" s="15">
        <f t="shared" si="0"/>
        <v>74.175667779309308</v>
      </c>
      <c r="W141" s="15">
        <f t="shared" si="0"/>
        <v>65.978872208303414</v>
      </c>
      <c r="X141" s="15">
        <f t="shared" si="0"/>
        <v>10.61427297569867</v>
      </c>
      <c r="Y141" s="15">
        <f t="shared" si="0"/>
        <v>10.880979231304401</v>
      </c>
      <c r="Z141" s="15">
        <f t="shared" si="0"/>
        <v>5.036276942891897</v>
      </c>
      <c r="AA141" s="15">
        <f t="shared" si="0"/>
        <v>5.517005826224028</v>
      </c>
      <c r="AB141" s="15">
        <f t="shared" si="0"/>
        <v>32.160952498259</v>
      </c>
      <c r="AC141" s="15">
        <f t="shared" si="0"/>
        <v>3.2287878167042887</v>
      </c>
      <c r="AD141" s="15">
        <f t="shared" si="0"/>
        <v>8.495494232637002</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121.72200897438643</v>
      </c>
      <c r="F152" s="10">
        <f t="shared" ref="F152:AD152" si="1">F141 + F151 + IF(AND(OR($B$4="AT",$B$4="BE",$B$4="CH",$B$4="GB",$B$4="IE",$B$4="LT",$B$4="LU",$B$4="NL"),SUM(F143:F149)&gt;0),SUM(F143:F149)-SUM(F27:F33),0)</f>
        <v>130.98776181252884</v>
      </c>
      <c r="G152" s="10">
        <f t="shared" si="1"/>
        <v>27.747722873329515</v>
      </c>
      <c r="H152" s="10">
        <f t="shared" si="1"/>
        <v>90.384677450610099</v>
      </c>
      <c r="I152" s="10">
        <f t="shared" si="1"/>
        <v>47.545858009019753</v>
      </c>
      <c r="J152" s="10">
        <f t="shared" si="1"/>
        <v>65.412998799164868</v>
      </c>
      <c r="K152" s="10">
        <f t="shared" si="1"/>
        <v>90.025175418528036</v>
      </c>
      <c r="L152" s="10">
        <f t="shared" si="1"/>
        <v>7.4347993594508077</v>
      </c>
      <c r="M152" s="10">
        <f t="shared" si="1"/>
        <v>433.47707638017727</v>
      </c>
      <c r="N152" s="10">
        <f t="shared" si="1"/>
        <v>12.590565913394865</v>
      </c>
      <c r="O152" s="10">
        <f t="shared" si="1"/>
        <v>1.634497023913134</v>
      </c>
      <c r="P152" s="10">
        <f t="shared" si="1"/>
        <v>0.97625615597876658</v>
      </c>
      <c r="Q152" s="10">
        <f t="shared" si="1"/>
        <v>2.1731260139101436</v>
      </c>
      <c r="R152" s="10">
        <f t="shared" si="1"/>
        <v>13.766081307842711</v>
      </c>
      <c r="S152" s="10">
        <f t="shared" si="1"/>
        <v>54.827464449027239</v>
      </c>
      <c r="T152" s="10">
        <f t="shared" si="1"/>
        <v>3.0721149197714173</v>
      </c>
      <c r="U152" s="10">
        <f t="shared" si="1"/>
        <v>3.0328603777854175</v>
      </c>
      <c r="V152" s="10">
        <f t="shared" si="1"/>
        <v>74.175667779309308</v>
      </c>
      <c r="W152" s="10">
        <f t="shared" si="1"/>
        <v>65.978872208303414</v>
      </c>
      <c r="X152" s="10">
        <f t="shared" si="1"/>
        <v>10.61427297569867</v>
      </c>
      <c r="Y152" s="10">
        <f t="shared" si="1"/>
        <v>10.880979231304401</v>
      </c>
      <c r="Z152" s="10">
        <f t="shared" si="1"/>
        <v>5.036276942891897</v>
      </c>
      <c r="AA152" s="10">
        <f t="shared" si="1"/>
        <v>5.517005826224028</v>
      </c>
      <c r="AB152" s="10">
        <f t="shared" si="1"/>
        <v>32.160952498259</v>
      </c>
      <c r="AC152" s="10">
        <f t="shared" si="1"/>
        <v>3.2287878167042887</v>
      </c>
      <c r="AD152" s="10">
        <f t="shared" si="1"/>
        <v>8.495494232637002</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121.72200897438643</v>
      </c>
      <c r="F154" s="10">
        <f>F141 + F153 - IF(OR($B$6=2005,$B$6&gt;=2020),SUM(F99:F122),0) + IF(AND(OR($B$4="AT",$B$4="BE",$B$4="CH",$B$4="GB",$B$4="IE",$B$4="LT",$B$4="LU",$B$4="NL"),SUM(F143:F149)&gt;0),SUM(F143:F149)-SUM(F27:F33),0)</f>
        <v>130.98776181252884</v>
      </c>
      <c r="G154" s="10">
        <f>G141 + G153 + IF(AND(OR($B$4="AT",$B$4="BE",$B$4="CH",$B$4="GB",$B$4="IE",$B$4="LT",$B$4="LU",$B$4="NL"),SUM(G143:G149)&gt;0),SUM(G143:G149)-SUM(G27:G33),0)</f>
        <v>27.747722873329515</v>
      </c>
      <c r="H154" s="10">
        <f t="shared" ref="H154:AD154" si="2">H141 + H153 + IF(AND(OR($B$4="AT",$B$4="BE",$B$4="CH",$B$4="GB",$B$4="IE",$B$4="LT",$B$4="LU",$B$4="NL"),SUM(H143:H149)&gt;0),SUM(H143:H149)-SUM(H27:H33),0)</f>
        <v>90.384677450610099</v>
      </c>
      <c r="I154" s="10">
        <f t="shared" si="2"/>
        <v>47.545858009019753</v>
      </c>
      <c r="J154" s="10">
        <f t="shared" si="2"/>
        <v>65.412998799164868</v>
      </c>
      <c r="K154" s="10">
        <f t="shared" si="2"/>
        <v>90.025175418528036</v>
      </c>
      <c r="L154" s="10">
        <f t="shared" si="2"/>
        <v>7.4347993594508077</v>
      </c>
      <c r="M154" s="10">
        <f t="shared" si="2"/>
        <v>433.47707638017727</v>
      </c>
      <c r="N154" s="10">
        <f t="shared" si="2"/>
        <v>12.590565913394865</v>
      </c>
      <c r="O154" s="10">
        <f t="shared" si="2"/>
        <v>1.634497023913134</v>
      </c>
      <c r="P154" s="10">
        <f t="shared" si="2"/>
        <v>0.97625615597876658</v>
      </c>
      <c r="Q154" s="10">
        <f t="shared" si="2"/>
        <v>2.1731260139101436</v>
      </c>
      <c r="R154" s="10">
        <f t="shared" si="2"/>
        <v>13.766081307842711</v>
      </c>
      <c r="S154" s="10">
        <f t="shared" si="2"/>
        <v>54.827464449027239</v>
      </c>
      <c r="T154" s="10">
        <f t="shared" si="2"/>
        <v>3.0721149197714173</v>
      </c>
      <c r="U154" s="10">
        <f t="shared" si="2"/>
        <v>3.0328603777854175</v>
      </c>
      <c r="V154" s="10">
        <f t="shared" si="2"/>
        <v>74.175667779309308</v>
      </c>
      <c r="W154" s="10">
        <f t="shared" si="2"/>
        <v>65.978872208303414</v>
      </c>
      <c r="X154" s="10">
        <f t="shared" si="2"/>
        <v>10.61427297569867</v>
      </c>
      <c r="Y154" s="10">
        <f t="shared" si="2"/>
        <v>10.880979231304401</v>
      </c>
      <c r="Z154" s="10">
        <f t="shared" si="2"/>
        <v>5.036276942891897</v>
      </c>
      <c r="AA154" s="10">
        <f t="shared" si="2"/>
        <v>5.517005826224028</v>
      </c>
      <c r="AB154" s="10">
        <f t="shared" si="2"/>
        <v>32.160952498259</v>
      </c>
      <c r="AC154" s="10">
        <f t="shared" si="2"/>
        <v>3.2287878167042887</v>
      </c>
      <c r="AD154" s="10">
        <f t="shared" si="2"/>
        <v>8.495494232637002</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3.0552426829710018</v>
      </c>
      <c r="F157" s="112">
        <v>7.9610361964200016E-2</v>
      </c>
      <c r="G157" s="112">
        <v>0.18651288622299997</v>
      </c>
      <c r="H157" s="112" t="s">
        <v>390</v>
      </c>
      <c r="I157" s="112">
        <v>6.3549940365000002E-2</v>
      </c>
      <c r="J157" s="112">
        <v>6.3549940365000002E-2</v>
      </c>
      <c r="K157" s="112">
        <v>6.3549940365000002E-2</v>
      </c>
      <c r="L157" s="112">
        <v>3.0503971375200001E-2</v>
      </c>
      <c r="M157" s="112">
        <v>0.65434095024200012</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9618.8141116929874</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3.6939604612E-2</v>
      </c>
      <c r="F158" s="112">
        <v>5.3258619910000009E-4</v>
      </c>
      <c r="G158" s="112">
        <v>2.6607701009999994E-3</v>
      </c>
      <c r="H158" s="112" t="s">
        <v>390</v>
      </c>
      <c r="I158" s="112">
        <v>1.6462782000000002E-3</v>
      </c>
      <c r="J158" s="112">
        <v>1.6462782000000002E-3</v>
      </c>
      <c r="K158" s="112">
        <v>1.6462782000000002E-3</v>
      </c>
      <c r="L158" s="112">
        <v>7.9021353600000003E-4</v>
      </c>
      <c r="M158" s="112">
        <v>9.5337730190000001E-3</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137.22554797203267</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13" type="noConversion"/>
  <pageMargins left="0.7" right="0.7" top="0.78740157499999996" bottom="0.78740157499999996" header="0.3" footer="0.3"/>
  <pageSetup paperSize="9" scale="16"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2016</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2016</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11.33359614877704</v>
      </c>
      <c r="F14" s="109">
        <v>1.1261886175259959</v>
      </c>
      <c r="G14" s="109">
        <v>7.1828218519032001</v>
      </c>
      <c r="H14" s="109">
        <v>1.0522590000000001E-3</v>
      </c>
      <c r="I14" s="109">
        <v>0.10107304390203579</v>
      </c>
      <c r="J14" s="109">
        <v>0.19657173306583731</v>
      </c>
      <c r="K14" s="109">
        <v>0.27957798185423499</v>
      </c>
      <c r="L14" s="109">
        <v>1.7038171100056756E-3</v>
      </c>
      <c r="M14" s="109">
        <v>7.6450371697495418</v>
      </c>
      <c r="N14" s="109">
        <v>1.4035480729155723</v>
      </c>
      <c r="O14" s="109">
        <v>0.15207666178031104</v>
      </c>
      <c r="P14" s="109">
        <v>0.21653056549402253</v>
      </c>
      <c r="Q14" s="109">
        <v>1.072148650526797</v>
      </c>
      <c r="R14" s="109">
        <v>0.74578723412926051</v>
      </c>
      <c r="S14" s="109">
        <v>0.58575189180114939</v>
      </c>
      <c r="T14" s="109">
        <v>1.0396020222579867</v>
      </c>
      <c r="U14" s="109">
        <v>2.6452624825349851</v>
      </c>
      <c r="V14" s="109">
        <v>4.7767018142768745</v>
      </c>
      <c r="W14" s="109">
        <v>1.7478055624327</v>
      </c>
      <c r="X14" s="109">
        <v>2.6137614409007522E-2</v>
      </c>
      <c r="Y14" s="109">
        <v>3.2303785486164222E-3</v>
      </c>
      <c r="Z14" s="109">
        <v>2.0655551489215272E-3</v>
      </c>
      <c r="AA14" s="109">
        <v>1.0139869456229195E-3</v>
      </c>
      <c r="AB14" s="109">
        <v>3.2447535052168394E-2</v>
      </c>
      <c r="AC14" s="109">
        <v>0.52171281074577003</v>
      </c>
      <c r="AD14" s="109">
        <v>8.1598850362239003E-2</v>
      </c>
      <c r="AE14" s="110"/>
      <c r="AF14" s="111">
        <v>595</v>
      </c>
      <c r="AG14" s="111">
        <v>63139</v>
      </c>
      <c r="AH14" s="111">
        <v>74100</v>
      </c>
      <c r="AI14" s="111">
        <v>25603</v>
      </c>
      <c r="AJ14" s="111">
        <v>2185</v>
      </c>
      <c r="AK14" s="111" t="s">
        <v>385</v>
      </c>
      <c r="AL14" s="111" t="s">
        <v>385</v>
      </c>
    </row>
    <row r="15" spans="1:38" ht="26.25" customHeight="1" thickBot="1" x14ac:dyDescent="0.25">
      <c r="A15" s="52" t="s">
        <v>53</v>
      </c>
      <c r="B15" s="52" t="s">
        <v>54</v>
      </c>
      <c r="C15" s="53" t="s">
        <v>55</v>
      </c>
      <c r="D15" s="54"/>
      <c r="E15" s="109">
        <v>0.80896955791720004</v>
      </c>
      <c r="F15" s="109">
        <v>3.434071407E-2</v>
      </c>
      <c r="G15" s="109">
        <v>0.34436721444700003</v>
      </c>
      <c r="H15" s="109" t="s">
        <v>385</v>
      </c>
      <c r="I15" s="109">
        <v>4.3672094527206357E-3</v>
      </c>
      <c r="J15" s="109">
        <v>6.5138039294816274E-3</v>
      </c>
      <c r="K15" s="109">
        <v>8.3643164094479982E-3</v>
      </c>
      <c r="L15" s="109">
        <v>5.9216399358923881E-4</v>
      </c>
      <c r="M15" s="109">
        <v>0.10779633460370598</v>
      </c>
      <c r="N15" s="109">
        <v>4.5841780037900003E-4</v>
      </c>
      <c r="O15" s="109">
        <v>3.0707069628199991E-5</v>
      </c>
      <c r="P15" s="109">
        <v>2.4830392365407998E-3</v>
      </c>
      <c r="Q15" s="109">
        <v>3.7036545467040001E-4</v>
      </c>
      <c r="R15" s="109">
        <v>9.0095572207899983E-4</v>
      </c>
      <c r="S15" s="109">
        <v>1.8306693296849996E-3</v>
      </c>
      <c r="T15" s="109">
        <v>1.0591122578833998E-3</v>
      </c>
      <c r="U15" s="109" t="s">
        <v>385</v>
      </c>
      <c r="V15" s="109" t="s">
        <v>385</v>
      </c>
      <c r="W15" s="109">
        <v>7.3683427319999996E-3</v>
      </c>
      <c r="X15" s="109">
        <v>3.3914926000000001E-4</v>
      </c>
      <c r="Y15" s="109" t="s">
        <v>385</v>
      </c>
      <c r="Z15" s="109" t="s">
        <v>385</v>
      </c>
      <c r="AA15" s="109" t="s">
        <v>385</v>
      </c>
      <c r="AB15" s="109">
        <v>3.3914926000000001E-4</v>
      </c>
      <c r="AC15" s="109" t="s">
        <v>390</v>
      </c>
      <c r="AD15" s="109" t="s">
        <v>385</v>
      </c>
      <c r="AE15" s="110"/>
      <c r="AF15" s="111">
        <v>15559.862435734431</v>
      </c>
      <c r="AG15" s="111" t="s">
        <v>389</v>
      </c>
      <c r="AH15" s="111">
        <v>8184.0808659209988</v>
      </c>
      <c r="AI15" s="111" t="s">
        <v>389</v>
      </c>
      <c r="AJ15" s="111" t="s">
        <v>389</v>
      </c>
      <c r="AK15" s="111" t="s">
        <v>385</v>
      </c>
      <c r="AL15" s="111" t="s">
        <v>385</v>
      </c>
    </row>
    <row r="16" spans="1:38" ht="26.25" customHeight="1" thickBot="1" x14ac:dyDescent="0.25">
      <c r="A16" s="52" t="s">
        <v>53</v>
      </c>
      <c r="B16" s="52" t="s">
        <v>56</v>
      </c>
      <c r="C16" s="53" t="s">
        <v>57</v>
      </c>
      <c r="D16" s="54"/>
      <c r="E16" s="109">
        <v>0.82049599999999989</v>
      </c>
      <c r="F16" s="109">
        <v>0.1301862</v>
      </c>
      <c r="G16" s="109">
        <v>0.37420613511627904</v>
      </c>
      <c r="H16" s="109" t="s">
        <v>390</v>
      </c>
      <c r="I16" s="109">
        <v>3.3716994201784402E-2</v>
      </c>
      <c r="J16" s="109">
        <v>4.8763541285821534E-2</v>
      </c>
      <c r="K16" s="109">
        <v>5.0136261277393998E-2</v>
      </c>
      <c r="L16" s="109">
        <v>1.3344502016856514E-2</v>
      </c>
      <c r="M16" s="109">
        <v>1.044306</v>
      </c>
      <c r="N16" s="109">
        <v>8.625151000000001E-3</v>
      </c>
      <c r="O16" s="109">
        <v>2.0460890000000001E-4</v>
      </c>
      <c r="P16" s="109">
        <v>1.9241000000000002E-3</v>
      </c>
      <c r="Q16" s="109">
        <v>2.4253900000000004E-3</v>
      </c>
      <c r="R16" s="109">
        <v>5.0511130000000003E-3</v>
      </c>
      <c r="S16" s="109">
        <v>2.8749025999999997E-3</v>
      </c>
      <c r="T16" s="109">
        <v>1.7110770000000001E-3</v>
      </c>
      <c r="U16" s="109">
        <v>2.4579879999999999E-3</v>
      </c>
      <c r="V16" s="109">
        <v>2.2619529999999999E-2</v>
      </c>
      <c r="W16" s="109">
        <v>0.91150611619999999</v>
      </c>
      <c r="X16" s="109">
        <v>1.2030757699999999E-2</v>
      </c>
      <c r="Y16" s="109">
        <v>2.715145E-3</v>
      </c>
      <c r="Z16" s="109">
        <v>1.0796311E-3</v>
      </c>
      <c r="AA16" s="109">
        <v>8.3858450000000003E-4</v>
      </c>
      <c r="AB16" s="109">
        <v>1.6664118299999999E-2</v>
      </c>
      <c r="AC16" s="109">
        <v>2.728E-5</v>
      </c>
      <c r="AD16" s="109">
        <v>7.4800107899999999E-3</v>
      </c>
      <c r="AE16" s="110"/>
      <c r="AF16" s="111" t="s">
        <v>389</v>
      </c>
      <c r="AG16" s="111">
        <v>3606</v>
      </c>
      <c r="AH16" s="111">
        <v>13</v>
      </c>
      <c r="AI16" s="111">
        <v>613</v>
      </c>
      <c r="AJ16" s="111" t="s">
        <v>389</v>
      </c>
      <c r="AK16" s="111" t="s">
        <v>385</v>
      </c>
      <c r="AL16" s="111" t="s">
        <v>385</v>
      </c>
    </row>
    <row r="17" spans="1:38" ht="26.25" customHeight="1" thickBot="1" x14ac:dyDescent="0.25">
      <c r="A17" s="52" t="s">
        <v>53</v>
      </c>
      <c r="B17" s="52" t="s">
        <v>58</v>
      </c>
      <c r="C17" s="53" t="s">
        <v>59</v>
      </c>
      <c r="D17" s="54"/>
      <c r="E17" s="109">
        <v>0.89303305212219986</v>
      </c>
      <c r="F17" s="109" t="s">
        <v>388</v>
      </c>
      <c r="G17" s="109">
        <v>0.93293183187869988</v>
      </c>
      <c r="H17" s="109" t="s">
        <v>388</v>
      </c>
      <c r="I17" s="109" t="s">
        <v>388</v>
      </c>
      <c r="J17" s="109" t="s">
        <v>388</v>
      </c>
      <c r="K17" s="109" t="s">
        <v>388</v>
      </c>
      <c r="L17" s="109" t="s">
        <v>388</v>
      </c>
      <c r="M17" s="109">
        <v>13.9252448766567</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1313</v>
      </c>
      <c r="AH17" s="111">
        <v>1938</v>
      </c>
      <c r="AI17" s="111">
        <v>3</v>
      </c>
      <c r="AJ17" s="111" t="s">
        <v>389</v>
      </c>
      <c r="AK17" s="111" t="s">
        <v>385</v>
      </c>
      <c r="AL17" s="111" t="s">
        <v>385</v>
      </c>
    </row>
    <row r="18" spans="1:38" ht="26.25" customHeight="1" thickBot="1" x14ac:dyDescent="0.25">
      <c r="A18" s="52" t="s">
        <v>53</v>
      </c>
      <c r="B18" s="52" t="s">
        <v>60</v>
      </c>
      <c r="C18" s="53" t="s">
        <v>61</v>
      </c>
      <c r="D18" s="54"/>
      <c r="E18" s="109">
        <v>0.41244629477155004</v>
      </c>
      <c r="F18" s="109" t="s">
        <v>388</v>
      </c>
      <c r="G18" s="109">
        <v>9.744657000000001E-2</v>
      </c>
      <c r="H18" s="109" t="s">
        <v>388</v>
      </c>
      <c r="I18" s="109" t="s">
        <v>388</v>
      </c>
      <c r="J18" s="109" t="s">
        <v>388</v>
      </c>
      <c r="K18" s="109" t="s">
        <v>388</v>
      </c>
      <c r="L18" s="109" t="s">
        <v>388</v>
      </c>
      <c r="M18" s="109">
        <v>0.92163077239605007</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t="s">
        <v>389</v>
      </c>
      <c r="AG18" s="111" t="s">
        <v>389</v>
      </c>
      <c r="AH18" s="111">
        <v>3119</v>
      </c>
      <c r="AI18" s="111" t="s">
        <v>389</v>
      </c>
      <c r="AJ18" s="111" t="s">
        <v>389</v>
      </c>
      <c r="AK18" s="111" t="s">
        <v>385</v>
      </c>
      <c r="AL18" s="111" t="s">
        <v>385</v>
      </c>
    </row>
    <row r="19" spans="1:38" ht="26.25" customHeight="1" thickBot="1" x14ac:dyDescent="0.25">
      <c r="A19" s="52" t="s">
        <v>53</v>
      </c>
      <c r="B19" s="52" t="s">
        <v>62</v>
      </c>
      <c r="C19" s="53" t="s">
        <v>63</v>
      </c>
      <c r="D19" s="54"/>
      <c r="E19" s="109">
        <v>0.53207899999999997</v>
      </c>
      <c r="F19" s="109">
        <v>0.17868999999999999</v>
      </c>
      <c r="G19" s="109">
        <v>5.3161000000000007E-3</v>
      </c>
      <c r="H19" s="109">
        <v>5.8799999999999999E-5</v>
      </c>
      <c r="I19" s="109">
        <v>9.4814000000000009E-3</v>
      </c>
      <c r="J19" s="109">
        <v>9.5549000000000016E-3</v>
      </c>
      <c r="K19" s="109">
        <v>9.7263999999999996E-3</v>
      </c>
      <c r="L19" s="109">
        <v>1.3200560000000002E-3</v>
      </c>
      <c r="M19" s="109">
        <v>0.21367900000000001</v>
      </c>
      <c r="N19" s="109">
        <v>1.40143E-3</v>
      </c>
      <c r="O19" s="109">
        <v>6.4341699999999997E-4</v>
      </c>
      <c r="P19" s="109">
        <v>3.8776400000000003E-3</v>
      </c>
      <c r="Q19" s="109">
        <v>7.2230999999999999E-4</v>
      </c>
      <c r="R19" s="109">
        <v>1.2196900000000001E-3</v>
      </c>
      <c r="S19" s="109">
        <v>3.1253800000000001E-4</v>
      </c>
      <c r="T19" s="109">
        <v>1.9068999999999998E-4</v>
      </c>
      <c r="U19" s="109">
        <v>4.3804E-4</v>
      </c>
      <c r="V19" s="109">
        <v>3.0292899999999998E-2</v>
      </c>
      <c r="W19" s="109">
        <v>4.8999999999999998E-3</v>
      </c>
      <c r="X19" s="109">
        <v>4.8999999999999998E-4</v>
      </c>
      <c r="Y19" s="109">
        <v>7.8399999999999997E-4</v>
      </c>
      <c r="Z19" s="109">
        <v>2.4499999999999999E-4</v>
      </c>
      <c r="AA19" s="109">
        <v>1.9599999999999999E-4</v>
      </c>
      <c r="AB19" s="109">
        <v>1.7149999999999999E-3</v>
      </c>
      <c r="AC19" s="109">
        <v>2.4499999999999999E-4</v>
      </c>
      <c r="AD19" s="109">
        <v>2.9399999999999998E-6</v>
      </c>
      <c r="AE19" s="110"/>
      <c r="AF19" s="111">
        <v>1</v>
      </c>
      <c r="AG19" s="111" t="s">
        <v>389</v>
      </c>
      <c r="AH19" s="111">
        <v>7130</v>
      </c>
      <c r="AI19" s="111">
        <v>49</v>
      </c>
      <c r="AJ19" s="111">
        <v>17</v>
      </c>
      <c r="AK19" s="111" t="s">
        <v>385</v>
      </c>
      <c r="AL19" s="111" t="s">
        <v>385</v>
      </c>
    </row>
    <row r="20" spans="1:38" ht="26.25" customHeight="1" thickBot="1" x14ac:dyDescent="0.25">
      <c r="A20" s="52" t="s">
        <v>53</v>
      </c>
      <c r="B20" s="52" t="s">
        <v>64</v>
      </c>
      <c r="C20" s="53" t="s">
        <v>65</v>
      </c>
      <c r="D20" s="54"/>
      <c r="E20" s="109">
        <v>0.44332854061624649</v>
      </c>
      <c r="F20" s="109">
        <v>5.9066800000000003E-2</v>
      </c>
      <c r="G20" s="109">
        <v>0.1917548735348468</v>
      </c>
      <c r="H20" s="109">
        <v>1.6559999999999999E-3</v>
      </c>
      <c r="I20" s="109">
        <v>2.5289948090372678E-2</v>
      </c>
      <c r="J20" s="109">
        <v>2.5913525193141829E-2</v>
      </c>
      <c r="K20" s="109">
        <v>2.6935862939740058E-2</v>
      </c>
      <c r="L20" s="109">
        <v>6.759544700640995E-3</v>
      </c>
      <c r="M20" s="109">
        <v>0.11173991842830872</v>
      </c>
      <c r="N20" s="109">
        <v>5.1965906000000006E-2</v>
      </c>
      <c r="O20" s="109">
        <v>2.0840891400000002E-2</v>
      </c>
      <c r="P20" s="109">
        <v>6.3378399999999991E-3</v>
      </c>
      <c r="Q20" s="109">
        <v>1.3342E-2</v>
      </c>
      <c r="R20" s="109">
        <v>7.5256798E-2</v>
      </c>
      <c r="S20" s="109">
        <v>6.466135960000001E-2</v>
      </c>
      <c r="T20" s="109">
        <v>4.4658617999999997E-2</v>
      </c>
      <c r="U20" s="109">
        <v>6.6050680000000004E-3</v>
      </c>
      <c r="V20" s="109">
        <v>1.35334058</v>
      </c>
      <c r="W20" s="109">
        <v>0.79186305599999995</v>
      </c>
      <c r="X20" s="109">
        <v>0.160355576</v>
      </c>
      <c r="Y20" s="109">
        <v>0.21179749999999997</v>
      </c>
      <c r="Z20" s="109">
        <v>8.3237768000000004E-2</v>
      </c>
      <c r="AA20" s="109">
        <v>6.510856000000001E-2</v>
      </c>
      <c r="AB20" s="109">
        <v>0.52049940399999994</v>
      </c>
      <c r="AC20" s="109">
        <v>8.8970200000000003E-3</v>
      </c>
      <c r="AD20" s="109">
        <v>0.54765280520000004</v>
      </c>
      <c r="AE20" s="110"/>
      <c r="AF20" s="111">
        <v>86</v>
      </c>
      <c r="AG20" s="111">
        <v>3221</v>
      </c>
      <c r="AH20" s="111">
        <v>1751</v>
      </c>
      <c r="AI20" s="111">
        <v>1142</v>
      </c>
      <c r="AJ20" s="111">
        <v>670</v>
      </c>
      <c r="AK20" s="111" t="s">
        <v>385</v>
      </c>
      <c r="AL20" s="111" t="s">
        <v>385</v>
      </c>
    </row>
    <row r="21" spans="1:38" ht="26.25" customHeight="1" thickBot="1" x14ac:dyDescent="0.25">
      <c r="A21" s="52" t="s">
        <v>53</v>
      </c>
      <c r="B21" s="52" t="s">
        <v>66</v>
      </c>
      <c r="C21" s="53" t="s">
        <v>67</v>
      </c>
      <c r="D21" s="54"/>
      <c r="E21" s="109">
        <v>1.1622269999999999</v>
      </c>
      <c r="F21" s="109">
        <v>0.93836600000000003</v>
      </c>
      <c r="G21" s="109">
        <v>4.1977020000000004E-2</v>
      </c>
      <c r="H21" s="109">
        <v>2.5355999999999998E-3</v>
      </c>
      <c r="I21" s="109">
        <v>0.18247693806451612</v>
      </c>
      <c r="J21" s="109">
        <v>0.1859207929032258</v>
      </c>
      <c r="K21" s="109">
        <v>0.19352967999999998</v>
      </c>
      <c r="L21" s="109">
        <v>4.7947691716129039E-2</v>
      </c>
      <c r="M21" s="109">
        <v>0.68140699999999998</v>
      </c>
      <c r="N21" s="109">
        <v>6.5234065999999993E-2</v>
      </c>
      <c r="O21" s="109">
        <v>2.75887054E-2</v>
      </c>
      <c r="P21" s="109">
        <v>8.6805200000000006E-3</v>
      </c>
      <c r="Q21" s="109">
        <v>1.9420700000000002E-3</v>
      </c>
      <c r="R21" s="109">
        <v>4.9578078000000005E-2</v>
      </c>
      <c r="S21" s="109">
        <v>1.3761815599999999E-2</v>
      </c>
      <c r="T21" s="109">
        <v>5.1750779999999996E-3</v>
      </c>
      <c r="U21" s="109">
        <v>1.9188479999999999E-3</v>
      </c>
      <c r="V21" s="109">
        <v>1.10335038</v>
      </c>
      <c r="W21" s="109">
        <v>0.22347999999999998</v>
      </c>
      <c r="X21" s="109">
        <v>2.3859999999999999E-2</v>
      </c>
      <c r="Y21" s="109">
        <v>3.7342E-2</v>
      </c>
      <c r="Z21" s="109">
        <v>1.1986999999999999E-2</v>
      </c>
      <c r="AA21" s="109">
        <v>9.5619999999999993E-3</v>
      </c>
      <c r="AB21" s="109">
        <v>8.2751000000000005E-2</v>
      </c>
      <c r="AC21" s="109">
        <v>1.0602199999999999E-2</v>
      </c>
      <c r="AD21" s="109">
        <v>1.0326780000000001E-2</v>
      </c>
      <c r="AE21" s="110"/>
      <c r="AF21" s="111">
        <v>369</v>
      </c>
      <c r="AG21" s="111">
        <v>60</v>
      </c>
      <c r="AH21" s="111">
        <v>12242</v>
      </c>
      <c r="AI21" s="111">
        <v>2508</v>
      </c>
      <c r="AJ21" s="111" t="s">
        <v>389</v>
      </c>
      <c r="AK21" s="111" t="s">
        <v>385</v>
      </c>
      <c r="AL21" s="111" t="s">
        <v>385</v>
      </c>
    </row>
    <row r="22" spans="1:38" ht="26.25" customHeight="1" thickBot="1" x14ac:dyDescent="0.25">
      <c r="A22" s="52" t="s">
        <v>53</v>
      </c>
      <c r="B22" s="56" t="s">
        <v>68</v>
      </c>
      <c r="C22" s="53" t="s">
        <v>69</v>
      </c>
      <c r="D22" s="54"/>
      <c r="E22" s="109">
        <v>3.045729679974631</v>
      </c>
      <c r="F22" s="109">
        <v>2.4685339616509188E-2</v>
      </c>
      <c r="G22" s="109">
        <v>0.83152108097190425</v>
      </c>
      <c r="H22" s="109" t="s">
        <v>390</v>
      </c>
      <c r="I22" s="109" t="s">
        <v>388</v>
      </c>
      <c r="J22" s="109" t="s">
        <v>388</v>
      </c>
      <c r="K22" s="109" t="s">
        <v>388</v>
      </c>
      <c r="L22" s="109" t="s">
        <v>388</v>
      </c>
      <c r="M22" s="109">
        <v>2.8205520792246728</v>
      </c>
      <c r="N22" s="109">
        <v>0.13439796013432778</v>
      </c>
      <c r="O22" s="109">
        <v>1.0971262051781861E-2</v>
      </c>
      <c r="P22" s="109">
        <v>8.2284465388363953E-2</v>
      </c>
      <c r="Q22" s="109">
        <v>3.6342305546527419E-2</v>
      </c>
      <c r="R22" s="109">
        <v>5.6227718015382039E-2</v>
      </c>
      <c r="S22" s="109">
        <v>8.873008184378578E-2</v>
      </c>
      <c r="T22" s="109">
        <v>6.7198980067163891E-2</v>
      </c>
      <c r="U22" s="109">
        <v>3.4696616238760136E-2</v>
      </c>
      <c r="V22" s="109">
        <v>0.5814768887444387</v>
      </c>
      <c r="W22" s="109">
        <v>5.6227718015382034E-3</v>
      </c>
      <c r="X22" s="109">
        <v>8.914150417072762E-5</v>
      </c>
      <c r="Y22" s="109">
        <v>3.8399417181236509E-4</v>
      </c>
      <c r="Z22" s="109">
        <v>3.8399417181236509E-4</v>
      </c>
      <c r="AA22" s="109">
        <v>5.8970533528327508E-5</v>
      </c>
      <c r="AB22" s="109">
        <v>9.1610038132378536E-4</v>
      </c>
      <c r="AC22" s="109">
        <v>6.3084756797745691E-3</v>
      </c>
      <c r="AD22" s="109">
        <v>0.14125499891669147</v>
      </c>
      <c r="AE22" s="110"/>
      <c r="AF22" s="111">
        <v>4032</v>
      </c>
      <c r="AG22" s="111">
        <v>1214</v>
      </c>
      <c r="AH22" s="111">
        <v>8438</v>
      </c>
      <c r="AI22" s="111">
        <v>807</v>
      </c>
      <c r="AJ22" s="111">
        <v>2414</v>
      </c>
      <c r="AK22" s="111" t="s">
        <v>385</v>
      </c>
      <c r="AL22" s="111" t="s">
        <v>385</v>
      </c>
    </row>
    <row r="23" spans="1:38" ht="26.25" customHeight="1" thickBot="1" x14ac:dyDescent="0.25">
      <c r="A23" s="52" t="s">
        <v>70</v>
      </c>
      <c r="B23" s="56" t="s">
        <v>363</v>
      </c>
      <c r="C23" s="53" t="s">
        <v>359</v>
      </c>
      <c r="D23" s="95"/>
      <c r="E23" s="109">
        <v>2.932420026083689</v>
      </c>
      <c r="F23" s="109">
        <v>0.27081567561073056</v>
      </c>
      <c r="G23" s="109">
        <v>3.5400000000000002E-3</v>
      </c>
      <c r="H23" s="109">
        <v>1.4159999999999999E-3</v>
      </c>
      <c r="I23" s="109">
        <v>0.15781381950252291</v>
      </c>
      <c r="J23" s="109">
        <v>0.15781381950252291</v>
      </c>
      <c r="K23" s="109">
        <v>0.15781381950252291</v>
      </c>
      <c r="L23" s="109">
        <v>0.11498661758293291</v>
      </c>
      <c r="M23" s="109">
        <v>1.2979916885639089</v>
      </c>
      <c r="N23" s="109">
        <v>6.0887999999999998E-2</v>
      </c>
      <c r="O23" s="109">
        <v>1.7700000000000001E-3</v>
      </c>
      <c r="P23" s="109">
        <v>7.6110000000000001E-4</v>
      </c>
      <c r="Q23" s="109">
        <v>3.8054999999999999E-3</v>
      </c>
      <c r="R23" s="109">
        <v>8.8500000000000002E-3</v>
      </c>
      <c r="S23" s="109">
        <v>0.3009</v>
      </c>
      <c r="T23" s="109">
        <v>1.239E-2</v>
      </c>
      <c r="U23" s="109">
        <v>1.7700000000000001E-3</v>
      </c>
      <c r="V23" s="109">
        <v>0.17699999999999999</v>
      </c>
      <c r="W23" s="109" t="s">
        <v>385</v>
      </c>
      <c r="X23" s="109">
        <v>5.3099999999999996E-3</v>
      </c>
      <c r="Y23" s="109">
        <v>8.8500000000000002E-3</v>
      </c>
      <c r="Z23" s="109" t="s">
        <v>385</v>
      </c>
      <c r="AA23" s="109" t="s">
        <v>385</v>
      </c>
      <c r="AB23" s="109">
        <v>1.4159999999999999E-2</v>
      </c>
      <c r="AC23" s="109" t="s">
        <v>385</v>
      </c>
      <c r="AD23" s="109" t="s">
        <v>385</v>
      </c>
      <c r="AE23" s="110"/>
      <c r="AF23" s="111">
        <v>7569</v>
      </c>
      <c r="AG23" s="111" t="s">
        <v>389</v>
      </c>
      <c r="AH23" s="111" t="s">
        <v>389</v>
      </c>
      <c r="AI23" s="111" t="s">
        <v>388</v>
      </c>
      <c r="AJ23" s="111" t="s">
        <v>389</v>
      </c>
      <c r="AK23" s="111" t="s">
        <v>385</v>
      </c>
      <c r="AL23" s="111" t="s">
        <v>385</v>
      </c>
    </row>
    <row r="24" spans="1:38" ht="26.25" customHeight="1" thickBot="1" x14ac:dyDescent="0.25">
      <c r="A24" s="57" t="s">
        <v>53</v>
      </c>
      <c r="B24" s="56" t="s">
        <v>71</v>
      </c>
      <c r="C24" s="53" t="s">
        <v>72</v>
      </c>
      <c r="D24" s="54"/>
      <c r="E24" s="109">
        <v>1.54667</v>
      </c>
      <c r="F24" s="109">
        <v>1.07864</v>
      </c>
      <c r="G24" s="109">
        <v>0.11717273751243781</v>
      </c>
      <c r="H24" s="109">
        <v>2.5764E-3</v>
      </c>
      <c r="I24" s="109">
        <v>0.20310266230414747</v>
      </c>
      <c r="J24" s="109">
        <v>0.2078549422580645</v>
      </c>
      <c r="K24" s="109">
        <v>0.21645416000000001</v>
      </c>
      <c r="L24" s="109">
        <v>5.0176047690322585E-2</v>
      </c>
      <c r="M24" s="109">
        <v>0.84987999999999997</v>
      </c>
      <c r="N24" s="109">
        <v>9.9036592000000007E-2</v>
      </c>
      <c r="O24" s="109">
        <v>2.8476144799999999E-2</v>
      </c>
      <c r="P24" s="109">
        <v>1.3159500000000001E-2</v>
      </c>
      <c r="Q24" s="109">
        <v>3.3963300000000004E-3</v>
      </c>
      <c r="R24" s="109">
        <v>5.3736236E-2</v>
      </c>
      <c r="S24" s="109">
        <v>1.82742472E-2</v>
      </c>
      <c r="T24" s="109">
        <v>8.489056E-3</v>
      </c>
      <c r="U24" s="109">
        <v>2.6518760000000001E-3</v>
      </c>
      <c r="V24" s="109">
        <v>1.1743245600000001</v>
      </c>
      <c r="W24" s="109">
        <v>0.27661505600000003</v>
      </c>
      <c r="X24" s="109">
        <v>3.5347575999999999E-2</v>
      </c>
      <c r="Y24" s="109">
        <v>5.2317099999999998E-2</v>
      </c>
      <c r="Z24" s="109">
        <v>1.7963567999999999E-2</v>
      </c>
      <c r="AA24" s="109">
        <v>1.423056E-2</v>
      </c>
      <c r="AB24" s="109">
        <v>0.119858804</v>
      </c>
      <c r="AC24" s="109">
        <v>1.0924099999999999E-2</v>
      </c>
      <c r="AD24" s="109">
        <v>5.1978825200000002E-2</v>
      </c>
      <c r="AE24" s="110"/>
      <c r="AF24" s="111">
        <v>686</v>
      </c>
      <c r="AG24" s="111">
        <v>305</v>
      </c>
      <c r="AH24" s="111">
        <v>17026</v>
      </c>
      <c r="AI24" s="111">
        <v>2147</v>
      </c>
      <c r="AJ24" s="111" t="s">
        <v>389</v>
      </c>
      <c r="AK24" s="111" t="s">
        <v>385</v>
      </c>
      <c r="AL24" s="111" t="s">
        <v>385</v>
      </c>
    </row>
    <row r="25" spans="1:38" ht="26.25" customHeight="1" thickBot="1" x14ac:dyDescent="0.25">
      <c r="A25" s="52" t="s">
        <v>73</v>
      </c>
      <c r="B25" s="56" t="s">
        <v>74</v>
      </c>
      <c r="C25" s="58" t="s">
        <v>75</v>
      </c>
      <c r="D25" s="54"/>
      <c r="E25" s="109">
        <v>0.46634094691499994</v>
      </c>
      <c r="F25" s="109">
        <v>3.8509088904749994E-2</v>
      </c>
      <c r="G25" s="109">
        <v>2.7191245768E-2</v>
      </c>
      <c r="H25" s="109" t="s">
        <v>390</v>
      </c>
      <c r="I25" s="109">
        <v>5.239351070999999E-3</v>
      </c>
      <c r="J25" s="109">
        <v>5.239351070999999E-3</v>
      </c>
      <c r="K25" s="109">
        <v>5.239351070999999E-3</v>
      </c>
      <c r="L25" s="109">
        <v>2.5148885140799993E-3</v>
      </c>
      <c r="M25" s="109">
        <v>0.23295176066699999</v>
      </c>
      <c r="N25" s="109">
        <v>1.6810113124704594E-5</v>
      </c>
      <c r="O25" s="109">
        <v>1.4008427603920495E-6</v>
      </c>
      <c r="P25" s="109">
        <v>1.6810113124704596E-4</v>
      </c>
      <c r="Q25" s="109">
        <v>2.801685520784099E-6</v>
      </c>
      <c r="R25" s="109">
        <v>2.8016855207840992E-4</v>
      </c>
      <c r="S25" s="109">
        <v>1.8210955885096644E-4</v>
      </c>
      <c r="T25" s="109">
        <v>7.0042138019602476E-6</v>
      </c>
      <c r="U25" s="109">
        <v>2.801685520784099E-6</v>
      </c>
      <c r="V25" s="109">
        <v>5.8835395936466075E-4</v>
      </c>
      <c r="W25" s="109">
        <v>2.5215169687056891E-3</v>
      </c>
      <c r="X25" s="109" t="s">
        <v>390</v>
      </c>
      <c r="Y25" s="109" t="s">
        <v>390</v>
      </c>
      <c r="Z25" s="109" t="s">
        <v>390</v>
      </c>
      <c r="AA25" s="109" t="s">
        <v>390</v>
      </c>
      <c r="AB25" s="109" t="s">
        <v>385</v>
      </c>
      <c r="AC25" s="109" t="s">
        <v>390</v>
      </c>
      <c r="AD25" s="109" t="s">
        <v>390</v>
      </c>
      <c r="AE25" s="110"/>
      <c r="AF25" s="111">
        <v>1401.0027655225706</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3.4080255500000003E-3</v>
      </c>
      <c r="F26" s="109">
        <v>2.041416727E-4</v>
      </c>
      <c r="G26" s="109">
        <v>2.3362525000000003E-4</v>
      </c>
      <c r="H26" s="109" t="s">
        <v>390</v>
      </c>
      <c r="I26" s="109">
        <v>6.6884481000000008E-5</v>
      </c>
      <c r="J26" s="109">
        <v>6.6884481000000008E-5</v>
      </c>
      <c r="K26" s="109">
        <v>6.6884481000000008E-5</v>
      </c>
      <c r="L26" s="109">
        <v>3.2104550880000006E-5</v>
      </c>
      <c r="M26" s="109">
        <v>2.1051677540000003E-3</v>
      </c>
      <c r="N26" s="109">
        <v>9.4422349244500642E-7</v>
      </c>
      <c r="O26" s="109">
        <v>2.1201862437041722E-7</v>
      </c>
      <c r="P26" s="109">
        <v>1.0142234924450063E-5</v>
      </c>
      <c r="Q26" s="109">
        <v>3.240372487408344E-7</v>
      </c>
      <c r="R26" s="109">
        <v>8.7037248740834408E-6</v>
      </c>
      <c r="S26" s="109">
        <v>6.0624211681542357E-6</v>
      </c>
      <c r="T26" s="109">
        <v>2.3600931218520859E-6</v>
      </c>
      <c r="U26" s="109">
        <v>2.2403724874083443E-7</v>
      </c>
      <c r="V26" s="109">
        <v>3.8047822235575223E-5</v>
      </c>
      <c r="W26" s="109">
        <v>2.1633523866750961E-5</v>
      </c>
      <c r="X26" s="109" t="s">
        <v>390</v>
      </c>
      <c r="Y26" s="109" t="s">
        <v>390</v>
      </c>
      <c r="Z26" s="109" t="s">
        <v>390</v>
      </c>
      <c r="AA26" s="109" t="s">
        <v>390</v>
      </c>
      <c r="AB26" s="109" t="s">
        <v>385</v>
      </c>
      <c r="AC26" s="109" t="s">
        <v>390</v>
      </c>
      <c r="AD26" s="109" t="s">
        <v>390</v>
      </c>
      <c r="AE26" s="110"/>
      <c r="AF26" s="111">
        <v>12.038015436682201</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13.123955489727233</v>
      </c>
      <c r="F27" s="109">
        <v>5.1617046526237376</v>
      </c>
      <c r="G27" s="109">
        <v>1.8587803426946981E-2</v>
      </c>
      <c r="H27" s="109">
        <v>0.99780674744733366</v>
      </c>
      <c r="I27" s="109">
        <v>0.56732129045133728</v>
      </c>
      <c r="J27" s="109">
        <v>0.56732129045133728</v>
      </c>
      <c r="K27" s="109">
        <v>0.56732129045133717</v>
      </c>
      <c r="L27" s="109">
        <v>0.34956001093101013</v>
      </c>
      <c r="M27" s="109">
        <v>58.524738007145437</v>
      </c>
      <c r="N27" s="109">
        <v>2.4236162514960648E-3</v>
      </c>
      <c r="O27" s="109">
        <v>3.1884066243430856E-4</v>
      </c>
      <c r="P27" s="109">
        <v>1.5407545591795933E-2</v>
      </c>
      <c r="Q27" s="109">
        <v>4.5979155573872628E-4</v>
      </c>
      <c r="R27" s="109">
        <v>1.5297672608203331E-2</v>
      </c>
      <c r="S27" s="109">
        <v>1.5083251040343523E-2</v>
      </c>
      <c r="T27" s="109">
        <v>3.2222853474103397E-3</v>
      </c>
      <c r="U27" s="109">
        <v>3.6192330219551844E-4</v>
      </c>
      <c r="V27" s="109">
        <v>5.926235567299528E-2</v>
      </c>
      <c r="W27" s="109">
        <v>0.94657680000000011</v>
      </c>
      <c r="X27" s="109">
        <v>3.3476682570800005E-2</v>
      </c>
      <c r="Y27" s="109">
        <v>3.7703955951300001E-2</v>
      </c>
      <c r="Z27" s="109">
        <v>2.8946187377099999E-2</v>
      </c>
      <c r="AA27" s="109">
        <v>3.3309133462900001E-2</v>
      </c>
      <c r="AB27" s="109">
        <v>0.13343595936210001</v>
      </c>
      <c r="AC27" s="109">
        <v>9.4657669999999999E-4</v>
      </c>
      <c r="AD27" s="109">
        <v>1.898483E-4</v>
      </c>
      <c r="AE27" s="110"/>
      <c r="AF27" s="111">
        <v>87506.543643457204</v>
      </c>
      <c r="AG27" s="111" t="s">
        <v>389</v>
      </c>
      <c r="AH27" s="111">
        <v>30.735060480600001</v>
      </c>
      <c r="AI27" s="111">
        <v>3761.8760110392</v>
      </c>
      <c r="AJ27" s="111" t="s">
        <v>389</v>
      </c>
      <c r="AK27" s="111" t="s">
        <v>385</v>
      </c>
      <c r="AL27" s="111" t="s">
        <v>385</v>
      </c>
    </row>
    <row r="28" spans="1:38" ht="26.25" customHeight="1" thickBot="1" x14ac:dyDescent="0.25">
      <c r="A28" s="52" t="s">
        <v>78</v>
      </c>
      <c r="B28" s="52" t="s">
        <v>81</v>
      </c>
      <c r="C28" s="53" t="s">
        <v>82</v>
      </c>
      <c r="D28" s="54"/>
      <c r="E28" s="109">
        <v>8.9361687218896062</v>
      </c>
      <c r="F28" s="109">
        <v>0.7742878901068263</v>
      </c>
      <c r="G28" s="109">
        <v>9.8520826241287468E-3</v>
      </c>
      <c r="H28" s="109">
        <v>2.8213167997208244E-2</v>
      </c>
      <c r="I28" s="109">
        <v>0.47111583521480993</v>
      </c>
      <c r="J28" s="109">
        <v>0.47111583521480993</v>
      </c>
      <c r="K28" s="109">
        <v>0.47111583521480993</v>
      </c>
      <c r="L28" s="109">
        <v>0.29629926416934266</v>
      </c>
      <c r="M28" s="109">
        <v>4.5176024026624644</v>
      </c>
      <c r="N28" s="109">
        <v>3.4766709707462451E-4</v>
      </c>
      <c r="O28" s="109">
        <v>3.5731612678405575E-5</v>
      </c>
      <c r="P28" s="109">
        <v>3.4860187654912646E-3</v>
      </c>
      <c r="Q28" s="109">
        <v>6.9050967929453342E-5</v>
      </c>
      <c r="R28" s="109">
        <v>5.4061788479508339E-3</v>
      </c>
      <c r="S28" s="109">
        <v>3.6319607361317546E-3</v>
      </c>
      <c r="T28" s="109">
        <v>1.7911031212398964E-4</v>
      </c>
      <c r="U28" s="109">
        <v>6.6638710502095507E-5</v>
      </c>
      <c r="V28" s="109">
        <v>1.1922600167556459E-2</v>
      </c>
      <c r="W28" s="109">
        <v>0.3700447</v>
      </c>
      <c r="X28" s="109">
        <v>1.4599176963099999E-2</v>
      </c>
      <c r="Y28" s="109">
        <v>1.6373827078000003E-2</v>
      </c>
      <c r="Z28" s="109">
        <v>1.28282469486E-2</v>
      </c>
      <c r="AA28" s="109">
        <v>1.3633003987900001E-2</v>
      </c>
      <c r="AB28" s="109">
        <v>5.7434254977600005E-2</v>
      </c>
      <c r="AC28" s="109">
        <v>3.7004490000000002E-4</v>
      </c>
      <c r="AD28" s="109">
        <v>7.5210500000000001E-5</v>
      </c>
      <c r="AE28" s="110"/>
      <c r="AF28" s="111">
        <v>25853.244750227899</v>
      </c>
      <c r="AG28" s="111" t="s">
        <v>389</v>
      </c>
      <c r="AH28" s="111" t="s">
        <v>390</v>
      </c>
      <c r="AI28" s="111">
        <v>1373.3016984600999</v>
      </c>
      <c r="AJ28" s="111" t="s">
        <v>389</v>
      </c>
      <c r="AK28" s="111" t="s">
        <v>385</v>
      </c>
      <c r="AL28" s="111" t="s">
        <v>385</v>
      </c>
    </row>
    <row r="29" spans="1:38" ht="26.25" customHeight="1" thickBot="1" x14ac:dyDescent="0.25">
      <c r="A29" s="52" t="s">
        <v>78</v>
      </c>
      <c r="B29" s="52" t="s">
        <v>83</v>
      </c>
      <c r="C29" s="53" t="s">
        <v>84</v>
      </c>
      <c r="D29" s="54"/>
      <c r="E29" s="109">
        <v>21.570543224877166</v>
      </c>
      <c r="F29" s="109">
        <v>0.84074884884714252</v>
      </c>
      <c r="G29" s="109">
        <v>1.8319884869373651E-2</v>
      </c>
      <c r="H29" s="109">
        <v>3.4113871000352076E-2</v>
      </c>
      <c r="I29" s="109">
        <v>0.41856733663266138</v>
      </c>
      <c r="J29" s="109">
        <v>0.41856733663266138</v>
      </c>
      <c r="K29" s="109">
        <v>0.41856733663266138</v>
      </c>
      <c r="L29" s="109">
        <v>0.26989092661838548</v>
      </c>
      <c r="M29" s="109">
        <v>6.0923910366010023</v>
      </c>
      <c r="N29" s="109">
        <v>5.8096259671651027E-4</v>
      </c>
      <c r="O29" s="109">
        <v>5.8112382146792938E-5</v>
      </c>
      <c r="P29" s="109">
        <v>6.1548742340781998E-3</v>
      </c>
      <c r="Q29" s="109">
        <v>1.1618445810573109E-4</v>
      </c>
      <c r="R29" s="109">
        <v>9.8679401509190277E-3</v>
      </c>
      <c r="S29" s="109">
        <v>6.617435532356968E-3</v>
      </c>
      <c r="T29" s="109">
        <v>2.3305412140499335E-4</v>
      </c>
      <c r="U29" s="109">
        <v>1.1614415191787631E-4</v>
      </c>
      <c r="V29" s="109">
        <v>2.090473815958209E-2</v>
      </c>
      <c r="W29" s="109">
        <v>0.19783109999999998</v>
      </c>
      <c r="X29" s="109">
        <v>4.5372165650999999E-3</v>
      </c>
      <c r="Y29" s="109">
        <v>2.7475366977400002E-2</v>
      </c>
      <c r="Z29" s="109">
        <v>3.0701832090400002E-2</v>
      </c>
      <c r="AA29" s="109">
        <v>7.0578924343000001E-3</v>
      </c>
      <c r="AB29" s="109">
        <v>6.9772308067200001E-2</v>
      </c>
      <c r="AC29" s="109">
        <v>1.4135800000000001E-4</v>
      </c>
      <c r="AD29" s="109">
        <v>3.0553899999999999E-5</v>
      </c>
      <c r="AE29" s="110"/>
      <c r="AF29" s="111">
        <v>46681.352380097502</v>
      </c>
      <c r="AG29" s="111" t="s">
        <v>389</v>
      </c>
      <c r="AH29" s="111">
        <v>307.26493951920003</v>
      </c>
      <c r="AI29" s="111">
        <v>2510.2398214466002</v>
      </c>
      <c r="AJ29" s="111" t="s">
        <v>389</v>
      </c>
      <c r="AK29" s="111" t="s">
        <v>385</v>
      </c>
      <c r="AL29" s="111" t="s">
        <v>385</v>
      </c>
    </row>
    <row r="30" spans="1:38" ht="26.25" customHeight="1" thickBot="1" x14ac:dyDescent="0.25">
      <c r="A30" s="52" t="s">
        <v>78</v>
      </c>
      <c r="B30" s="52" t="s">
        <v>85</v>
      </c>
      <c r="C30" s="53" t="s">
        <v>86</v>
      </c>
      <c r="D30" s="54"/>
      <c r="E30" s="109">
        <v>0.31146057399507732</v>
      </c>
      <c r="F30" s="109">
        <v>2.6824163786976047</v>
      </c>
      <c r="G30" s="109">
        <v>1.3325753767514642E-4</v>
      </c>
      <c r="H30" s="109">
        <v>1.7336817781885225E-3</v>
      </c>
      <c r="I30" s="109">
        <v>4.2875315276569285E-2</v>
      </c>
      <c r="J30" s="109">
        <v>4.2875315276569285E-2</v>
      </c>
      <c r="K30" s="109">
        <v>4.2875315276569285E-2</v>
      </c>
      <c r="L30" s="109">
        <v>6.6613427945496064E-3</v>
      </c>
      <c r="M30" s="109">
        <v>8.0833944675420231</v>
      </c>
      <c r="N30" s="109">
        <v>7.2289598164447253E-5</v>
      </c>
      <c r="O30" s="109">
        <v>2.8495163700506974E-3</v>
      </c>
      <c r="P30" s="109">
        <v>2.8052101008243629E-4</v>
      </c>
      <c r="Q30" s="109">
        <v>9.6731382787047017E-6</v>
      </c>
      <c r="R30" s="109">
        <v>1.2173946898371651E-2</v>
      </c>
      <c r="S30" s="109">
        <v>0.48521233424791332</v>
      </c>
      <c r="T30" s="109">
        <v>1.9956929613012066E-2</v>
      </c>
      <c r="U30" s="109">
        <v>2.8370467752647406E-3</v>
      </c>
      <c r="V30" s="109">
        <v>0.28175462384255279</v>
      </c>
      <c r="W30" s="109">
        <v>1.54393E-2</v>
      </c>
      <c r="X30" s="109">
        <v>2.066913265E-4</v>
      </c>
      <c r="Y30" s="109">
        <v>2.6503703810000002E-4</v>
      </c>
      <c r="Z30" s="109">
        <v>1.5933130090000001E-4</v>
      </c>
      <c r="AA30" s="109">
        <v>2.944539852E-4</v>
      </c>
      <c r="AB30" s="109">
        <v>9.2551365070000005E-4</v>
      </c>
      <c r="AC30" s="109">
        <v>1.54393E-5</v>
      </c>
      <c r="AD30" s="109">
        <v>5.4974000000000001E-6</v>
      </c>
      <c r="AE30" s="110"/>
      <c r="AF30" s="111">
        <v>1336.8756755540001</v>
      </c>
      <c r="AG30" s="111" t="s">
        <v>389</v>
      </c>
      <c r="AH30" s="111" t="s">
        <v>390</v>
      </c>
      <c r="AI30" s="111">
        <v>49.057619253299997</v>
      </c>
      <c r="AJ30" s="111" t="s">
        <v>389</v>
      </c>
      <c r="AK30" s="111" t="s">
        <v>385</v>
      </c>
      <c r="AL30" s="111" t="s">
        <v>385</v>
      </c>
    </row>
    <row r="31" spans="1:38" ht="26.25" customHeight="1" thickBot="1" x14ac:dyDescent="0.25">
      <c r="A31" s="52" t="s">
        <v>78</v>
      </c>
      <c r="B31" s="52" t="s">
        <v>87</v>
      </c>
      <c r="C31" s="53" t="s">
        <v>88</v>
      </c>
      <c r="D31" s="54"/>
      <c r="E31" s="109" t="s">
        <v>385</v>
      </c>
      <c r="F31" s="109">
        <v>4.1061038347229371</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183.7810462802</v>
      </c>
      <c r="AG31" s="111" t="s">
        <v>385</v>
      </c>
      <c r="AH31" s="111" t="s">
        <v>385</v>
      </c>
      <c r="AI31" s="111">
        <v>6.7439783364999997</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0.67519978447885476</v>
      </c>
      <c r="J32" s="109">
        <v>1.3057685867702262</v>
      </c>
      <c r="K32" s="109">
        <v>1.6652532415826107</v>
      </c>
      <c r="L32" s="109">
        <v>0.15238992531202955</v>
      </c>
      <c r="M32" s="109" t="s">
        <v>385</v>
      </c>
      <c r="N32" s="109">
        <v>5.0504838341359362</v>
      </c>
      <c r="O32" s="109">
        <v>2.2108570657084783E-2</v>
      </c>
      <c r="P32" s="109" t="s">
        <v>390</v>
      </c>
      <c r="Q32" s="109">
        <v>5.7726594117950829E-2</v>
      </c>
      <c r="R32" s="109">
        <v>1.8851424565502257</v>
      </c>
      <c r="S32" s="109">
        <v>41.390908014195276</v>
      </c>
      <c r="T32" s="109">
        <v>0.28951687267310416</v>
      </c>
      <c r="U32" s="109">
        <v>3.3305064831652222E-2</v>
      </c>
      <c r="V32" s="109">
        <v>13.381644885138968</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51479.536726694874</v>
      </c>
      <c r="AL32" s="111" t="s">
        <v>392</v>
      </c>
    </row>
    <row r="33" spans="1:38" ht="26.25" customHeight="1" thickBot="1" x14ac:dyDescent="0.25">
      <c r="A33" s="52" t="s">
        <v>78</v>
      </c>
      <c r="B33" s="52" t="s">
        <v>91</v>
      </c>
      <c r="C33" s="53" t="s">
        <v>92</v>
      </c>
      <c r="D33" s="54"/>
      <c r="E33" s="109" t="s">
        <v>385</v>
      </c>
      <c r="F33" s="109" t="s">
        <v>385</v>
      </c>
      <c r="G33" s="109" t="s">
        <v>385</v>
      </c>
      <c r="H33" s="109" t="s">
        <v>385</v>
      </c>
      <c r="I33" s="109">
        <v>0.29551553581274109</v>
      </c>
      <c r="J33" s="109">
        <v>0.54725099224581664</v>
      </c>
      <c r="K33" s="109">
        <v>1.0945019844916333</v>
      </c>
      <c r="L33" s="109">
        <v>1.1601721035611318E-2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51479.536726694874</v>
      </c>
      <c r="AL33" s="111" t="s">
        <v>392</v>
      </c>
    </row>
    <row r="34" spans="1:38" ht="26.25" customHeight="1" thickBot="1" x14ac:dyDescent="0.25">
      <c r="A34" s="52" t="s">
        <v>70</v>
      </c>
      <c r="B34" s="52" t="s">
        <v>93</v>
      </c>
      <c r="C34" s="53" t="s">
        <v>94</v>
      </c>
      <c r="D34" s="54"/>
      <c r="E34" s="109">
        <v>2.0811013300097914</v>
      </c>
      <c r="F34" s="109">
        <v>0.18947857256473297</v>
      </c>
      <c r="G34" s="109">
        <v>1.6130313899999998E-3</v>
      </c>
      <c r="H34" s="109">
        <v>4.0000000000000002E-4</v>
      </c>
      <c r="I34" s="109">
        <v>4.5862479062396141E-2</v>
      </c>
      <c r="J34" s="109">
        <v>4.9865179062396146E-2</v>
      </c>
      <c r="K34" s="109">
        <v>7.1955250735617052E-2</v>
      </c>
      <c r="L34" s="109">
        <v>2.9791624990557489E-2</v>
      </c>
      <c r="M34" s="109">
        <v>0.56547540355456549</v>
      </c>
      <c r="N34" s="109">
        <v>4.0199999999999995E-5</v>
      </c>
      <c r="O34" s="109">
        <v>4.0054000000000001E-4</v>
      </c>
      <c r="P34" s="109">
        <v>2.3700000000000002E-6</v>
      </c>
      <c r="Q34" s="109">
        <v>1.1999999999999999E-6</v>
      </c>
      <c r="R34" s="109">
        <v>2.0040499999999998E-3</v>
      </c>
      <c r="S34" s="109">
        <v>6.8005250000000003E-2</v>
      </c>
      <c r="T34" s="109">
        <v>2.8039000000000002E-3</v>
      </c>
      <c r="U34" s="109">
        <v>4.0054000000000001E-4</v>
      </c>
      <c r="V34" s="109">
        <v>4.0059999999999998E-2</v>
      </c>
      <c r="W34" s="109">
        <v>6.0899999999999996E-5</v>
      </c>
      <c r="X34" s="109">
        <v>1.2136499999999999E-3</v>
      </c>
      <c r="Y34" s="109">
        <v>2.0176700000000001E-3</v>
      </c>
      <c r="Z34" s="109">
        <v>7.1099999999999997E-6</v>
      </c>
      <c r="AA34" s="109">
        <v>5.5500000000000002E-6</v>
      </c>
      <c r="AB34" s="109">
        <v>3.24398E-3</v>
      </c>
      <c r="AC34" s="109">
        <v>1.86E-7</v>
      </c>
      <c r="AD34" s="109">
        <v>5.1E-5</v>
      </c>
      <c r="AE34" s="110"/>
      <c r="AF34" s="111">
        <v>1710</v>
      </c>
      <c r="AG34" s="111">
        <v>0.3</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0.36099999999999999</v>
      </c>
      <c r="F36" s="109">
        <v>8.7500000000000008E-3</v>
      </c>
      <c r="G36" s="109">
        <v>1E-4</v>
      </c>
      <c r="H36" s="109" t="s">
        <v>390</v>
      </c>
      <c r="I36" s="109">
        <v>5.3500000000000006E-3</v>
      </c>
      <c r="J36" s="109">
        <v>5.3500000000000006E-3</v>
      </c>
      <c r="K36" s="109">
        <v>5.3500000000000006E-3</v>
      </c>
      <c r="L36" s="109">
        <v>2.4150000000000002E-4</v>
      </c>
      <c r="M36" s="109">
        <v>1.9199999999999998E-2</v>
      </c>
      <c r="N36" s="109">
        <v>6.4999999999999997E-4</v>
      </c>
      <c r="O36" s="109">
        <v>5.0000000000000002E-5</v>
      </c>
      <c r="P36" s="109">
        <v>1.4999999999999999E-4</v>
      </c>
      <c r="Q36" s="109">
        <v>2.0000000000000001E-4</v>
      </c>
      <c r="R36" s="109">
        <v>2.5000000000000001E-4</v>
      </c>
      <c r="S36" s="109">
        <v>4.4000000000000003E-3</v>
      </c>
      <c r="T36" s="109">
        <v>5.0000000000000001E-3</v>
      </c>
      <c r="U36" s="109">
        <v>5.0000000000000001E-4</v>
      </c>
      <c r="V36" s="109">
        <v>6.0000000000000001E-3</v>
      </c>
      <c r="W36" s="109">
        <v>6.4999999999999997E-4</v>
      </c>
      <c r="X36" s="109">
        <v>1.0000000000000001E-5</v>
      </c>
      <c r="Y36" s="109">
        <v>5.0000000000000002E-5</v>
      </c>
      <c r="Z36" s="109">
        <v>5.0000000000000002E-5</v>
      </c>
      <c r="AA36" s="109">
        <v>5.0000000000000004E-6</v>
      </c>
      <c r="AB36" s="109">
        <v>1.15E-4</v>
      </c>
      <c r="AC36" s="109">
        <v>4.0000000000000002E-4</v>
      </c>
      <c r="AD36" s="109">
        <v>1.9000000000000001E-4</v>
      </c>
      <c r="AE36" s="110"/>
      <c r="AF36" s="111">
        <v>214</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8.9793110935276949E-2</v>
      </c>
      <c r="F37" s="109">
        <v>3.8433000000000002E-2</v>
      </c>
      <c r="G37" s="109">
        <v>1.1195700000000001E-3</v>
      </c>
      <c r="H37" s="109" t="s">
        <v>390</v>
      </c>
      <c r="I37" s="109">
        <v>1.30338E-3</v>
      </c>
      <c r="J37" s="109">
        <v>1.30338E-3</v>
      </c>
      <c r="K37" s="109">
        <v>1.30338E-3</v>
      </c>
      <c r="L37" s="109">
        <v>5.2135200000000002E-5</v>
      </c>
      <c r="M37" s="109">
        <v>3.3932518178058377E-3</v>
      </c>
      <c r="N37" s="109">
        <v>1.8380999999999999E-5</v>
      </c>
      <c r="O37" s="109">
        <v>1.5039000000000001E-6</v>
      </c>
      <c r="P37" s="109">
        <v>9.0234000000000006E-4</v>
      </c>
      <c r="Q37" s="109">
        <v>1.6710000000000002E-4</v>
      </c>
      <c r="R37" s="109">
        <v>2.1722999999999999E-5</v>
      </c>
      <c r="S37" s="109">
        <v>4.3445999999999999E-6</v>
      </c>
      <c r="T37" s="109">
        <v>2.1722999999999999E-5</v>
      </c>
      <c r="U37" s="109">
        <v>9.691800000000001E-5</v>
      </c>
      <c r="V37" s="109">
        <v>1.2198299999999999E-3</v>
      </c>
      <c r="W37" s="109" t="s">
        <v>385</v>
      </c>
      <c r="X37" s="109" t="s">
        <v>385</v>
      </c>
      <c r="Y37" s="109" t="s">
        <v>385</v>
      </c>
      <c r="Z37" s="109" t="s">
        <v>385</v>
      </c>
      <c r="AA37" s="109" t="s">
        <v>385</v>
      </c>
      <c r="AB37" s="109" t="s">
        <v>385</v>
      </c>
      <c r="AC37" s="109" t="s">
        <v>385</v>
      </c>
      <c r="AD37" s="109" t="s">
        <v>385</v>
      </c>
      <c r="AE37" s="110"/>
      <c r="AF37" s="111" t="s">
        <v>389</v>
      </c>
      <c r="AG37" s="111" t="s">
        <v>389</v>
      </c>
      <c r="AH37" s="111">
        <v>1671</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4.4877286684556195</v>
      </c>
      <c r="F39" s="109">
        <v>2.1511646926000001</v>
      </c>
      <c r="G39" s="109">
        <v>0.36553611908237349</v>
      </c>
      <c r="H39" s="109">
        <v>1.214E-3</v>
      </c>
      <c r="I39" s="109">
        <v>0.26734950344843456</v>
      </c>
      <c r="J39" s="109">
        <v>0.27572112603476051</v>
      </c>
      <c r="K39" s="109">
        <v>0.28578174862108641</v>
      </c>
      <c r="L39" s="109">
        <v>6.674644132069521E-2</v>
      </c>
      <c r="M39" s="109">
        <v>2.4481832345512102</v>
      </c>
      <c r="N39" s="109">
        <v>0.17711624730000003</v>
      </c>
      <c r="O39" s="109">
        <v>2.5404628800000002E-2</v>
      </c>
      <c r="P39" s="109">
        <v>1.5476679068E-2</v>
      </c>
      <c r="Q39" s="109">
        <v>8.0011641760000009E-3</v>
      </c>
      <c r="R39" s="109">
        <v>3.9997788999999999E-2</v>
      </c>
      <c r="S39" s="109">
        <v>1.2464957799999999E-2</v>
      </c>
      <c r="T39" s="109">
        <v>0.13946320054000003</v>
      </c>
      <c r="U39" s="109">
        <v>4.0109740000000005E-3</v>
      </c>
      <c r="V39" s="109">
        <v>0.70219268999999995</v>
      </c>
      <c r="W39" s="109">
        <v>0.16338509791</v>
      </c>
      <c r="X39" s="109">
        <v>1.948948272E-2</v>
      </c>
      <c r="Y39" s="109">
        <v>2.6565525E-2</v>
      </c>
      <c r="Z39" s="109">
        <v>8.9393574999999999E-3</v>
      </c>
      <c r="AA39" s="109">
        <v>7.0959625000000005E-3</v>
      </c>
      <c r="AB39" s="109">
        <v>6.2090327720000005E-2</v>
      </c>
      <c r="AC39" s="109">
        <v>0.19057254200000004</v>
      </c>
      <c r="AD39" s="109">
        <v>2.0642966750000002E-2</v>
      </c>
      <c r="AE39" s="110"/>
      <c r="AF39" s="111">
        <v>1483</v>
      </c>
      <c r="AG39" s="111">
        <v>121</v>
      </c>
      <c r="AH39" s="111">
        <v>52057</v>
      </c>
      <c r="AI39" s="111">
        <v>1902</v>
      </c>
      <c r="AJ39" s="111">
        <v>1332</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388</v>
      </c>
      <c r="AJ40" s="111" t="s">
        <v>389</v>
      </c>
      <c r="AK40" s="111" t="s">
        <v>385</v>
      </c>
      <c r="AL40" s="111" t="s">
        <v>385</v>
      </c>
    </row>
    <row r="41" spans="1:38" ht="26.25" customHeight="1" thickBot="1" x14ac:dyDescent="0.25">
      <c r="A41" s="52" t="s">
        <v>103</v>
      </c>
      <c r="B41" s="52" t="s">
        <v>106</v>
      </c>
      <c r="C41" s="53" t="s">
        <v>370</v>
      </c>
      <c r="D41" s="54"/>
      <c r="E41" s="109">
        <v>11.8678779</v>
      </c>
      <c r="F41" s="109">
        <v>32.736933100000002</v>
      </c>
      <c r="G41" s="109">
        <v>10.866017493868972</v>
      </c>
      <c r="H41" s="109">
        <v>0.57012450000000003</v>
      </c>
      <c r="I41" s="109">
        <v>40.465676250000001</v>
      </c>
      <c r="J41" s="109">
        <v>41.480097450000002</v>
      </c>
      <c r="K41" s="109">
        <v>43.62987175</v>
      </c>
      <c r="L41" s="109">
        <v>5.2831412880000004</v>
      </c>
      <c r="M41" s="109">
        <v>311.96887885000001</v>
      </c>
      <c r="N41" s="109">
        <v>2.7762874289999999</v>
      </c>
      <c r="O41" s="109">
        <v>0.94732617149999998</v>
      </c>
      <c r="P41" s="109">
        <v>8.0850710000000006E-2</v>
      </c>
      <c r="Q41" s="109">
        <v>3.6697303000000001E-2</v>
      </c>
      <c r="R41" s="109">
        <v>1.7224121673599999</v>
      </c>
      <c r="S41" s="109">
        <v>0.56561064173599995</v>
      </c>
      <c r="T41" s="109">
        <v>0.22728884586000001</v>
      </c>
      <c r="U41" s="109">
        <v>4.7405145999999995E-2</v>
      </c>
      <c r="V41" s="109">
        <v>38.189347429000001</v>
      </c>
      <c r="W41" s="109">
        <v>45.800589000000002</v>
      </c>
      <c r="X41" s="109">
        <v>9.8925049999999999</v>
      </c>
      <c r="Y41" s="109">
        <v>9.3721014999999994</v>
      </c>
      <c r="Z41" s="109">
        <v>3.5440385000000001</v>
      </c>
      <c r="AA41" s="109">
        <v>5.5455435</v>
      </c>
      <c r="AB41" s="109">
        <v>28.354188499999999</v>
      </c>
      <c r="AC41" s="109">
        <v>0.36300913999999995</v>
      </c>
      <c r="AD41" s="109">
        <v>0.86230856</v>
      </c>
      <c r="AE41" s="110"/>
      <c r="AF41" s="111">
        <v>2493</v>
      </c>
      <c r="AG41" s="111">
        <v>5047</v>
      </c>
      <c r="AH41" s="111">
        <v>117793</v>
      </c>
      <c r="AI41" s="111">
        <v>71976</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388</v>
      </c>
      <c r="AJ42" s="111" t="s">
        <v>389</v>
      </c>
      <c r="AK42" s="111" t="s">
        <v>385</v>
      </c>
      <c r="AL42" s="111" t="s">
        <v>385</v>
      </c>
    </row>
    <row r="43" spans="1:38" ht="26.25" customHeight="1" thickBot="1" x14ac:dyDescent="0.25">
      <c r="A43" s="52" t="s">
        <v>103</v>
      </c>
      <c r="B43" s="52" t="s">
        <v>109</v>
      </c>
      <c r="C43" s="53" t="s">
        <v>110</v>
      </c>
      <c r="D43" s="54"/>
      <c r="E43" s="109">
        <v>0.68082199999999993</v>
      </c>
      <c r="F43" s="109">
        <v>0.41711140000000002</v>
      </c>
      <c r="G43" s="109">
        <v>3.8588587958950371E-2</v>
      </c>
      <c r="H43" s="109">
        <v>7.54E-4</v>
      </c>
      <c r="I43" s="109">
        <v>0.12900418</v>
      </c>
      <c r="J43" s="109">
        <v>0.13142818000000001</v>
      </c>
      <c r="K43" s="109">
        <v>0.13683218</v>
      </c>
      <c r="L43" s="109">
        <v>3.4160423199999998E-2</v>
      </c>
      <c r="M43" s="109">
        <v>0.68523699999999999</v>
      </c>
      <c r="N43" s="109">
        <v>2.2860541000000002E-2</v>
      </c>
      <c r="O43" s="109">
        <v>9.8418078999999992E-3</v>
      </c>
      <c r="P43" s="109">
        <v>1.38754E-3</v>
      </c>
      <c r="Q43" s="109">
        <v>1.0383599999999999E-3</v>
      </c>
      <c r="R43" s="109">
        <v>1.7692003000000001E-2</v>
      </c>
      <c r="S43" s="109">
        <v>4.8604006000000002E-3</v>
      </c>
      <c r="T43" s="109">
        <v>1.8490030000000001E-3</v>
      </c>
      <c r="U43" s="109">
        <v>8.8679800000000006E-4</v>
      </c>
      <c r="V43" s="109">
        <v>0.39565663000000001</v>
      </c>
      <c r="W43" s="109">
        <v>7.9053999999999999E-2</v>
      </c>
      <c r="X43" s="109">
        <v>8.3590000000000001E-3</v>
      </c>
      <c r="Y43" s="109">
        <v>1.3124200000000001E-2</v>
      </c>
      <c r="Z43" s="109">
        <v>4.1966E-3</v>
      </c>
      <c r="AA43" s="109">
        <v>3.349E-3</v>
      </c>
      <c r="AB43" s="109">
        <v>2.9028800000000004E-2</v>
      </c>
      <c r="AC43" s="109">
        <v>3.78116E-3</v>
      </c>
      <c r="AD43" s="109">
        <v>3.1052399999999996E-3</v>
      </c>
      <c r="AE43" s="110"/>
      <c r="AF43" s="111">
        <v>1339</v>
      </c>
      <c r="AG43" s="111">
        <v>18</v>
      </c>
      <c r="AH43" s="111">
        <v>6188</v>
      </c>
      <c r="AI43" s="111">
        <v>1458</v>
      </c>
      <c r="AJ43" s="111" t="s">
        <v>389</v>
      </c>
      <c r="AK43" s="111" t="s">
        <v>385</v>
      </c>
      <c r="AL43" s="111" t="s">
        <v>385</v>
      </c>
    </row>
    <row r="44" spans="1:38" ht="26.25" customHeight="1" thickBot="1" x14ac:dyDescent="0.25">
      <c r="A44" s="52" t="s">
        <v>70</v>
      </c>
      <c r="B44" s="52" t="s">
        <v>111</v>
      </c>
      <c r="C44" s="53" t="s">
        <v>112</v>
      </c>
      <c r="D44" s="54"/>
      <c r="E44" s="109">
        <v>7.393915246910888</v>
      </c>
      <c r="F44" s="109">
        <v>0.65112339295901678</v>
      </c>
      <c r="G44" s="109">
        <v>6.6600000000000001E-3</v>
      </c>
      <c r="H44" s="109">
        <v>2.6485435000000003E-3</v>
      </c>
      <c r="I44" s="109">
        <v>0.3090018459985221</v>
      </c>
      <c r="J44" s="109">
        <v>0.3090018459985221</v>
      </c>
      <c r="K44" s="109">
        <v>0.3090018459985221</v>
      </c>
      <c r="L44" s="109">
        <v>0.19393911636804487</v>
      </c>
      <c r="M44" s="109">
        <v>2.730117225380484</v>
      </c>
      <c r="N44" s="109">
        <v>0.114552</v>
      </c>
      <c r="O44" s="109">
        <v>3.3300000000000001E-3</v>
      </c>
      <c r="P44" s="109">
        <v>1.4318999999999998E-3</v>
      </c>
      <c r="Q44" s="109">
        <v>7.1595000000000001E-3</v>
      </c>
      <c r="R44" s="109">
        <v>1.6650000000000002E-2</v>
      </c>
      <c r="S44" s="109">
        <v>0.56610000000000005</v>
      </c>
      <c r="T44" s="109">
        <v>2.3310000000000001E-2</v>
      </c>
      <c r="U44" s="109">
        <v>3.3300000000000001E-3</v>
      </c>
      <c r="V44" s="109">
        <v>0.33300000000000002</v>
      </c>
      <c r="W44" s="109" t="s">
        <v>385</v>
      </c>
      <c r="X44" s="109">
        <v>9.9900000000000006E-3</v>
      </c>
      <c r="Y44" s="109">
        <v>1.6650000000000002E-2</v>
      </c>
      <c r="Z44" s="109" t="s">
        <v>385</v>
      </c>
      <c r="AA44" s="109" t="s">
        <v>385</v>
      </c>
      <c r="AB44" s="109">
        <v>2.6640000000000004E-2</v>
      </c>
      <c r="AC44" s="109" t="s">
        <v>385</v>
      </c>
      <c r="AD44" s="109" t="s">
        <v>385</v>
      </c>
      <c r="AE44" s="110"/>
      <c r="AF44" s="111">
        <v>14239</v>
      </c>
      <c r="AG44" s="111" t="s">
        <v>389</v>
      </c>
      <c r="AH44" s="111" t="s">
        <v>389</v>
      </c>
      <c r="AI44" s="111" t="s">
        <v>388</v>
      </c>
      <c r="AJ44" s="111" t="s">
        <v>389</v>
      </c>
      <c r="AK44" s="111" t="s">
        <v>385</v>
      </c>
      <c r="AL44" s="111" t="s">
        <v>385</v>
      </c>
    </row>
    <row r="45" spans="1:38" ht="26.25" customHeight="1" thickBot="1" x14ac:dyDescent="0.25">
      <c r="A45" s="52" t="s">
        <v>70</v>
      </c>
      <c r="B45" s="52" t="s">
        <v>113</v>
      </c>
      <c r="C45" s="53" t="s">
        <v>114</v>
      </c>
      <c r="D45" s="54"/>
      <c r="E45" s="109">
        <v>7.22E-2</v>
      </c>
      <c r="F45" s="109">
        <v>1.75E-3</v>
      </c>
      <c r="G45" s="109">
        <v>2.0000000000000002E-5</v>
      </c>
      <c r="H45" s="109" t="s">
        <v>390</v>
      </c>
      <c r="I45" s="109">
        <v>1.07E-3</v>
      </c>
      <c r="J45" s="109">
        <v>1.07E-3</v>
      </c>
      <c r="K45" s="109">
        <v>1.07E-3</v>
      </c>
      <c r="L45" s="109">
        <v>4.8300000000000002E-5</v>
      </c>
      <c r="M45" s="109">
        <v>3.8399999999999997E-3</v>
      </c>
      <c r="N45" s="109">
        <v>1.3000000000000002E-4</v>
      </c>
      <c r="O45" s="109">
        <v>1.0000000000000001E-5</v>
      </c>
      <c r="P45" s="109">
        <v>2.9999999999999997E-5</v>
      </c>
      <c r="Q45" s="109">
        <v>4.0000000000000003E-5</v>
      </c>
      <c r="R45" s="109">
        <v>5.0000000000000002E-5</v>
      </c>
      <c r="S45" s="109">
        <v>8.8000000000000003E-4</v>
      </c>
      <c r="T45" s="109">
        <v>1E-3</v>
      </c>
      <c r="U45" s="109">
        <v>1E-4</v>
      </c>
      <c r="V45" s="109">
        <v>1.1999999999999999E-3</v>
      </c>
      <c r="W45" s="109">
        <v>1.3000000000000002E-4</v>
      </c>
      <c r="X45" s="109">
        <v>1.9999999999999999E-6</v>
      </c>
      <c r="Y45" s="109">
        <v>1.0000000000000001E-5</v>
      </c>
      <c r="Z45" s="109" t="s">
        <v>385</v>
      </c>
      <c r="AA45" s="109" t="s">
        <v>385</v>
      </c>
      <c r="AB45" s="109">
        <v>1.2E-5</v>
      </c>
      <c r="AC45" s="109" t="s">
        <v>385</v>
      </c>
      <c r="AD45" s="109" t="s">
        <v>385</v>
      </c>
      <c r="AE45" s="110"/>
      <c r="AF45" s="111">
        <v>43</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7.0039999999999991E-2</v>
      </c>
      <c r="F46" s="109">
        <v>1.93954E-2</v>
      </c>
      <c r="G46" s="109">
        <v>4.517544547138818E-2</v>
      </c>
      <c r="H46" s="109" t="s">
        <v>385</v>
      </c>
      <c r="I46" s="109">
        <v>3.2404200000000004E-3</v>
      </c>
      <c r="J46" s="109">
        <v>3.6484200000000003E-3</v>
      </c>
      <c r="K46" s="109">
        <v>3.6484200000000003E-3</v>
      </c>
      <c r="L46" s="109">
        <v>5.5067280000000004E-4</v>
      </c>
      <c r="M46" s="109">
        <v>4.1909000000000002E-2</v>
      </c>
      <c r="N46" s="109">
        <v>2.740129E-3</v>
      </c>
      <c r="O46" s="109">
        <v>3.90651E-5</v>
      </c>
      <c r="P46" s="109">
        <v>2.2010000000000001E-4</v>
      </c>
      <c r="Q46" s="109">
        <v>1.6590000000000002E-4</v>
      </c>
      <c r="R46" s="109">
        <v>6.5260700000000004E-4</v>
      </c>
      <c r="S46" s="109">
        <v>4.3692140000000003E-4</v>
      </c>
      <c r="T46" s="109">
        <v>5.243607E-3</v>
      </c>
      <c r="U46" s="109">
        <v>7.9262000000000001E-5</v>
      </c>
      <c r="V46" s="109">
        <v>4.8594700000000003E-3</v>
      </c>
      <c r="W46" s="109">
        <v>3.8940000000000003E-3</v>
      </c>
      <c r="X46" s="109">
        <v>8.1907599999999996E-4</v>
      </c>
      <c r="Y46" s="109">
        <v>1.0608E-3</v>
      </c>
      <c r="Z46" s="109">
        <v>4.2666799999999995E-4</v>
      </c>
      <c r="AA46" s="109">
        <v>3.3306000000000004E-4</v>
      </c>
      <c r="AB46" s="109">
        <v>2.6396039999999998E-3</v>
      </c>
      <c r="AC46" s="109">
        <v>1.9959999999999999E-5</v>
      </c>
      <c r="AD46" s="109">
        <v>3.0600051999999998E-3</v>
      </c>
      <c r="AE46" s="110"/>
      <c r="AF46" s="111">
        <v>40</v>
      </c>
      <c r="AG46" s="111">
        <v>18</v>
      </c>
      <c r="AH46" s="111">
        <v>739</v>
      </c>
      <c r="AI46" s="111" t="s">
        <v>389</v>
      </c>
      <c r="AJ46" s="111" t="s">
        <v>389</v>
      </c>
      <c r="AK46" s="111" t="s">
        <v>385</v>
      </c>
      <c r="AL46" s="111" t="s">
        <v>385</v>
      </c>
    </row>
    <row r="47" spans="1:38" ht="26.25" customHeight="1" thickBot="1" x14ac:dyDescent="0.25">
      <c r="A47" s="52" t="s">
        <v>70</v>
      </c>
      <c r="B47" s="52" t="s">
        <v>117</v>
      </c>
      <c r="C47" s="53" t="s">
        <v>118</v>
      </c>
      <c r="D47" s="54"/>
      <c r="E47" s="109">
        <v>7.6299999999999993E-2</v>
      </c>
      <c r="F47" s="109">
        <v>8.4000000000000012E-3</v>
      </c>
      <c r="G47" s="109">
        <v>6.3E-3</v>
      </c>
      <c r="H47" s="109" t="s">
        <v>390</v>
      </c>
      <c r="I47" s="109">
        <v>1.4000000000000002E-3</v>
      </c>
      <c r="J47" s="109">
        <v>1.4000000000000002E-3</v>
      </c>
      <c r="K47" s="109">
        <v>1.4000000000000002E-3</v>
      </c>
      <c r="L47" s="109">
        <v>7.8400000000000019E-4</v>
      </c>
      <c r="M47" s="109">
        <v>7.0000000000000007E-2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303</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1.3130801052631579E-3</v>
      </c>
      <c r="G48" s="109" t="s">
        <v>385</v>
      </c>
      <c r="H48" s="109" t="s">
        <v>385</v>
      </c>
      <c r="I48" s="109">
        <v>4.6558199999999994E-2</v>
      </c>
      <c r="J48" s="109">
        <v>0.39185400000000004</v>
      </c>
      <c r="K48" s="109">
        <v>0.832179</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9.2328089999999996</v>
      </c>
      <c r="AL48" s="111" t="s">
        <v>393</v>
      </c>
    </row>
    <row r="49" spans="1:38" ht="26.25" customHeight="1" thickBot="1" x14ac:dyDescent="0.25">
      <c r="A49" s="52" t="s">
        <v>119</v>
      </c>
      <c r="B49" s="52" t="s">
        <v>122</v>
      </c>
      <c r="C49" s="53" t="s">
        <v>123</v>
      </c>
      <c r="D49" s="54"/>
      <c r="E49" s="109">
        <v>8.0190000000000003E-4</v>
      </c>
      <c r="F49" s="109">
        <v>6.8607000000000008E-3</v>
      </c>
      <c r="G49" s="109">
        <v>7.1280000000000009E-4</v>
      </c>
      <c r="H49" s="109">
        <v>3.2967000000000001E-3</v>
      </c>
      <c r="I49" s="109">
        <v>5.4350999999999997E-2</v>
      </c>
      <c r="J49" s="109">
        <v>0.13008599999999998</v>
      </c>
      <c r="K49" s="109">
        <v>0.30917699999999998</v>
      </c>
      <c r="L49" s="109">
        <v>2.6631989999999998E-2</v>
      </c>
      <c r="M49" s="109">
        <v>0.40986</v>
      </c>
      <c r="N49" s="109">
        <v>0.33857999999999999</v>
      </c>
      <c r="O49" s="109">
        <v>6.2369999999999995E-3</v>
      </c>
      <c r="P49" s="109">
        <v>1.0692E-2</v>
      </c>
      <c r="Q49" s="109">
        <v>1.1583E-2</v>
      </c>
      <c r="R49" s="109">
        <v>0.15147000000000002</v>
      </c>
      <c r="S49" s="109">
        <v>4.2768E-2</v>
      </c>
      <c r="T49" s="109">
        <v>0.10691999999999999</v>
      </c>
      <c r="U49" s="109">
        <v>1.4256E-2</v>
      </c>
      <c r="V49" s="109">
        <v>0.19602</v>
      </c>
      <c r="W49" s="109">
        <v>2.673</v>
      </c>
      <c r="X49" s="109">
        <v>0.14256000000000002</v>
      </c>
      <c r="Y49" s="109">
        <v>0.1782</v>
      </c>
      <c r="Z49" s="109">
        <v>8.9099999999999999E-2</v>
      </c>
      <c r="AA49" s="109">
        <v>6.2370000000000009E-2</v>
      </c>
      <c r="AB49" s="109">
        <v>0.47223000000000004</v>
      </c>
      <c r="AC49" s="109" t="s">
        <v>385</v>
      </c>
      <c r="AD49" s="109" t="s">
        <v>385</v>
      </c>
      <c r="AE49" s="110"/>
      <c r="AF49" s="111" t="s">
        <v>385</v>
      </c>
      <c r="AG49" s="111" t="s">
        <v>385</v>
      </c>
      <c r="AH49" s="111" t="s">
        <v>385</v>
      </c>
      <c r="AI49" s="111" t="s">
        <v>385</v>
      </c>
      <c r="AJ49" s="111" t="s">
        <v>385</v>
      </c>
      <c r="AK49" s="111">
        <v>0.89100000000000001</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1.6581916800000001</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0.71199999999999997</v>
      </c>
      <c r="AL51" s="111" t="s">
        <v>395</v>
      </c>
    </row>
    <row r="52" spans="1:38" ht="26.25" customHeight="1" thickBot="1" x14ac:dyDescent="0.25">
      <c r="A52" s="52" t="s">
        <v>119</v>
      </c>
      <c r="B52" s="56" t="s">
        <v>128</v>
      </c>
      <c r="C52" s="58" t="s">
        <v>362</v>
      </c>
      <c r="D52" s="55"/>
      <c r="E52" s="109">
        <v>0.1182254420828</v>
      </c>
      <c r="F52" s="109">
        <v>0.23466900000000002</v>
      </c>
      <c r="G52" s="109">
        <v>0.18881824920139997</v>
      </c>
      <c r="H52" s="109" t="s">
        <v>385</v>
      </c>
      <c r="I52" s="109">
        <v>4.6959585595312504E-3</v>
      </c>
      <c r="J52" s="109">
        <v>1.0811625520781252E-2</v>
      </c>
      <c r="K52" s="109">
        <v>1.7473334175000001E-2</v>
      </c>
      <c r="L52" s="109" t="s">
        <v>385</v>
      </c>
      <c r="M52" s="109">
        <v>7.51794368366E-2</v>
      </c>
      <c r="N52" s="109">
        <v>1.9911000000000002E-2</v>
      </c>
      <c r="O52" s="109">
        <v>3.3185000000000003E-3</v>
      </c>
      <c r="P52" s="109">
        <v>3.9822E-3</v>
      </c>
      <c r="Q52" s="109">
        <v>6.6370000000000003E-4</v>
      </c>
      <c r="R52" s="109">
        <v>6.6370000000000003E-4</v>
      </c>
      <c r="S52" s="109">
        <v>7.9644E-3</v>
      </c>
      <c r="T52" s="109">
        <v>3.5176099999999995E-2</v>
      </c>
      <c r="U52" s="109">
        <v>6.6370000000000003E-4</v>
      </c>
      <c r="V52" s="109">
        <v>6.6370000000000005E-3</v>
      </c>
      <c r="W52" s="109">
        <v>7.9644E-3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6.6369999999999996</v>
      </c>
      <c r="AL52" s="111" t="s">
        <v>396</v>
      </c>
    </row>
    <row r="53" spans="1:38" ht="26.25" customHeight="1" thickBot="1" x14ac:dyDescent="0.25">
      <c r="A53" s="52" t="s">
        <v>119</v>
      </c>
      <c r="B53" s="56" t="s">
        <v>129</v>
      </c>
      <c r="C53" s="58" t="s">
        <v>130</v>
      </c>
      <c r="D53" s="55"/>
      <c r="E53" s="109" t="s">
        <v>385</v>
      </c>
      <c r="F53" s="109">
        <v>0.53639232876712317</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1.3120000000000001</v>
      </c>
      <c r="AL53" s="111" t="s">
        <v>397</v>
      </c>
    </row>
    <row r="54" spans="1:38" ht="37.5" customHeight="1" thickBot="1" x14ac:dyDescent="0.25">
      <c r="A54" s="52" t="s">
        <v>119</v>
      </c>
      <c r="B54" s="56" t="s">
        <v>131</v>
      </c>
      <c r="C54" s="58" t="s">
        <v>132</v>
      </c>
      <c r="D54" s="55"/>
      <c r="E54" s="109" t="s">
        <v>385</v>
      </c>
      <c r="F54" s="109">
        <v>2.9653400000000003</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1841</v>
      </c>
      <c r="AL54" s="111" t="s">
        <v>398</v>
      </c>
    </row>
    <row r="55" spans="1:38" ht="26.25" customHeight="1" thickBot="1" x14ac:dyDescent="0.25">
      <c r="A55" s="52" t="s">
        <v>119</v>
      </c>
      <c r="B55" s="56" t="s">
        <v>133</v>
      </c>
      <c r="C55" s="58" t="s">
        <v>134</v>
      </c>
      <c r="D55" s="55"/>
      <c r="E55" s="109">
        <v>1.1676764410884197E-2</v>
      </c>
      <c r="F55" s="109">
        <v>1.7981008964367814E-2</v>
      </c>
      <c r="G55" s="109">
        <v>0.58741264367816093</v>
      </c>
      <c r="H55" s="109" t="s">
        <v>385</v>
      </c>
      <c r="I55" s="109">
        <v>4.2253354413248952E-3</v>
      </c>
      <c r="J55" s="109">
        <v>4.2253354413248952E-3</v>
      </c>
      <c r="K55" s="109">
        <v>4.2253354413248952E-3</v>
      </c>
      <c r="L55" s="109">
        <v>1.0140805059179747E-3</v>
      </c>
      <c r="M55" s="109">
        <v>5.3069190934506794E-2</v>
      </c>
      <c r="N55" s="109">
        <v>7.9410993798124507E-3</v>
      </c>
      <c r="O55" s="109">
        <v>3.0978414298316315E-2</v>
      </c>
      <c r="P55" s="109">
        <v>7.233231677385237E-3</v>
      </c>
      <c r="Q55" s="109">
        <v>5.8649159388161377E-3</v>
      </c>
      <c r="R55" s="109">
        <v>4.1569336763635379E-3</v>
      </c>
      <c r="S55" s="109">
        <v>3.4978855696167475E-3</v>
      </c>
      <c r="T55" s="109">
        <v>5.9909435437712898E-2</v>
      </c>
      <c r="U55" s="109">
        <v>1.1612802033897037E-3</v>
      </c>
      <c r="V55" s="109">
        <v>0.79236463528373391</v>
      </c>
      <c r="W55" s="109" t="s">
        <v>385</v>
      </c>
      <c r="X55" s="109">
        <v>2.1932076706480865E-7</v>
      </c>
      <c r="Y55" s="109">
        <v>3.7317264843862963E-7</v>
      </c>
      <c r="Z55" s="109">
        <v>2.0622698992661111E-7</v>
      </c>
      <c r="AA55" s="109">
        <v>2.0622698992661111E-7</v>
      </c>
      <c r="AB55" s="109">
        <v>1.0049473953566604E-6</v>
      </c>
      <c r="AC55" s="109" t="s">
        <v>385</v>
      </c>
      <c r="AD55" s="109" t="s">
        <v>385</v>
      </c>
      <c r="AE55" s="110"/>
      <c r="AF55" s="111" t="s">
        <v>385</v>
      </c>
      <c r="AG55" s="111" t="s">
        <v>385</v>
      </c>
      <c r="AH55" s="111" t="s">
        <v>385</v>
      </c>
      <c r="AI55" s="111" t="s">
        <v>385</v>
      </c>
      <c r="AJ55" s="111" t="s">
        <v>385</v>
      </c>
      <c r="AK55" s="111">
        <v>0.81839080459770119</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2.2076985743815E-2</v>
      </c>
      <c r="J57" s="109">
        <v>3.9738574338867003E-2</v>
      </c>
      <c r="K57" s="109">
        <v>4.4153971487629999E-2</v>
      </c>
      <c r="L57" s="109">
        <v>6.6230957231444999E-4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t="s">
        <v>401</v>
      </c>
      <c r="AL57" s="111" t="s">
        <v>402</v>
      </c>
    </row>
    <row r="58" spans="1:38" ht="26.25" customHeight="1" thickBot="1" x14ac:dyDescent="0.25">
      <c r="A58" s="52" t="s">
        <v>53</v>
      </c>
      <c r="B58" s="52" t="s">
        <v>139</v>
      </c>
      <c r="C58" s="53" t="s">
        <v>140</v>
      </c>
      <c r="D58" s="54"/>
      <c r="E58" s="109" t="s">
        <v>388</v>
      </c>
      <c r="F58" s="109" t="s">
        <v>388</v>
      </c>
      <c r="G58" s="109" t="s">
        <v>388</v>
      </c>
      <c r="H58" s="109" t="s">
        <v>388</v>
      </c>
      <c r="I58" s="109">
        <v>1.4075288318159999E-3</v>
      </c>
      <c r="J58" s="109">
        <v>1.1005425894485799E-2</v>
      </c>
      <c r="K58" s="109">
        <v>1.8767051090879998E-2</v>
      </c>
      <c r="L58" s="109">
        <v>6.4746326263535992E-6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171.62521428571429</v>
      </c>
      <c r="AL58" s="111" t="s">
        <v>403</v>
      </c>
    </row>
    <row r="59" spans="1:38" ht="26.25" customHeight="1" thickBot="1" x14ac:dyDescent="0.25">
      <c r="A59" s="52" t="s">
        <v>53</v>
      </c>
      <c r="B59" s="60" t="s">
        <v>141</v>
      </c>
      <c r="C59" s="53" t="s">
        <v>372</v>
      </c>
      <c r="D59" s="54"/>
      <c r="E59" s="109" t="s">
        <v>388</v>
      </c>
      <c r="F59" s="109">
        <v>1.2286957341799999E-2</v>
      </c>
      <c r="G59" s="109" t="s">
        <v>388</v>
      </c>
      <c r="H59" s="109">
        <v>6.8215822024999997E-2</v>
      </c>
      <c r="I59" s="109">
        <v>6.9507813602066509E-2</v>
      </c>
      <c r="J59" s="109">
        <v>7.8686598375616867E-2</v>
      </c>
      <c r="K59" s="109">
        <v>8.8010025987313431E-2</v>
      </c>
      <c r="L59" s="109">
        <v>5.1356347597242519E-4</v>
      </c>
      <c r="M59" s="109" t="s">
        <v>388</v>
      </c>
      <c r="N59" s="109">
        <v>0.70577067526608939</v>
      </c>
      <c r="O59" s="109">
        <v>4.943755637352449E-2</v>
      </c>
      <c r="P59" s="109">
        <v>1.1131663470813344E-3</v>
      </c>
      <c r="Q59" s="109">
        <v>8.2264691515151173E-2</v>
      </c>
      <c r="R59" s="109">
        <v>9.7422784996235634E-2</v>
      </c>
      <c r="S59" s="109">
        <v>2.5973881431897803E-3</v>
      </c>
      <c r="T59" s="109">
        <v>0.25961626602328458</v>
      </c>
      <c r="U59" s="109">
        <v>0.33704870922168917</v>
      </c>
      <c r="V59" s="109">
        <v>0.13737027486003123</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487.86934902711147</v>
      </c>
      <c r="AL59" s="111" t="s">
        <v>404</v>
      </c>
    </row>
    <row r="60" spans="1:38" ht="26.25" customHeight="1" thickBot="1" x14ac:dyDescent="0.25">
      <c r="A60" s="52" t="s">
        <v>53</v>
      </c>
      <c r="B60" s="60" t="s">
        <v>142</v>
      </c>
      <c r="C60" s="53" t="s">
        <v>143</v>
      </c>
      <c r="D60" s="95"/>
      <c r="E60" s="109" t="s">
        <v>385</v>
      </c>
      <c r="F60" s="109" t="s">
        <v>385</v>
      </c>
      <c r="G60" s="109" t="s">
        <v>385</v>
      </c>
      <c r="H60" s="109" t="s">
        <v>385</v>
      </c>
      <c r="I60" s="109">
        <v>9.3905247515098419E-2</v>
      </c>
      <c r="J60" s="109">
        <v>0.50213413451017674</v>
      </c>
      <c r="K60" s="109">
        <v>1.4371171545498425</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38.319150759999999</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0.81479054163111608</v>
      </c>
      <c r="J61" s="109">
        <v>8.1479054163111613</v>
      </c>
      <c r="K61" s="109">
        <v>27.196365632721708</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11.30341265</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0.37098076041095002</v>
      </c>
      <c r="F64" s="109">
        <v>3.9878280000000002E-2</v>
      </c>
      <c r="G64" s="109">
        <v>3.7388834640797145E-3</v>
      </c>
      <c r="H64" s="109">
        <v>2.885E-3</v>
      </c>
      <c r="I64" s="109" t="s">
        <v>388</v>
      </c>
      <c r="J64" s="109" t="s">
        <v>388</v>
      </c>
      <c r="K64" s="109" t="s">
        <v>388</v>
      </c>
      <c r="L64" s="109" t="s">
        <v>385</v>
      </c>
      <c r="M64" s="109">
        <v>0.18057448841918</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t="s">
        <v>401</v>
      </c>
      <c r="AL64" s="111" t="s">
        <v>409</v>
      </c>
    </row>
    <row r="65" spans="1:38" ht="26.25" customHeight="1" thickBot="1" x14ac:dyDescent="0.25">
      <c r="A65" s="52" t="s">
        <v>53</v>
      </c>
      <c r="B65" s="56" t="s">
        <v>152</v>
      </c>
      <c r="C65" s="53" t="s">
        <v>153</v>
      </c>
      <c r="D65" s="54"/>
      <c r="E65" s="109">
        <v>1.7736181380604999E-2</v>
      </c>
      <c r="F65" s="109" t="s">
        <v>385</v>
      </c>
      <c r="G65" s="109" t="s">
        <v>385</v>
      </c>
      <c r="H65" s="109">
        <v>1.6069558921100002E-3</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718.04423199999997</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0.98668928109308007</v>
      </c>
      <c r="F70" s="109">
        <v>4.0287194252556366</v>
      </c>
      <c r="G70" s="109">
        <v>0.65600377912097407</v>
      </c>
      <c r="H70" s="109">
        <v>0.30616829492719999</v>
      </c>
      <c r="I70" s="109">
        <v>0.24109121603754399</v>
      </c>
      <c r="J70" s="109">
        <v>0.30202978333307601</v>
      </c>
      <c r="K70" s="109">
        <v>0.42636610540430797</v>
      </c>
      <c r="L70" s="109">
        <v>7.2061059496804801E-3</v>
      </c>
      <c r="M70" s="109">
        <v>0.326004719333155</v>
      </c>
      <c r="N70" s="109" t="s">
        <v>389</v>
      </c>
      <c r="O70" s="109" t="s">
        <v>389</v>
      </c>
      <c r="P70" s="109">
        <v>9.6700000000000008E-2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3618.3622350000001</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0.19184999999999999</v>
      </c>
      <c r="G72" s="109" t="s">
        <v>388</v>
      </c>
      <c r="H72" s="109" t="s">
        <v>388</v>
      </c>
      <c r="I72" s="109">
        <v>0.3836282011629471</v>
      </c>
      <c r="J72" s="109">
        <v>0.4932362586380748</v>
      </c>
      <c r="K72" s="109">
        <v>0.82206043106345805</v>
      </c>
      <c r="L72" s="109">
        <v>6.4461599999999998E-4</v>
      </c>
      <c r="M72" s="109" t="s">
        <v>388</v>
      </c>
      <c r="N72" s="109">
        <v>0.75045389715999999</v>
      </c>
      <c r="O72" s="109">
        <v>0.1218874256</v>
      </c>
      <c r="P72" s="109">
        <v>6.9075467599999996E-2</v>
      </c>
      <c r="Q72" s="109">
        <v>0.51160000000000005</v>
      </c>
      <c r="R72" s="109">
        <v>5.7554999999999996</v>
      </c>
      <c r="S72" s="109">
        <v>0.61115056311000004</v>
      </c>
      <c r="T72" s="109">
        <v>0.17906000000000002</v>
      </c>
      <c r="U72" s="109">
        <v>2.5580000000000002E-2</v>
      </c>
      <c r="V72" s="109">
        <v>0.90914059221999999</v>
      </c>
      <c r="W72" s="109">
        <v>11.797000000000001</v>
      </c>
      <c r="X72" s="109" t="s">
        <v>388</v>
      </c>
      <c r="Y72" s="109" t="s">
        <v>388</v>
      </c>
      <c r="Z72" s="109" t="s">
        <v>388</v>
      </c>
      <c r="AA72" s="109" t="s">
        <v>388</v>
      </c>
      <c r="AB72" s="109">
        <v>0.114549733</v>
      </c>
      <c r="AC72" s="109">
        <v>3.8369999999999994E-2</v>
      </c>
      <c r="AD72" s="109">
        <v>3.1974999999999998</v>
      </c>
      <c r="AE72" s="110"/>
      <c r="AF72" s="111" t="s">
        <v>385</v>
      </c>
      <c r="AG72" s="111" t="s">
        <v>385</v>
      </c>
      <c r="AH72" s="111" t="s">
        <v>385</v>
      </c>
      <c r="AI72" s="111" t="s">
        <v>385</v>
      </c>
      <c r="AJ72" s="111" t="s">
        <v>385</v>
      </c>
      <c r="AK72" s="111">
        <v>1279</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0.1504866</v>
      </c>
      <c r="J74" s="109">
        <v>0.38305679999999998</v>
      </c>
      <c r="K74" s="109">
        <v>0.54722400000000004</v>
      </c>
      <c r="L74" s="109">
        <v>3.4611918000000005E-3</v>
      </c>
      <c r="M74" s="109" t="s">
        <v>388</v>
      </c>
      <c r="N74" s="109" t="s">
        <v>385</v>
      </c>
      <c r="O74" s="109" t="s">
        <v>385</v>
      </c>
      <c r="P74" s="109" t="s">
        <v>385</v>
      </c>
      <c r="Q74" s="109" t="s">
        <v>385</v>
      </c>
      <c r="R74" s="109" t="s">
        <v>385</v>
      </c>
      <c r="S74" s="109" t="s">
        <v>385</v>
      </c>
      <c r="T74" s="109" t="s">
        <v>385</v>
      </c>
      <c r="U74" s="109" t="s">
        <v>385</v>
      </c>
      <c r="V74" s="109" t="s">
        <v>385</v>
      </c>
      <c r="W74" s="109">
        <v>0.31277117085206668</v>
      </c>
      <c r="X74" s="109" t="s">
        <v>389</v>
      </c>
      <c r="Y74" s="109" t="s">
        <v>389</v>
      </c>
      <c r="Z74" s="109" t="s">
        <v>389</v>
      </c>
      <c r="AA74" s="109" t="s">
        <v>389</v>
      </c>
      <c r="AB74" s="109" t="s">
        <v>389</v>
      </c>
      <c r="AC74" s="109">
        <v>0.54722400000000004</v>
      </c>
      <c r="AD74" s="109" t="s">
        <v>385</v>
      </c>
      <c r="AE74" s="110"/>
      <c r="AF74" s="111" t="s">
        <v>385</v>
      </c>
      <c r="AG74" s="111" t="s">
        <v>385</v>
      </c>
      <c r="AH74" s="111" t="s">
        <v>385</v>
      </c>
      <c r="AI74" s="111" t="s">
        <v>385</v>
      </c>
      <c r="AJ74" s="111" t="s">
        <v>385</v>
      </c>
      <c r="AK74" s="111">
        <v>273.61200000000002</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4.170928571428572E-2</v>
      </c>
      <c r="H76" s="109" t="s">
        <v>390</v>
      </c>
      <c r="I76" s="109">
        <v>1.1678600000000002E-4</v>
      </c>
      <c r="J76" s="109">
        <v>2.4191385714285719E-4</v>
      </c>
      <c r="K76" s="109">
        <v>2.9196500000000004E-4</v>
      </c>
      <c r="L76" s="109" t="s">
        <v>390</v>
      </c>
      <c r="M76" s="109" t="s">
        <v>390</v>
      </c>
      <c r="N76" s="109">
        <v>4.337765714285715E-2</v>
      </c>
      <c r="O76" s="109">
        <v>8.3418571428571443E-4</v>
      </c>
      <c r="P76" s="109" t="s">
        <v>390</v>
      </c>
      <c r="Q76" s="109">
        <v>4.170928571428572E-3</v>
      </c>
      <c r="R76" s="109" t="s">
        <v>390</v>
      </c>
      <c r="S76" s="109" t="s">
        <v>390</v>
      </c>
      <c r="T76" s="109" t="s">
        <v>390</v>
      </c>
      <c r="U76" s="109" t="s">
        <v>390</v>
      </c>
      <c r="V76" s="109">
        <v>8.3418571428571443E-4</v>
      </c>
      <c r="W76" s="109">
        <v>8.0081828571428579E-2</v>
      </c>
      <c r="X76" s="109" t="s">
        <v>390</v>
      </c>
      <c r="Y76" s="109" t="s">
        <v>390</v>
      </c>
      <c r="Z76" s="109" t="s">
        <v>390</v>
      </c>
      <c r="AA76" s="109" t="s">
        <v>390</v>
      </c>
      <c r="AB76" s="109" t="s">
        <v>390</v>
      </c>
      <c r="AC76" s="109" t="s">
        <v>390</v>
      </c>
      <c r="AD76" s="109">
        <v>4.3377657142857154E-5</v>
      </c>
      <c r="AE76" s="110"/>
      <c r="AF76" s="111" t="s">
        <v>385</v>
      </c>
      <c r="AG76" s="111" t="s">
        <v>385</v>
      </c>
      <c r="AH76" s="111" t="s">
        <v>385</v>
      </c>
      <c r="AI76" s="111" t="s">
        <v>385</v>
      </c>
      <c r="AJ76" s="111" t="s">
        <v>385</v>
      </c>
      <c r="AK76" s="111">
        <v>8.341857142857144</v>
      </c>
      <c r="AL76" s="111" t="s">
        <v>420</v>
      </c>
    </row>
    <row r="77" spans="1:38" ht="26.25" customHeight="1" thickBot="1" x14ac:dyDescent="0.25">
      <c r="A77" s="52" t="s">
        <v>53</v>
      </c>
      <c r="B77" s="52" t="s">
        <v>175</v>
      </c>
      <c r="C77" s="53" t="s">
        <v>176</v>
      </c>
      <c r="D77" s="54"/>
      <c r="E77" s="109" t="s">
        <v>389</v>
      </c>
      <c r="F77" s="109" t="s">
        <v>389</v>
      </c>
      <c r="G77" s="109">
        <v>1.3290000000000001E-3</v>
      </c>
      <c r="H77" s="109" t="s">
        <v>389</v>
      </c>
      <c r="I77" s="109">
        <v>3.4554000000000002E-5</v>
      </c>
      <c r="J77" s="109">
        <v>3.8541000000000003E-5</v>
      </c>
      <c r="K77" s="109">
        <v>4.2527999999999997E-5</v>
      </c>
      <c r="L77" s="109" t="s">
        <v>385</v>
      </c>
      <c r="M77" s="109" t="s">
        <v>388</v>
      </c>
      <c r="N77" s="109">
        <v>1.2625499999999999E-3</v>
      </c>
      <c r="O77" s="109">
        <v>3.0567000000000002E-4</v>
      </c>
      <c r="P77" s="109">
        <v>1.9935000000000001E-6</v>
      </c>
      <c r="Q77" s="109">
        <v>3.9869999999999996E-5</v>
      </c>
      <c r="R77" s="109" t="s">
        <v>385</v>
      </c>
      <c r="S77" s="109" t="s">
        <v>385</v>
      </c>
      <c r="T77" s="109" t="s">
        <v>385</v>
      </c>
      <c r="U77" s="109" t="s">
        <v>385</v>
      </c>
      <c r="V77" s="109">
        <v>1.1960999999999999E-2</v>
      </c>
      <c r="W77" s="109">
        <v>6.6450000000000007E-3</v>
      </c>
      <c r="X77" s="109" t="s">
        <v>385</v>
      </c>
      <c r="Y77" s="109" t="s">
        <v>385</v>
      </c>
      <c r="Z77" s="109" t="s">
        <v>385</v>
      </c>
      <c r="AA77" s="109" t="s">
        <v>385</v>
      </c>
      <c r="AB77" s="109" t="s">
        <v>385</v>
      </c>
      <c r="AC77" s="109" t="s">
        <v>385</v>
      </c>
      <c r="AD77" s="109">
        <v>4.7844000000000007</v>
      </c>
      <c r="AE77" s="110"/>
      <c r="AF77" s="111" t="s">
        <v>385</v>
      </c>
      <c r="AG77" s="111" t="s">
        <v>385</v>
      </c>
      <c r="AH77" s="111" t="s">
        <v>385</v>
      </c>
      <c r="AI77" s="111" t="s">
        <v>385</v>
      </c>
      <c r="AJ77" s="111" t="s">
        <v>385</v>
      </c>
      <c r="AK77" s="111">
        <v>3.9740000000000002</v>
      </c>
      <c r="AL77" s="111" t="s">
        <v>421</v>
      </c>
    </row>
    <row r="78" spans="1:38" ht="26.25" customHeight="1" thickBot="1" x14ac:dyDescent="0.25">
      <c r="A78" s="52" t="s">
        <v>53</v>
      </c>
      <c r="B78" s="52" t="s">
        <v>177</v>
      </c>
      <c r="C78" s="53" t="s">
        <v>178</v>
      </c>
      <c r="D78" s="54"/>
      <c r="E78" s="109" t="s">
        <v>388</v>
      </c>
      <c r="F78" s="109" t="s">
        <v>388</v>
      </c>
      <c r="G78" s="109" t="s">
        <v>388</v>
      </c>
      <c r="H78" s="109" t="s">
        <v>388</v>
      </c>
      <c r="I78" s="109">
        <v>5.0255000000000005E-4</v>
      </c>
      <c r="J78" s="109">
        <v>6.6125000000000005E-4</v>
      </c>
      <c r="K78" s="109">
        <v>8.4639999999999997E-4</v>
      </c>
      <c r="L78" s="109">
        <v>5.0255000000000006E-7</v>
      </c>
      <c r="M78" s="109" t="s">
        <v>388</v>
      </c>
      <c r="N78" s="109">
        <v>6.3479999999999995E-2</v>
      </c>
      <c r="O78" s="109">
        <v>6.0834999999999995E-3</v>
      </c>
      <c r="P78" s="109" t="s">
        <v>385</v>
      </c>
      <c r="Q78" s="109">
        <v>5.2900000000000004E-3</v>
      </c>
      <c r="R78" s="109" t="s">
        <v>385</v>
      </c>
      <c r="S78" s="109">
        <v>7.4060000000000001E-2</v>
      </c>
      <c r="T78" s="109">
        <v>3.4385000000000004E-4</v>
      </c>
      <c r="U78" s="109" t="s">
        <v>385</v>
      </c>
      <c r="V78" s="109" t="s">
        <v>385</v>
      </c>
      <c r="W78" s="109">
        <v>0.13225000000000001</v>
      </c>
      <c r="X78" s="109" t="s">
        <v>385</v>
      </c>
      <c r="Y78" s="109" t="s">
        <v>385</v>
      </c>
      <c r="Z78" s="109" t="s">
        <v>385</v>
      </c>
      <c r="AA78" s="109" t="s">
        <v>385</v>
      </c>
      <c r="AB78" s="109" t="s">
        <v>385</v>
      </c>
      <c r="AC78" s="109" t="s">
        <v>385</v>
      </c>
      <c r="AD78" s="109">
        <v>9.7865000000000002E-6</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2.8368911052269996</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103.7</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14.721034500000002</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9797.5609999999997</v>
      </c>
      <c r="AL82" s="111" t="s">
        <v>426</v>
      </c>
    </row>
    <row r="83" spans="1:38" ht="26.25" customHeight="1" thickBot="1" x14ac:dyDescent="0.25">
      <c r="A83" s="52" t="s">
        <v>53</v>
      </c>
      <c r="B83" s="63" t="s">
        <v>188</v>
      </c>
      <c r="C83" s="64" t="s">
        <v>189</v>
      </c>
      <c r="D83" s="54"/>
      <c r="E83" s="109" t="s">
        <v>385</v>
      </c>
      <c r="F83" s="109">
        <v>4.48E-2</v>
      </c>
      <c r="G83" s="109" t="s">
        <v>385</v>
      </c>
      <c r="H83" s="109" t="s">
        <v>385</v>
      </c>
      <c r="I83" s="109">
        <v>2.909298710918286E-4</v>
      </c>
      <c r="J83" s="109">
        <v>2.1819740331887145E-3</v>
      </c>
      <c r="K83" s="109">
        <v>1.0182545488214002E-2</v>
      </c>
      <c r="L83" s="109">
        <v>1.658300265223423E-5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2800</v>
      </c>
      <c r="AL83" s="111" t="s">
        <v>427</v>
      </c>
    </row>
    <row r="84" spans="1:38" ht="26.25" customHeight="1" thickBot="1" x14ac:dyDescent="0.25">
      <c r="A84" s="52" t="s">
        <v>53</v>
      </c>
      <c r="B84" s="63" t="s">
        <v>190</v>
      </c>
      <c r="C84" s="64" t="s">
        <v>191</v>
      </c>
      <c r="D84" s="54"/>
      <c r="E84" s="109" t="s">
        <v>385</v>
      </c>
      <c r="F84" s="109">
        <v>4.5833163853572995E-3</v>
      </c>
      <c r="G84" s="109" t="s">
        <v>385</v>
      </c>
      <c r="H84" s="109" t="s">
        <v>385</v>
      </c>
      <c r="I84" s="109">
        <v>2.8205023909891077E-3</v>
      </c>
      <c r="J84" s="109">
        <v>1.4102511954945537E-2</v>
      </c>
      <c r="K84" s="109">
        <v>5.641004781978215E-2</v>
      </c>
      <c r="L84" s="109">
        <v>3.6666531082858396E-7</v>
      </c>
      <c r="M84" s="109">
        <v>3.3493465892995655E-4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t="s">
        <v>401</v>
      </c>
      <c r="AL84" s="111" t="s">
        <v>428</v>
      </c>
    </row>
    <row r="85" spans="1:38" ht="26.25" customHeight="1" thickBot="1" x14ac:dyDescent="0.25">
      <c r="A85" s="52" t="s">
        <v>185</v>
      </c>
      <c r="B85" s="58" t="s">
        <v>192</v>
      </c>
      <c r="C85" s="64" t="s">
        <v>373</v>
      </c>
      <c r="D85" s="54"/>
      <c r="E85" s="109" t="s">
        <v>385</v>
      </c>
      <c r="F85" s="109">
        <v>7.7925989210999989</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7.7925989210999989</v>
      </c>
      <c r="AL85" s="111" t="s">
        <v>429</v>
      </c>
    </row>
    <row r="86" spans="1:38" ht="26.25" customHeight="1" thickBot="1" x14ac:dyDescent="0.25">
      <c r="A86" s="52" t="s">
        <v>185</v>
      </c>
      <c r="B86" s="58" t="s">
        <v>193</v>
      </c>
      <c r="C86" s="62" t="s">
        <v>194</v>
      </c>
      <c r="D86" s="54"/>
      <c r="E86" s="109" t="s">
        <v>389</v>
      </c>
      <c r="F86" s="109">
        <v>0.54350995562499993</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9797.5609999999997</v>
      </c>
      <c r="AL86" s="111" t="s">
        <v>426</v>
      </c>
    </row>
    <row r="87" spans="1:38" ht="26.25" customHeight="1" thickBot="1" x14ac:dyDescent="0.25">
      <c r="A87" s="52" t="s">
        <v>185</v>
      </c>
      <c r="B87" s="58" t="s">
        <v>195</v>
      </c>
      <c r="C87" s="62" t="s">
        <v>196</v>
      </c>
      <c r="D87" s="54"/>
      <c r="E87" s="109" t="s">
        <v>385</v>
      </c>
      <c r="F87" s="109">
        <v>5.3796244444444447E-2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2.4208310000000002</v>
      </c>
      <c r="AL87" s="111" t="s">
        <v>430</v>
      </c>
    </row>
    <row r="88" spans="1:38" ht="26.25" customHeight="1" thickBot="1" x14ac:dyDescent="0.25">
      <c r="A88" s="52" t="s">
        <v>185</v>
      </c>
      <c r="B88" s="58" t="s">
        <v>197</v>
      </c>
      <c r="C88" s="62" t="s">
        <v>198</v>
      </c>
      <c r="D88" s="54"/>
      <c r="E88" s="109" t="s">
        <v>385</v>
      </c>
      <c r="F88" s="109">
        <v>6.8092088398132482</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3.6532112144999984</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8.9870999999999999</v>
      </c>
      <c r="AL89" s="111" t="s">
        <v>431</v>
      </c>
    </row>
    <row r="90" spans="1:38" s="4" customFormat="1" ht="26.25" customHeight="1" thickBot="1" x14ac:dyDescent="0.25">
      <c r="A90" s="52" t="s">
        <v>185</v>
      </c>
      <c r="B90" s="58" t="s">
        <v>201</v>
      </c>
      <c r="C90" s="62" t="s">
        <v>202</v>
      </c>
      <c r="D90" s="54"/>
      <c r="E90" s="109" t="s">
        <v>389</v>
      </c>
      <c r="F90" s="109">
        <v>0.49830702539759997</v>
      </c>
      <c r="G90" s="109" t="s">
        <v>385</v>
      </c>
      <c r="H90" s="109" t="s">
        <v>385</v>
      </c>
      <c r="I90" s="109">
        <v>2.0806449753763723E-2</v>
      </c>
      <c r="J90" s="109">
        <v>3.1209674630645584E-2</v>
      </c>
      <c r="K90" s="109">
        <v>3.8145157881900163E-2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1960</v>
      </c>
      <c r="AL90" s="111" t="s">
        <v>432</v>
      </c>
    </row>
    <row r="91" spans="1:38" ht="26.25" customHeight="1" thickBot="1" x14ac:dyDescent="0.25">
      <c r="A91" s="52" t="s">
        <v>185</v>
      </c>
      <c r="B91" s="56" t="s">
        <v>374</v>
      </c>
      <c r="C91" s="58" t="s">
        <v>203</v>
      </c>
      <c r="D91" s="54"/>
      <c r="E91" s="109">
        <v>2.7511682475555559E-2</v>
      </c>
      <c r="F91" s="109">
        <v>7.3405308240000008E-2</v>
      </c>
      <c r="G91" s="109">
        <v>2.5274016080173963E-3</v>
      </c>
      <c r="H91" s="109">
        <v>6.2940501900000015E-2</v>
      </c>
      <c r="I91" s="109">
        <v>0.45188099072444454</v>
      </c>
      <c r="J91" s="109">
        <v>0.49103777792888897</v>
      </c>
      <c r="K91" s="109">
        <v>0.49912539279333346</v>
      </c>
      <c r="L91" s="109">
        <v>0.18427158990000003</v>
      </c>
      <c r="M91" s="109">
        <v>0.84150302967777801</v>
      </c>
      <c r="N91" s="109">
        <v>0.64008790704949459</v>
      </c>
      <c r="O91" s="109">
        <v>0.11887960504102656</v>
      </c>
      <c r="P91" s="109">
        <v>4.6518067333333351E-5</v>
      </c>
      <c r="Q91" s="109">
        <v>1.0854215711111116E-3</v>
      </c>
      <c r="R91" s="109">
        <v>0.16335561044174915</v>
      </c>
      <c r="S91" s="109">
        <v>6.5476739243139326</v>
      </c>
      <c r="T91" s="109">
        <v>0.31561006670934272</v>
      </c>
      <c r="U91" s="109">
        <v>3.5616382738760818E-2</v>
      </c>
      <c r="V91" s="109">
        <v>3.7849641223789314</v>
      </c>
      <c r="W91" s="109">
        <v>1.5166386000000003E-3</v>
      </c>
      <c r="X91" s="109">
        <v>1.6834688460000003E-3</v>
      </c>
      <c r="Y91" s="109">
        <v>6.8248737000000011E-4</v>
      </c>
      <c r="Z91" s="109">
        <v>6.8248737000000011E-4</v>
      </c>
      <c r="AA91" s="109">
        <v>6.8248737000000011E-4</v>
      </c>
      <c r="AB91" s="109">
        <v>3.7309309560000009E-3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v>6.3166898240000005E-2</v>
      </c>
      <c r="F92" s="109">
        <v>4.9385999999999999E-2</v>
      </c>
      <c r="G92" s="109" t="s">
        <v>385</v>
      </c>
      <c r="H92" s="109" t="s">
        <v>390</v>
      </c>
      <c r="I92" s="109">
        <v>1.4815799999999999E-2</v>
      </c>
      <c r="J92" s="109">
        <v>1.9754400000000002E-2</v>
      </c>
      <c r="K92" s="109">
        <v>2.4693E-2</v>
      </c>
      <c r="L92" s="109">
        <v>3.8521079999999998E-4</v>
      </c>
      <c r="M92" s="109">
        <v>8.1361711320000002E-2</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6.3953521000000002</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1341.4872</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0.51055616171687945</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510.55616171687939</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9.7975610000000005E-2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9830</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0.15936607123051033</v>
      </c>
      <c r="F99" s="109">
        <v>7.6854443319381387</v>
      </c>
      <c r="G99" s="109" t="s">
        <v>385</v>
      </c>
      <c r="H99" s="109">
        <v>6.4331805485950815</v>
      </c>
      <c r="I99" s="109">
        <v>9.3407294741190888E-2</v>
      </c>
      <c r="J99" s="109">
        <v>0.1435282821632933</v>
      </c>
      <c r="K99" s="109">
        <v>0.31439528473864248</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246.95</v>
      </c>
      <c r="AL99" s="111" t="s">
        <v>436</v>
      </c>
    </row>
    <row r="100" spans="1:38" ht="26.25" customHeight="1" thickBot="1" x14ac:dyDescent="0.25">
      <c r="A100" s="52" t="s">
        <v>216</v>
      </c>
      <c r="B100" s="52" t="s">
        <v>218</v>
      </c>
      <c r="C100" s="53" t="s">
        <v>378</v>
      </c>
      <c r="D100" s="66"/>
      <c r="E100" s="109">
        <v>0.12461287802267842</v>
      </c>
      <c r="F100" s="109">
        <v>8.5182252692625564</v>
      </c>
      <c r="G100" s="109" t="s">
        <v>385</v>
      </c>
      <c r="H100" s="109">
        <v>6.3923300630656197</v>
      </c>
      <c r="I100" s="109">
        <v>7.4089937849880924E-2</v>
      </c>
      <c r="J100" s="109">
        <v>0.11318775934136135</v>
      </c>
      <c r="K100" s="109">
        <v>0.24535939386704742</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592.22499999999991</v>
      </c>
      <c r="AL100" s="111" t="s">
        <v>436</v>
      </c>
    </row>
    <row r="101" spans="1:38" ht="26.25" customHeight="1" thickBot="1" x14ac:dyDescent="0.25">
      <c r="A101" s="52" t="s">
        <v>216</v>
      </c>
      <c r="B101" s="52" t="s">
        <v>219</v>
      </c>
      <c r="C101" s="53" t="s">
        <v>220</v>
      </c>
      <c r="D101" s="66"/>
      <c r="E101" s="109">
        <v>1.4271899999999999E-2</v>
      </c>
      <c r="F101" s="109">
        <v>0.25296779828767119</v>
      </c>
      <c r="G101" s="109" t="s">
        <v>385</v>
      </c>
      <c r="H101" s="109">
        <v>1.9362670504208919</v>
      </c>
      <c r="I101" s="109">
        <v>1.4792932503804106E-2</v>
      </c>
      <c r="J101" s="109">
        <v>4.437879751141232E-2</v>
      </c>
      <c r="K101" s="109">
        <v>0.10355052752662876</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1189.3249999999998</v>
      </c>
      <c r="AL101" s="111" t="s">
        <v>436</v>
      </c>
    </row>
    <row r="102" spans="1:38" ht="26.25" customHeight="1" thickBot="1" x14ac:dyDescent="0.25">
      <c r="A102" s="52" t="s">
        <v>216</v>
      </c>
      <c r="B102" s="52" t="s">
        <v>221</v>
      </c>
      <c r="C102" s="53" t="s">
        <v>356</v>
      </c>
      <c r="D102" s="66"/>
      <c r="E102" s="109">
        <v>4.3887801415121372E-2</v>
      </c>
      <c r="F102" s="109">
        <v>1.6754792685483872</v>
      </c>
      <c r="G102" s="109" t="s">
        <v>385</v>
      </c>
      <c r="H102" s="109">
        <v>8.487010720886893</v>
      </c>
      <c r="I102" s="109">
        <v>1.7396782258064517E-2</v>
      </c>
      <c r="J102" s="109">
        <v>0.39543772580645165</v>
      </c>
      <c r="K102" s="109">
        <v>2.8061445403225806</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3020.8250000000003</v>
      </c>
      <c r="AL102" s="111" t="s">
        <v>436</v>
      </c>
    </row>
    <row r="103" spans="1:38" ht="26.25" customHeight="1" thickBot="1" x14ac:dyDescent="0.25">
      <c r="A103" s="52" t="s">
        <v>216</v>
      </c>
      <c r="B103" s="52" t="s">
        <v>222</v>
      </c>
      <c r="C103" s="53" t="s">
        <v>223</v>
      </c>
      <c r="D103" s="66"/>
      <c r="E103" s="109">
        <v>4.5027500000000009E-4</v>
      </c>
      <c r="F103" s="109">
        <v>3.3835279109589056E-2</v>
      </c>
      <c r="G103" s="109" t="s">
        <v>385</v>
      </c>
      <c r="H103" s="109">
        <v>2.3327500000000001E-2</v>
      </c>
      <c r="I103" s="109">
        <v>1.4322000000000002E-3</v>
      </c>
      <c r="J103" s="109">
        <v>2.1808500000000002E-3</v>
      </c>
      <c r="K103" s="109">
        <v>4.7197500000000009E-3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5.4250000000000007</v>
      </c>
      <c r="AL103" s="111" t="s">
        <v>436</v>
      </c>
    </row>
    <row r="104" spans="1:38" ht="26.25" customHeight="1" thickBot="1" x14ac:dyDescent="0.25">
      <c r="A104" s="52" t="s">
        <v>216</v>
      </c>
      <c r="B104" s="52" t="s">
        <v>224</v>
      </c>
      <c r="C104" s="53" t="s">
        <v>225</v>
      </c>
      <c r="D104" s="66"/>
      <c r="E104" s="109">
        <v>1.0077E-3</v>
      </c>
      <c r="F104" s="109">
        <v>4.8249964383561647E-2</v>
      </c>
      <c r="G104" s="109" t="s">
        <v>385</v>
      </c>
      <c r="H104" s="109">
        <v>3.3590000000000002E-2</v>
      </c>
      <c r="I104" s="109">
        <v>7.4232680841101399E-4</v>
      </c>
      <c r="J104" s="109">
        <v>2.2269804252330419E-3</v>
      </c>
      <c r="K104" s="109">
        <v>5.1962876588770987E-3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83.974999999999994</v>
      </c>
      <c r="AL104" s="111" t="s">
        <v>436</v>
      </c>
    </row>
    <row r="105" spans="1:38" ht="26.25" customHeight="1" thickBot="1" x14ac:dyDescent="0.25">
      <c r="A105" s="52" t="s">
        <v>216</v>
      </c>
      <c r="B105" s="52" t="s">
        <v>226</v>
      </c>
      <c r="C105" s="53" t="s">
        <v>227</v>
      </c>
      <c r="D105" s="66"/>
      <c r="E105" s="109">
        <v>1.4112500000000002E-3</v>
      </c>
      <c r="F105" s="109">
        <v>0.31994700068493148</v>
      </c>
      <c r="G105" s="109" t="s">
        <v>385</v>
      </c>
      <c r="H105" s="109">
        <v>0.39515</v>
      </c>
      <c r="I105" s="109">
        <v>4.7623728888888895E-3</v>
      </c>
      <c r="J105" s="109">
        <v>7.4837288253968267E-3</v>
      </c>
      <c r="K105" s="109">
        <v>1.6328135619047623E-2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56.45</v>
      </c>
      <c r="AL105" s="111" t="s">
        <v>436</v>
      </c>
    </row>
    <row r="106" spans="1:38" ht="26.25" customHeight="1" thickBot="1" x14ac:dyDescent="0.25">
      <c r="A106" s="52" t="s">
        <v>216</v>
      </c>
      <c r="B106" s="52" t="s">
        <v>228</v>
      </c>
      <c r="C106" s="53" t="s">
        <v>229</v>
      </c>
      <c r="D106" s="66"/>
      <c r="E106" s="109">
        <v>2.4102631578947368E-5</v>
      </c>
      <c r="F106" s="109">
        <v>6.7239924657534244E-3</v>
      </c>
      <c r="G106" s="109" t="s">
        <v>385</v>
      </c>
      <c r="H106" s="109">
        <v>6.7653710526315788E-3</v>
      </c>
      <c r="I106" s="109">
        <v>1.9350000000000001E-4</v>
      </c>
      <c r="J106" s="109">
        <v>3.0960000000000004E-4</v>
      </c>
      <c r="K106" s="109">
        <v>6.5790000000000011E-4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3.2250000000000001</v>
      </c>
      <c r="AL106" s="111" t="s">
        <v>436</v>
      </c>
    </row>
    <row r="107" spans="1:38" ht="26.25" customHeight="1" thickBot="1" x14ac:dyDescent="0.25">
      <c r="A107" s="52" t="s">
        <v>216</v>
      </c>
      <c r="B107" s="52" t="s">
        <v>230</v>
      </c>
      <c r="C107" s="53" t="s">
        <v>349</v>
      </c>
      <c r="D107" s="66"/>
      <c r="E107" s="109">
        <v>0.15745205000000001</v>
      </c>
      <c r="F107" s="109">
        <v>1.8556848750000001</v>
      </c>
      <c r="G107" s="109" t="s">
        <v>385</v>
      </c>
      <c r="H107" s="109">
        <v>1.8555939595563009</v>
      </c>
      <c r="I107" s="109">
        <v>3.3739724999999998E-2</v>
      </c>
      <c r="J107" s="109">
        <v>0.44986300000000007</v>
      </c>
      <c r="K107" s="109">
        <v>2.13684925</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11246.575000000001</v>
      </c>
      <c r="AL107" s="111" t="s">
        <v>436</v>
      </c>
    </row>
    <row r="108" spans="1:38" ht="26.25" customHeight="1" thickBot="1" x14ac:dyDescent="0.25">
      <c r="A108" s="52" t="s">
        <v>216</v>
      </c>
      <c r="B108" s="52" t="s">
        <v>231</v>
      </c>
      <c r="C108" s="53" t="s">
        <v>350</v>
      </c>
      <c r="D108" s="66"/>
      <c r="E108" s="109">
        <v>0.62931329999999996</v>
      </c>
      <c r="F108" s="109">
        <v>2.5172531999999999</v>
      </c>
      <c r="G108" s="109" t="s">
        <v>385</v>
      </c>
      <c r="H108" s="109">
        <v>4.4181181570025929</v>
      </c>
      <c r="I108" s="109">
        <v>4.6615799999999999E-2</v>
      </c>
      <c r="J108" s="109">
        <v>0.46615799999999996</v>
      </c>
      <c r="K108" s="109">
        <v>0.93231599999999992</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23307.899999999998</v>
      </c>
      <c r="AL108" s="111" t="s">
        <v>436</v>
      </c>
    </row>
    <row r="109" spans="1:38" ht="26.25" customHeight="1" thickBot="1" x14ac:dyDescent="0.25">
      <c r="A109" s="52" t="s">
        <v>216</v>
      </c>
      <c r="B109" s="52" t="s">
        <v>232</v>
      </c>
      <c r="C109" s="53" t="s">
        <v>351</v>
      </c>
      <c r="D109" s="66"/>
      <c r="E109" s="109">
        <v>8.1602099999999997E-2</v>
      </c>
      <c r="F109" s="109">
        <v>1.4779046999999998</v>
      </c>
      <c r="G109" s="109" t="s">
        <v>385</v>
      </c>
      <c r="H109" s="109">
        <v>1.692488</v>
      </c>
      <c r="I109" s="109">
        <v>6.0446E-2</v>
      </c>
      <c r="J109" s="109">
        <v>0.332453</v>
      </c>
      <c r="K109" s="109">
        <v>0.332453</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3022.2999999999997</v>
      </c>
      <c r="AL109" s="111" t="s">
        <v>436</v>
      </c>
    </row>
    <row r="110" spans="1:38" ht="26.25" customHeight="1" thickBot="1" x14ac:dyDescent="0.25">
      <c r="A110" s="52" t="s">
        <v>216</v>
      </c>
      <c r="B110" s="52" t="s">
        <v>233</v>
      </c>
      <c r="C110" s="53" t="s">
        <v>352</v>
      </c>
      <c r="D110" s="66"/>
      <c r="E110" s="109">
        <v>0.12186957499999999</v>
      </c>
      <c r="F110" s="109">
        <v>1.588552223645</v>
      </c>
      <c r="G110" s="109" t="s">
        <v>385</v>
      </c>
      <c r="H110" s="109">
        <v>2.9066287499999994</v>
      </c>
      <c r="I110" s="109">
        <v>0.16795625</v>
      </c>
      <c r="J110" s="109">
        <v>1.2470495000000001</v>
      </c>
      <c r="K110" s="109">
        <v>1.2494945000000002</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7330.7999999999993</v>
      </c>
      <c r="AL110" s="111" t="s">
        <v>436</v>
      </c>
    </row>
    <row r="111" spans="1:38" ht="26.25" customHeight="1" thickBot="1" x14ac:dyDescent="0.25">
      <c r="A111" s="52" t="s">
        <v>216</v>
      </c>
      <c r="B111" s="52" t="s">
        <v>234</v>
      </c>
      <c r="C111" s="53" t="s">
        <v>346</v>
      </c>
      <c r="D111" s="66"/>
      <c r="E111" s="109">
        <v>1.3004000000000002E-3</v>
      </c>
      <c r="F111" s="109">
        <v>7.6723600000000003E-2</v>
      </c>
      <c r="G111" s="109" t="s">
        <v>385</v>
      </c>
      <c r="H111" s="109">
        <v>0.61118799999999995</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1300.4000000000001</v>
      </c>
      <c r="AL111" s="111" t="s">
        <v>436</v>
      </c>
    </row>
    <row r="112" spans="1:38" ht="26.25" customHeight="1" thickBot="1" x14ac:dyDescent="0.25">
      <c r="A112" s="52" t="s">
        <v>235</v>
      </c>
      <c r="B112" s="52" t="s">
        <v>236</v>
      </c>
      <c r="C112" s="53" t="s">
        <v>237</v>
      </c>
      <c r="D112" s="54"/>
      <c r="E112" s="109">
        <v>16.158816400000003</v>
      </c>
      <c r="F112" s="109" t="s">
        <v>385</v>
      </c>
      <c r="G112" s="109" t="s">
        <v>385</v>
      </c>
      <c r="H112" s="109">
        <v>32.021687059490134</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403.97041000000007</v>
      </c>
      <c r="AL112" s="111" t="s">
        <v>437</v>
      </c>
    </row>
    <row r="113" spans="1:38" ht="26.25" customHeight="1" thickBot="1" x14ac:dyDescent="0.25">
      <c r="A113" s="52" t="s">
        <v>235</v>
      </c>
      <c r="B113" s="67" t="s">
        <v>238</v>
      </c>
      <c r="C113" s="68" t="s">
        <v>239</v>
      </c>
      <c r="D113" s="54"/>
      <c r="E113" s="109">
        <v>4.0855422886354198</v>
      </c>
      <c r="F113" s="109" t="s">
        <v>388</v>
      </c>
      <c r="G113" s="109" t="s">
        <v>385</v>
      </c>
      <c r="H113" s="109">
        <v>12.991152099192508</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102138557.21588549</v>
      </c>
      <c r="AL113" s="111" t="s">
        <v>438</v>
      </c>
    </row>
    <row r="114" spans="1:38" ht="26.25" customHeight="1" thickBot="1" x14ac:dyDescent="0.25">
      <c r="A114" s="52" t="s">
        <v>235</v>
      </c>
      <c r="B114" s="67" t="s">
        <v>240</v>
      </c>
      <c r="C114" s="68" t="s">
        <v>357</v>
      </c>
      <c r="D114" s="54"/>
      <c r="E114" s="109">
        <v>2.9717520000000001E-2</v>
      </c>
      <c r="F114" s="109" t="s">
        <v>385</v>
      </c>
      <c r="G114" s="109" t="s">
        <v>385</v>
      </c>
      <c r="H114" s="109">
        <v>5.9045913926672619E-2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742938</v>
      </c>
      <c r="AL114" s="111" t="s">
        <v>438</v>
      </c>
    </row>
    <row r="115" spans="1:38" ht="26.25" customHeight="1" thickBot="1" x14ac:dyDescent="0.25">
      <c r="A115" s="52" t="s">
        <v>235</v>
      </c>
      <c r="B115" s="67" t="s">
        <v>241</v>
      </c>
      <c r="C115" s="68" t="s">
        <v>242</v>
      </c>
      <c r="D115" s="54"/>
      <c r="E115" s="109">
        <v>0.19556399447224609</v>
      </c>
      <c r="F115" s="109" t="s">
        <v>385</v>
      </c>
      <c r="G115" s="109" t="s">
        <v>385</v>
      </c>
      <c r="H115" s="109">
        <v>0.39112798894449219</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4787192.3189526219</v>
      </c>
      <c r="AL115" s="111" t="s">
        <v>438</v>
      </c>
    </row>
    <row r="116" spans="1:38" ht="26.25" customHeight="1" thickBot="1" x14ac:dyDescent="0.25">
      <c r="A116" s="52" t="s">
        <v>235</v>
      </c>
      <c r="B116" s="52" t="s">
        <v>243</v>
      </c>
      <c r="C116" s="58" t="s">
        <v>379</v>
      </c>
      <c r="D116" s="54"/>
      <c r="E116" s="109">
        <v>0.69018602538642437</v>
      </c>
      <c r="F116" s="109" t="s">
        <v>388</v>
      </c>
      <c r="G116" s="109" t="s">
        <v>385</v>
      </c>
      <c r="H116" s="109">
        <v>1.8882376174459459</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17254650.634660609</v>
      </c>
      <c r="AL116" s="111" t="s">
        <v>438</v>
      </c>
    </row>
    <row r="117" spans="1:38" ht="26.25" customHeight="1" thickBot="1" x14ac:dyDescent="0.25">
      <c r="A117" s="52" t="s">
        <v>235</v>
      </c>
      <c r="B117" s="52" t="s">
        <v>244</v>
      </c>
      <c r="C117" s="58" t="s">
        <v>245</v>
      </c>
      <c r="D117" s="54"/>
      <c r="E117" s="109" t="s">
        <v>385</v>
      </c>
      <c r="F117" s="109" t="s">
        <v>385</v>
      </c>
      <c r="G117" s="109" t="s">
        <v>385</v>
      </c>
      <c r="H117" s="109">
        <v>3.7201796844136714E-2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833792</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0.24961865999999999</v>
      </c>
      <c r="J119" s="109">
        <v>6.4900851599999996</v>
      </c>
      <c r="K119" s="109">
        <v>6.4900851599999996</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4160311</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2.6736272683832638</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4160311</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1.4894801</v>
      </c>
      <c r="AD122" s="109" t="s">
        <v>385</v>
      </c>
      <c r="AE122" s="110"/>
      <c r="AF122" s="111" t="s">
        <v>385</v>
      </c>
      <c r="AG122" s="111" t="s">
        <v>385</v>
      </c>
      <c r="AH122" s="111" t="s">
        <v>385</v>
      </c>
      <c r="AI122" s="111" t="s">
        <v>385</v>
      </c>
      <c r="AJ122" s="111" t="s">
        <v>385</v>
      </c>
      <c r="AK122" s="111">
        <v>153142.652</v>
      </c>
      <c r="AL122" s="111" t="s">
        <v>48</v>
      </c>
    </row>
    <row r="123" spans="1:38" ht="26.25" customHeight="1" thickBot="1" x14ac:dyDescent="0.25">
      <c r="A123" s="52" t="s">
        <v>235</v>
      </c>
      <c r="B123" s="52" t="s">
        <v>256</v>
      </c>
      <c r="C123" s="53" t="s">
        <v>257</v>
      </c>
      <c r="D123" s="54"/>
      <c r="E123" s="109">
        <v>8.7411878399999976E-3</v>
      </c>
      <c r="F123" s="109">
        <v>2.2945618080000001E-2</v>
      </c>
      <c r="G123" s="109">
        <v>1.0926484799999997E-3</v>
      </c>
      <c r="H123" s="109">
        <v>8.7411878399999976E-3</v>
      </c>
      <c r="I123" s="109">
        <v>2.0031888800000001E-2</v>
      </c>
      <c r="J123" s="109">
        <v>2.1124537280000001E-2</v>
      </c>
      <c r="K123" s="109">
        <v>2.1124537280000001E-2</v>
      </c>
      <c r="L123" s="109">
        <v>1.8210807999999999E-3</v>
      </c>
      <c r="M123" s="109">
        <v>0.21452331824000001</v>
      </c>
      <c r="N123" s="109">
        <v>2.6223563519999995E-4</v>
      </c>
      <c r="O123" s="109">
        <v>5.8274585600000001E-4</v>
      </c>
      <c r="P123" s="109">
        <v>1.2019133280000002E-4</v>
      </c>
      <c r="Q123" s="109">
        <v>3.3143670559999998E-4</v>
      </c>
      <c r="R123" s="109">
        <v>3.6421616000000006E-4</v>
      </c>
      <c r="S123" s="109">
        <v>3.2051022080000001E-4</v>
      </c>
      <c r="T123" s="109">
        <v>1.63897272E-4</v>
      </c>
      <c r="U123" s="109">
        <v>1.748237568E-4</v>
      </c>
      <c r="V123" s="109">
        <v>3.3507886720000003E-3</v>
      </c>
      <c r="W123" s="109" t="s">
        <v>385</v>
      </c>
      <c r="X123" s="109">
        <v>2.6223563519999995E-4</v>
      </c>
      <c r="Y123" s="109">
        <v>4.3705939200000001E-4</v>
      </c>
      <c r="Z123" s="109">
        <v>3.2051022080000001E-4</v>
      </c>
      <c r="AA123" s="109">
        <v>2.0031888800000003E-4</v>
      </c>
      <c r="AB123" s="109">
        <v>1.2201241360000001E-3</v>
      </c>
      <c r="AC123" s="109" t="s">
        <v>385</v>
      </c>
      <c r="AD123" s="109" t="s">
        <v>385</v>
      </c>
      <c r="AE123" s="110"/>
      <c r="AF123" s="111" t="s">
        <v>385</v>
      </c>
      <c r="AG123" s="111" t="s">
        <v>385</v>
      </c>
      <c r="AH123" s="111" t="s">
        <v>385</v>
      </c>
      <c r="AI123" s="111" t="s">
        <v>385</v>
      </c>
      <c r="AJ123" s="111" t="s">
        <v>385</v>
      </c>
      <c r="AK123" s="111">
        <v>1.034</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0.43906117334177375</v>
      </c>
      <c r="G125" s="109" t="s">
        <v>385</v>
      </c>
      <c r="H125" s="109" t="s">
        <v>390</v>
      </c>
      <c r="I125" s="109">
        <v>1.7419954200000002E-4</v>
      </c>
      <c r="J125" s="109">
        <v>1.1560515060000001E-3</v>
      </c>
      <c r="K125" s="109">
        <v>2.4440723620000005E-3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4796.0649999999996</v>
      </c>
      <c r="AL125" s="111" t="s">
        <v>441</v>
      </c>
    </row>
    <row r="126" spans="1:38" ht="26.25" customHeight="1" thickBot="1" x14ac:dyDescent="0.25">
      <c r="A126" s="52" t="s">
        <v>260</v>
      </c>
      <c r="B126" s="52" t="s">
        <v>263</v>
      </c>
      <c r="C126" s="53" t="s">
        <v>264</v>
      </c>
      <c r="D126" s="54"/>
      <c r="E126" s="109" t="s">
        <v>390</v>
      </c>
      <c r="F126" s="109" t="s">
        <v>390</v>
      </c>
      <c r="G126" s="109" t="s">
        <v>390</v>
      </c>
      <c r="H126" s="109">
        <v>0.19882812</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293.96899999999999</v>
      </c>
      <c r="AL126" s="111" t="s">
        <v>442</v>
      </c>
    </row>
    <row r="127" spans="1:38" ht="26.25" customHeight="1" thickBot="1" x14ac:dyDescent="0.25">
      <c r="A127" s="52" t="s">
        <v>260</v>
      </c>
      <c r="B127" s="52" t="s">
        <v>265</v>
      </c>
      <c r="C127" s="53" t="s">
        <v>266</v>
      </c>
      <c r="D127" s="54"/>
      <c r="E127" s="109" t="s">
        <v>390</v>
      </c>
      <c r="F127" s="109" t="s">
        <v>390</v>
      </c>
      <c r="G127" s="109" t="s">
        <v>390</v>
      </c>
      <c r="H127" s="109">
        <v>0.4053095822368421</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364.31578947368422</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1.0941746399999934E-3</v>
      </c>
      <c r="F129" s="109">
        <v>9.3067727999999444E-3</v>
      </c>
      <c r="G129" s="109">
        <v>7.167382500000019E-5</v>
      </c>
      <c r="H129" s="109" t="s">
        <v>390</v>
      </c>
      <c r="I129" s="109">
        <v>2.012275199999988E-5</v>
      </c>
      <c r="J129" s="109">
        <v>3.5214815999999781E-5</v>
      </c>
      <c r="K129" s="109">
        <v>5.0306879999999691E-5</v>
      </c>
      <c r="L129" s="109">
        <v>7.0429631999999573E-7</v>
      </c>
      <c r="M129" s="109">
        <v>8.8037039999999472E-5</v>
      </c>
      <c r="N129" s="109">
        <v>1.6349735999999901E-3</v>
      </c>
      <c r="O129" s="109">
        <v>1.2576719999999925E-4</v>
      </c>
      <c r="P129" s="109">
        <v>7.0429631999999575E-5</v>
      </c>
      <c r="Q129" s="109">
        <v>2.012275199999988E-5</v>
      </c>
      <c r="R129" s="109" t="s">
        <v>390</v>
      </c>
      <c r="S129" s="109" t="s">
        <v>390</v>
      </c>
      <c r="T129" s="109">
        <v>1.7607407999999894E-4</v>
      </c>
      <c r="U129" s="109" t="s">
        <v>390</v>
      </c>
      <c r="V129" s="109" t="s">
        <v>390</v>
      </c>
      <c r="W129" s="109">
        <v>6.917195999999959E-4</v>
      </c>
      <c r="X129" s="109">
        <v>2.5153439999999846E-5</v>
      </c>
      <c r="Y129" s="109" t="s">
        <v>388</v>
      </c>
      <c r="Z129" s="109" t="s">
        <v>388</v>
      </c>
      <c r="AA129" s="109" t="s">
        <v>388</v>
      </c>
      <c r="AB129" s="109">
        <v>2.5153439999999846E-5</v>
      </c>
      <c r="AC129" s="109">
        <v>1.2576719999998539E-4</v>
      </c>
      <c r="AD129" s="109" t="s">
        <v>385</v>
      </c>
      <c r="AE129" s="110"/>
      <c r="AF129" s="111" t="s">
        <v>385</v>
      </c>
      <c r="AG129" s="111" t="s">
        <v>385</v>
      </c>
      <c r="AH129" s="111" t="s">
        <v>385</v>
      </c>
      <c r="AI129" s="111" t="s">
        <v>385</v>
      </c>
      <c r="AJ129" s="111" t="s">
        <v>385</v>
      </c>
      <c r="AK129" s="111">
        <v>1.2576719999999924</v>
      </c>
      <c r="AL129" s="111" t="s">
        <v>445</v>
      </c>
    </row>
    <row r="130" spans="1:38" ht="26.25" customHeight="1" thickBot="1" x14ac:dyDescent="0.25">
      <c r="A130" s="52" t="s">
        <v>260</v>
      </c>
      <c r="B130" s="56" t="s">
        <v>272</v>
      </c>
      <c r="C130" s="70" t="s">
        <v>273</v>
      </c>
      <c r="D130" s="54"/>
      <c r="E130" s="109">
        <v>9.2592273000000024E-3</v>
      </c>
      <c r="F130" s="109">
        <v>7.8756646000000027E-2</v>
      </c>
      <c r="G130" s="109">
        <v>7.087889519999999E-4</v>
      </c>
      <c r="H130" s="109" t="s">
        <v>390</v>
      </c>
      <c r="I130" s="109">
        <v>1.7028464000000003E-4</v>
      </c>
      <c r="J130" s="109">
        <v>2.9799812000000006E-4</v>
      </c>
      <c r="K130" s="109">
        <v>4.2571160000000015E-4</v>
      </c>
      <c r="L130" s="109">
        <v>5.9599624000000031E-6</v>
      </c>
      <c r="M130" s="109">
        <v>7.4499530000000024E-4</v>
      </c>
      <c r="N130" s="109">
        <v>1.3835627000000005E-2</v>
      </c>
      <c r="O130" s="109">
        <v>1.0642790000000004E-3</v>
      </c>
      <c r="P130" s="109">
        <v>5.9599624000000013E-4</v>
      </c>
      <c r="Q130" s="109">
        <v>1.7028464000000003E-4</v>
      </c>
      <c r="R130" s="109" t="s">
        <v>390</v>
      </c>
      <c r="S130" s="109" t="s">
        <v>390</v>
      </c>
      <c r="T130" s="109">
        <v>1.4899906000000005E-3</v>
      </c>
      <c r="U130" s="109" t="s">
        <v>390</v>
      </c>
      <c r="V130" s="109" t="s">
        <v>390</v>
      </c>
      <c r="W130" s="109">
        <v>5.853534500000002E-3</v>
      </c>
      <c r="X130" s="109">
        <v>2.1285580000000008E-4</v>
      </c>
      <c r="Y130" s="109" t="s">
        <v>388</v>
      </c>
      <c r="Z130" s="109" t="s">
        <v>388</v>
      </c>
      <c r="AA130" s="109" t="s">
        <v>388</v>
      </c>
      <c r="AB130" s="109">
        <v>2.1285580000000008E-4</v>
      </c>
      <c r="AC130" s="109">
        <v>1.0642789999998831E-3</v>
      </c>
      <c r="AD130" s="109" t="s">
        <v>385</v>
      </c>
      <c r="AE130" s="110"/>
      <c r="AF130" s="111" t="s">
        <v>385</v>
      </c>
      <c r="AG130" s="111" t="s">
        <v>385</v>
      </c>
      <c r="AH130" s="111" t="s">
        <v>385</v>
      </c>
      <c r="AI130" s="111" t="s">
        <v>385</v>
      </c>
      <c r="AJ130" s="111" t="s">
        <v>385</v>
      </c>
      <c r="AK130" s="111">
        <v>10.642790000000003</v>
      </c>
      <c r="AL130" s="111" t="s">
        <v>445</v>
      </c>
    </row>
    <row r="131" spans="1:38" ht="26.25" customHeight="1" thickBot="1" x14ac:dyDescent="0.25">
      <c r="A131" s="52" t="s">
        <v>260</v>
      </c>
      <c r="B131" s="56" t="s">
        <v>274</v>
      </c>
      <c r="C131" s="64" t="s">
        <v>275</v>
      </c>
      <c r="D131" s="54"/>
      <c r="E131" s="109">
        <v>4.6268027000000008E-3</v>
      </c>
      <c r="F131" s="109">
        <v>2.4913553000000003E-3</v>
      </c>
      <c r="G131" s="109">
        <v>1.1159185E-3</v>
      </c>
      <c r="H131" s="109" t="s">
        <v>390</v>
      </c>
      <c r="I131" s="109" t="s">
        <v>390</v>
      </c>
      <c r="J131" s="109" t="s">
        <v>390</v>
      </c>
      <c r="K131" s="109">
        <v>1.6015855500000001E-4</v>
      </c>
      <c r="L131" s="109">
        <v>3.6836467650000003E-6</v>
      </c>
      <c r="M131" s="109">
        <v>7.1181580000000014E-4</v>
      </c>
      <c r="N131" s="109">
        <v>4.6268027000000008E-3</v>
      </c>
      <c r="O131" s="109">
        <v>3.5590790000000007E-4</v>
      </c>
      <c r="P131" s="109">
        <v>1.9930842400000005E-4</v>
      </c>
      <c r="Q131" s="109">
        <v>1.0677237000000003E-5</v>
      </c>
      <c r="R131" s="109">
        <v>1.1744960700000002E-4</v>
      </c>
      <c r="S131" s="109">
        <v>5.7977396910000008E-3</v>
      </c>
      <c r="T131" s="109">
        <v>1.1744960700000002E-4</v>
      </c>
      <c r="U131" s="109" t="s">
        <v>390</v>
      </c>
      <c r="V131" s="109" t="s">
        <v>390</v>
      </c>
      <c r="W131" s="109">
        <v>7.8299738000000012E-4</v>
      </c>
      <c r="X131" s="109">
        <v>1.4236316000000004E-7</v>
      </c>
      <c r="Y131" s="109" t="s">
        <v>388</v>
      </c>
      <c r="Z131" s="109" t="s">
        <v>388</v>
      </c>
      <c r="AA131" s="109" t="s">
        <v>388</v>
      </c>
      <c r="AB131" s="109">
        <v>1.4236316000000004E-7</v>
      </c>
      <c r="AC131" s="109">
        <v>3.5590789999996088E-4</v>
      </c>
      <c r="AD131" s="109">
        <v>7.1181580000000008E-2</v>
      </c>
      <c r="AE131" s="110"/>
      <c r="AF131" s="111" t="s">
        <v>385</v>
      </c>
      <c r="AG131" s="111" t="s">
        <v>385</v>
      </c>
      <c r="AH131" s="111" t="s">
        <v>385</v>
      </c>
      <c r="AI131" s="111" t="s">
        <v>385</v>
      </c>
      <c r="AJ131" s="111" t="s">
        <v>385</v>
      </c>
      <c r="AK131" s="111">
        <v>3.5590790000000005</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6.393915E-2</v>
      </c>
      <c r="F133" s="109">
        <v>1.0075259999999999E-3</v>
      </c>
      <c r="G133" s="109">
        <v>8.9290339999999989E-3</v>
      </c>
      <c r="H133" s="109" t="s">
        <v>385</v>
      </c>
      <c r="I133" s="109">
        <v>2.6893194000000005E-3</v>
      </c>
      <c r="J133" s="109">
        <v>2.6893194000000005E-3</v>
      </c>
      <c r="K133" s="109">
        <v>2.9884771200000006E-3</v>
      </c>
      <c r="L133" s="109" t="s">
        <v>390</v>
      </c>
      <c r="M133" s="109">
        <v>1.085028E-2</v>
      </c>
      <c r="N133" s="109">
        <v>2.3273850600000002E-3</v>
      </c>
      <c r="O133" s="109">
        <v>3.8983506000000003E-4</v>
      </c>
      <c r="P133" s="109">
        <v>0.11547797999999999</v>
      </c>
      <c r="Q133" s="109">
        <v>1.0548022199999999E-3</v>
      </c>
      <c r="R133" s="109">
        <v>1.0509271200000001E-3</v>
      </c>
      <c r="S133" s="109">
        <v>9.6334985999999999E-4</v>
      </c>
      <c r="T133" s="109">
        <v>1.3431096599999998E-3</v>
      </c>
      <c r="U133" s="109">
        <v>1.5329895600000002E-3</v>
      </c>
      <c r="V133" s="109">
        <v>1.240962024E-2</v>
      </c>
      <c r="W133" s="109">
        <v>2.0925539999999999E-3</v>
      </c>
      <c r="X133" s="109">
        <v>1.0230264E-6</v>
      </c>
      <c r="Y133" s="109">
        <v>5.5878942E-7</v>
      </c>
      <c r="Z133" s="109">
        <v>4.9911288000000005E-7</v>
      </c>
      <c r="AA133" s="109">
        <v>5.4173897999999998E-7</v>
      </c>
      <c r="AB133" s="109">
        <v>2.62266768E-6</v>
      </c>
      <c r="AC133" s="109">
        <v>1.16253E-2</v>
      </c>
      <c r="AD133" s="109">
        <v>3.1775819999999996E-2</v>
      </c>
      <c r="AE133" s="110"/>
      <c r="AF133" s="111" t="s">
        <v>385</v>
      </c>
      <c r="AG133" s="111" t="s">
        <v>385</v>
      </c>
      <c r="AH133" s="111" t="s">
        <v>385</v>
      </c>
      <c r="AI133" s="111" t="s">
        <v>385</v>
      </c>
      <c r="AJ133" s="111" t="s">
        <v>385</v>
      </c>
      <c r="AK133" s="111">
        <v>77502</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0.746539816308603</v>
      </c>
      <c r="F135" s="109">
        <v>0.28118319800446345</v>
      </c>
      <c r="G135" s="109">
        <v>2.595020080286245E-2</v>
      </c>
      <c r="H135" s="109">
        <v>0.66856338242666558</v>
      </c>
      <c r="I135" s="109">
        <v>1.4553913757648547</v>
      </c>
      <c r="J135" s="109">
        <v>1.7629229804824993</v>
      </c>
      <c r="K135" s="109">
        <v>1.3951693407834944</v>
      </c>
      <c r="L135" s="109">
        <v>0.62471277069621289</v>
      </c>
      <c r="M135" s="109">
        <v>12.883931543239397</v>
      </c>
      <c r="N135" s="109">
        <v>0.11473709588797316</v>
      </c>
      <c r="O135" s="109">
        <v>2.2797105252201209E-2</v>
      </c>
      <c r="P135" s="109" t="s">
        <v>385</v>
      </c>
      <c r="Q135" s="109">
        <v>9.1648273370266722E-2</v>
      </c>
      <c r="R135" s="109">
        <v>1.6442001262280469E-3</v>
      </c>
      <c r="S135" s="109">
        <v>4.4941644523392416E-2</v>
      </c>
      <c r="T135" s="109" t="s">
        <v>385</v>
      </c>
      <c r="U135" s="109">
        <v>1.5081909958034365E-2</v>
      </c>
      <c r="V135" s="109">
        <v>4.0300359485583721</v>
      </c>
      <c r="W135" s="109">
        <v>2.2967661072380468</v>
      </c>
      <c r="X135" s="109">
        <v>0.52737903566429911</v>
      </c>
      <c r="Y135" s="109">
        <v>1.0470630700385006</v>
      </c>
      <c r="Z135" s="109">
        <v>1.3083681114812864</v>
      </c>
      <c r="AA135" s="109" t="s">
        <v>385</v>
      </c>
      <c r="AB135" s="109">
        <v>2.8828102171840859</v>
      </c>
      <c r="AC135" s="109" t="s">
        <v>385</v>
      </c>
      <c r="AD135" s="109" t="s">
        <v>385</v>
      </c>
      <c r="AE135" s="110"/>
      <c r="AF135" s="111" t="s">
        <v>385</v>
      </c>
      <c r="AG135" s="111" t="s">
        <v>385</v>
      </c>
      <c r="AH135" s="111" t="s">
        <v>385</v>
      </c>
      <c r="AI135" s="111" t="s">
        <v>385</v>
      </c>
      <c r="AJ135" s="111" t="s">
        <v>385</v>
      </c>
      <c r="AK135" s="111">
        <v>65256.598101000003</v>
      </c>
      <c r="AL135" s="111" t="s">
        <v>448</v>
      </c>
    </row>
    <row r="136" spans="1:38" ht="26.25" customHeight="1" thickBot="1" x14ac:dyDescent="0.25">
      <c r="A136" s="52" t="s">
        <v>260</v>
      </c>
      <c r="B136" s="52" t="s">
        <v>284</v>
      </c>
      <c r="C136" s="53" t="s">
        <v>285</v>
      </c>
      <c r="D136" s="54"/>
      <c r="E136" s="109" t="s">
        <v>385</v>
      </c>
      <c r="F136" s="109">
        <v>8.1682839E-3</v>
      </c>
      <c r="G136" s="109" t="s">
        <v>385</v>
      </c>
      <c r="H136" s="109">
        <v>0.37477459200000041</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272.24311172611732</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0.80826632599999992</v>
      </c>
      <c r="J139" s="109">
        <v>0.80826632599999992</v>
      </c>
      <c r="K139" s="109">
        <v>0.80826632599999992</v>
      </c>
      <c r="L139" s="109" t="s">
        <v>390</v>
      </c>
      <c r="M139" s="109" t="s">
        <v>390</v>
      </c>
      <c r="N139" s="109">
        <v>2.3621760000000001E-3</v>
      </c>
      <c r="O139" s="109">
        <v>4.769045999999999E-3</v>
      </c>
      <c r="P139" s="109">
        <v>4.769045999999999E-3</v>
      </c>
      <c r="Q139" s="109">
        <v>7.5605760000000011E-3</v>
      </c>
      <c r="R139" s="109">
        <v>7.2206100000000006E-3</v>
      </c>
      <c r="S139" s="109">
        <v>1.6770911999999999E-2</v>
      </c>
      <c r="T139" s="109" t="s">
        <v>390</v>
      </c>
      <c r="U139" s="109" t="s">
        <v>390</v>
      </c>
      <c r="V139" s="109" t="s">
        <v>390</v>
      </c>
      <c r="W139" s="109">
        <v>8.1138300000000001</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7449</v>
      </c>
      <c r="AL139" s="111" t="s">
        <v>450</v>
      </c>
    </row>
    <row r="140" spans="1:38" ht="26.25" customHeight="1" thickBot="1" x14ac:dyDescent="0.25">
      <c r="A140" s="52" t="s">
        <v>292</v>
      </c>
      <c r="B140" s="56" t="s">
        <v>293</v>
      </c>
      <c r="C140" s="53" t="s">
        <v>348</v>
      </c>
      <c r="D140" s="54"/>
      <c r="E140" s="109" t="s">
        <v>389</v>
      </c>
      <c r="F140" s="109" t="s">
        <v>389</v>
      </c>
      <c r="G140" s="109" t="s">
        <v>389</v>
      </c>
      <c r="H140" s="109">
        <v>1.6234999999999997</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120.48068144020471</v>
      </c>
      <c r="F141" s="15">
        <f t="shared" ref="F141:AD141" si="0">SUM(F14:F140)</f>
        <v>134.31225497159761</v>
      </c>
      <c r="G141" s="15">
        <f t="shared" si="0"/>
        <v>23.048637669958961</v>
      </c>
      <c r="H141" s="15">
        <f t="shared" si="0"/>
        <v>87.951245306394782</v>
      </c>
      <c r="I141" s="15">
        <f t="shared" si="0"/>
        <v>49.864168897661088</v>
      </c>
      <c r="J141" s="15">
        <f t="shared" si="0"/>
        <v>69.81258803882325</v>
      </c>
      <c r="K141" s="15">
        <f t="shared" si="0"/>
        <v>99.417042197475055</v>
      </c>
      <c r="L141" s="15">
        <f t="shared" si="0"/>
        <v>7.7871829108718371</v>
      </c>
      <c r="M141" s="15">
        <f t="shared" si="0"/>
        <v>444.86090214809832</v>
      </c>
      <c r="N141" s="15">
        <f t="shared" si="0"/>
        <v>12.68452772904771</v>
      </c>
      <c r="O141" s="15">
        <f t="shared" si="0"/>
        <v>1.6224850434428548</v>
      </c>
      <c r="P141" s="15">
        <f t="shared" si="0"/>
        <v>0.87005075097514628</v>
      </c>
      <c r="Q141" s="15">
        <f t="shared" si="0"/>
        <v>1.9697085691861418</v>
      </c>
      <c r="R141" s="15">
        <f>SUM(R14:R140)</f>
        <v>10.907781661686919</v>
      </c>
      <c r="S141" s="15">
        <f t="shared" si="0"/>
        <v>51.570207507274588</v>
      </c>
      <c r="T141" s="15">
        <f t="shared" si="0"/>
        <v>2.8599187687463536</v>
      </c>
      <c r="U141" s="15">
        <f t="shared" si="0"/>
        <v>3.2204761957067207</v>
      </c>
      <c r="V141" s="15">
        <f t="shared" si="0"/>
        <v>75.376737579938919</v>
      </c>
      <c r="W141" s="15">
        <f t="shared" si="0"/>
        <v>76.980604904310354</v>
      </c>
      <c r="X141" s="15">
        <f t="shared" si="0"/>
        <v>10.921531925114504</v>
      </c>
      <c r="Y141" s="15">
        <f t="shared" si="0"/>
        <v>11.057441548527796</v>
      </c>
      <c r="Z141" s="15">
        <f t="shared" si="0"/>
        <v>5.1457281640496904</v>
      </c>
      <c r="AA141" s="15">
        <f t="shared" si="0"/>
        <v>5.7648887725734204</v>
      </c>
      <c r="AB141" s="15">
        <f t="shared" si="0"/>
        <v>33.00414014326541</v>
      </c>
      <c r="AC141" s="15">
        <f t="shared" si="0"/>
        <v>3.2062186474255445</v>
      </c>
      <c r="AD141" s="15">
        <f t="shared" si="0"/>
        <v>9.8148646566760718</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120.48068144020471</v>
      </c>
      <c r="F152" s="10">
        <f t="shared" ref="F152:AD152" si="1">F141 + F151 + IF(AND(OR($B$4="AT",$B$4="BE",$B$4="CH",$B$4="GB",$B$4="IE",$B$4="LT",$B$4="LU",$B$4="NL"),SUM(F143:F149)&gt;0),SUM(F143:F149)-SUM(F27:F33),0)</f>
        <v>134.31225497159761</v>
      </c>
      <c r="G152" s="10">
        <f t="shared" si="1"/>
        <v>23.048637669958961</v>
      </c>
      <c r="H152" s="10">
        <f t="shared" si="1"/>
        <v>87.951245306394782</v>
      </c>
      <c r="I152" s="10">
        <f t="shared" si="1"/>
        <v>49.864168897661088</v>
      </c>
      <c r="J152" s="10">
        <f t="shared" si="1"/>
        <v>69.81258803882325</v>
      </c>
      <c r="K152" s="10">
        <f t="shared" si="1"/>
        <v>99.417042197475055</v>
      </c>
      <c r="L152" s="10">
        <f t="shared" si="1"/>
        <v>7.7871829108718371</v>
      </c>
      <c r="M152" s="10">
        <f t="shared" si="1"/>
        <v>444.86090214809832</v>
      </c>
      <c r="N152" s="10">
        <f t="shared" si="1"/>
        <v>12.68452772904771</v>
      </c>
      <c r="O152" s="10">
        <f t="shared" si="1"/>
        <v>1.6224850434428548</v>
      </c>
      <c r="P152" s="10">
        <f t="shared" si="1"/>
        <v>0.87005075097514628</v>
      </c>
      <c r="Q152" s="10">
        <f t="shared" si="1"/>
        <v>1.9697085691861418</v>
      </c>
      <c r="R152" s="10">
        <f t="shared" si="1"/>
        <v>10.907781661686919</v>
      </c>
      <c r="S152" s="10">
        <f t="shared" si="1"/>
        <v>51.570207507274588</v>
      </c>
      <c r="T152" s="10">
        <f t="shared" si="1"/>
        <v>2.8599187687463536</v>
      </c>
      <c r="U152" s="10">
        <f t="shared" si="1"/>
        <v>3.2204761957067207</v>
      </c>
      <c r="V152" s="10">
        <f t="shared" si="1"/>
        <v>75.376737579938919</v>
      </c>
      <c r="W152" s="10">
        <f t="shared" si="1"/>
        <v>76.980604904310354</v>
      </c>
      <c r="X152" s="10">
        <f t="shared" si="1"/>
        <v>10.921531925114504</v>
      </c>
      <c r="Y152" s="10">
        <f t="shared" si="1"/>
        <v>11.057441548527796</v>
      </c>
      <c r="Z152" s="10">
        <f t="shared" si="1"/>
        <v>5.1457281640496904</v>
      </c>
      <c r="AA152" s="10">
        <f t="shared" si="1"/>
        <v>5.7648887725734204</v>
      </c>
      <c r="AB152" s="10">
        <f t="shared" si="1"/>
        <v>33.00414014326541</v>
      </c>
      <c r="AC152" s="10">
        <f t="shared" si="1"/>
        <v>3.2062186474255445</v>
      </c>
      <c r="AD152" s="10">
        <f t="shared" si="1"/>
        <v>9.8148646566760718</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120.48068144020471</v>
      </c>
      <c r="F154" s="10">
        <f>F141 + F153 - IF(OR($B$6=2005,$B$6&gt;=2020),SUM(F99:F122),0) + IF(AND(OR($B$4="AT",$B$4="BE",$B$4="CH",$B$4="GB",$B$4="IE",$B$4="LT",$B$4="LU",$B$4="NL"),SUM(F143:F149)&gt;0),SUM(F143:F149)-SUM(F27:F33),0)</f>
        <v>134.31225497159761</v>
      </c>
      <c r="G154" s="10">
        <f>G141 + G153 + IF(AND(OR($B$4="AT",$B$4="BE",$B$4="CH",$B$4="GB",$B$4="IE",$B$4="LT",$B$4="LU",$B$4="NL"),SUM(G143:G149)&gt;0),SUM(G143:G149)-SUM(G27:G33),0)</f>
        <v>23.048637669958961</v>
      </c>
      <c r="H154" s="10">
        <f t="shared" ref="H154:AD154" si="2">H141 + H153 + IF(AND(OR($B$4="AT",$B$4="BE",$B$4="CH",$B$4="GB",$B$4="IE",$B$4="LT",$B$4="LU",$B$4="NL"),SUM(H143:H149)&gt;0),SUM(H143:H149)-SUM(H27:H33),0)</f>
        <v>87.951245306394782</v>
      </c>
      <c r="I154" s="10">
        <f t="shared" si="2"/>
        <v>49.864168897661088</v>
      </c>
      <c r="J154" s="10">
        <f t="shared" si="2"/>
        <v>69.81258803882325</v>
      </c>
      <c r="K154" s="10">
        <f t="shared" si="2"/>
        <v>99.417042197475055</v>
      </c>
      <c r="L154" s="10">
        <f t="shared" si="2"/>
        <v>7.7871829108718371</v>
      </c>
      <c r="M154" s="10">
        <f t="shared" si="2"/>
        <v>444.86090214809832</v>
      </c>
      <c r="N154" s="10">
        <f t="shared" si="2"/>
        <v>12.68452772904771</v>
      </c>
      <c r="O154" s="10">
        <f t="shared" si="2"/>
        <v>1.6224850434428548</v>
      </c>
      <c r="P154" s="10">
        <f t="shared" si="2"/>
        <v>0.87005075097514628</v>
      </c>
      <c r="Q154" s="10">
        <f t="shared" si="2"/>
        <v>1.9697085691861418</v>
      </c>
      <c r="R154" s="10">
        <f t="shared" si="2"/>
        <v>10.907781661686919</v>
      </c>
      <c r="S154" s="10">
        <f t="shared" si="2"/>
        <v>51.570207507274588</v>
      </c>
      <c r="T154" s="10">
        <f t="shared" si="2"/>
        <v>2.8599187687463536</v>
      </c>
      <c r="U154" s="10">
        <f t="shared" si="2"/>
        <v>3.2204761957067207</v>
      </c>
      <c r="V154" s="10">
        <f t="shared" si="2"/>
        <v>75.376737579938919</v>
      </c>
      <c r="W154" s="10">
        <f t="shared" si="2"/>
        <v>76.980604904310354</v>
      </c>
      <c r="X154" s="10">
        <f t="shared" si="2"/>
        <v>10.921531925114504</v>
      </c>
      <c r="Y154" s="10">
        <f t="shared" si="2"/>
        <v>11.057441548527796</v>
      </c>
      <c r="Z154" s="10">
        <f t="shared" si="2"/>
        <v>5.1457281640496904</v>
      </c>
      <c r="AA154" s="10">
        <f t="shared" si="2"/>
        <v>5.7648887725734204</v>
      </c>
      <c r="AB154" s="10">
        <f t="shared" si="2"/>
        <v>33.00414014326541</v>
      </c>
      <c r="AC154" s="10">
        <f t="shared" si="2"/>
        <v>3.2062186474255445</v>
      </c>
      <c r="AD154" s="10">
        <f t="shared" si="2"/>
        <v>9.8148646566760718</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2.7213770947900007</v>
      </c>
      <c r="F157" s="112">
        <v>7.2097443980200016E-2</v>
      </c>
      <c r="G157" s="112">
        <v>0.17020202871799989</v>
      </c>
      <c r="H157" s="112" t="s">
        <v>390</v>
      </c>
      <c r="I157" s="112">
        <v>5.8963536889000009E-2</v>
      </c>
      <c r="J157" s="112">
        <v>5.8963536889000009E-2</v>
      </c>
      <c r="K157" s="112">
        <v>5.8963536889000009E-2</v>
      </c>
      <c r="L157" s="112">
        <v>2.8302497706720005E-2</v>
      </c>
      <c r="M157" s="112">
        <v>0.59603212300000019</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8769.5209334840492</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2.6079438427000001E-2</v>
      </c>
      <c r="F158" s="112">
        <v>4.2941317975E-4</v>
      </c>
      <c r="G158" s="112">
        <v>1.849944506E-3</v>
      </c>
      <c r="H158" s="112" t="s">
        <v>390</v>
      </c>
      <c r="I158" s="112">
        <v>1.0670943560000001E-3</v>
      </c>
      <c r="J158" s="112">
        <v>1.0670943560000001E-3</v>
      </c>
      <c r="K158" s="112">
        <v>1.0670943560000001E-3</v>
      </c>
      <c r="L158" s="112">
        <v>5.1220529088000005E-4</v>
      </c>
      <c r="M158" s="112">
        <v>6.0976101569999988E-3</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95.319322507794453</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169:G169"/>
    <mergeCell ref="A170:G170"/>
    <mergeCell ref="W10:AD10"/>
    <mergeCell ref="AF10:AL11"/>
    <mergeCell ref="X11:AB11"/>
    <mergeCell ref="A166:G166"/>
    <mergeCell ref="A167:G167"/>
    <mergeCell ref="A168:G168"/>
    <mergeCell ref="A10:A12"/>
    <mergeCell ref="B10:D12"/>
    <mergeCell ref="E10:H11"/>
    <mergeCell ref="I10:L11"/>
    <mergeCell ref="M10:M11"/>
    <mergeCell ref="N10:P11"/>
    <mergeCell ref="Q10:V11"/>
  </mergeCells>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2015</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2015</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15.169677342168933</v>
      </c>
      <c r="F14" s="109">
        <v>1.1517581496662204</v>
      </c>
      <c r="G14" s="109">
        <v>8.3451990114576304</v>
      </c>
      <c r="H14" s="109">
        <v>1.146132702E-3</v>
      </c>
      <c r="I14" s="109">
        <v>0.13805221053068736</v>
      </c>
      <c r="J14" s="109">
        <v>0.2814706631708867</v>
      </c>
      <c r="K14" s="109">
        <v>0.40567010600084846</v>
      </c>
      <c r="L14" s="109">
        <v>2.5837605160532935E-3</v>
      </c>
      <c r="M14" s="109">
        <v>7.7656689338333491</v>
      </c>
      <c r="N14" s="109">
        <v>1.486871136172341</v>
      </c>
      <c r="O14" s="109">
        <v>0.1610216779768136</v>
      </c>
      <c r="P14" s="109">
        <v>0.22857626553712987</v>
      </c>
      <c r="Q14" s="109">
        <v>1.1313064063678731</v>
      </c>
      <c r="R14" s="109">
        <v>0.78971536611969695</v>
      </c>
      <c r="S14" s="109">
        <v>0.62004431791370862</v>
      </c>
      <c r="T14" s="109">
        <v>1.099118853536837</v>
      </c>
      <c r="U14" s="109">
        <v>2.7822619002210818</v>
      </c>
      <c r="V14" s="109">
        <v>5.1712250321280342</v>
      </c>
      <c r="W14" s="109">
        <v>1.88006214141675</v>
      </c>
      <c r="X14" s="109">
        <v>2.8268540226348199E-2</v>
      </c>
      <c r="Y14" s="109">
        <v>3.4495670455016864E-3</v>
      </c>
      <c r="Z14" s="109">
        <v>2.200978538984539E-3</v>
      </c>
      <c r="AA14" s="109">
        <v>1.0940364690557856E-3</v>
      </c>
      <c r="AB14" s="109">
        <v>3.5013122279890209E-2</v>
      </c>
      <c r="AC14" s="109">
        <v>0.55686729889047504</v>
      </c>
      <c r="AD14" s="109">
        <v>8.8255876509968106E-2</v>
      </c>
      <c r="AE14" s="110"/>
      <c r="AF14" s="111">
        <v>865</v>
      </c>
      <c r="AG14" s="111">
        <v>67699</v>
      </c>
      <c r="AH14" s="111">
        <v>66120</v>
      </c>
      <c r="AI14" s="111">
        <v>27332</v>
      </c>
      <c r="AJ14" s="111">
        <v>2032</v>
      </c>
      <c r="AK14" s="111" t="s">
        <v>385</v>
      </c>
      <c r="AL14" s="111" t="s">
        <v>385</v>
      </c>
    </row>
    <row r="15" spans="1:38" ht="26.25" customHeight="1" thickBot="1" x14ac:dyDescent="0.25">
      <c r="A15" s="52" t="s">
        <v>53</v>
      </c>
      <c r="B15" s="52" t="s">
        <v>54</v>
      </c>
      <c r="C15" s="53" t="s">
        <v>55</v>
      </c>
      <c r="D15" s="54"/>
      <c r="E15" s="109">
        <v>0.67898890470899997</v>
      </c>
      <c r="F15" s="109">
        <v>2.9909301064999998E-2</v>
      </c>
      <c r="G15" s="109">
        <v>0.26463697214799997</v>
      </c>
      <c r="H15" s="109" t="s">
        <v>385</v>
      </c>
      <c r="I15" s="109">
        <v>7.5086163185532758E-3</v>
      </c>
      <c r="J15" s="109">
        <v>1.1199292136147258E-2</v>
      </c>
      <c r="K15" s="109">
        <v>1.4380909220280002E-2</v>
      </c>
      <c r="L15" s="109">
        <v>1.0181174669224779E-3</v>
      </c>
      <c r="M15" s="109">
        <v>3.4886331219736021E-2</v>
      </c>
      <c r="N15" s="109">
        <v>3.2801395199999998E-4</v>
      </c>
      <c r="O15" s="109">
        <v>5.2782618524558818E-5</v>
      </c>
      <c r="P15" s="109">
        <v>2.6251142400000003E-3</v>
      </c>
      <c r="Q15" s="109">
        <v>7.6783115062970355E-4</v>
      </c>
      <c r="R15" s="109">
        <v>3.2801395199999998E-4</v>
      </c>
      <c r="S15" s="109">
        <v>2.0142022800000003E-3</v>
      </c>
      <c r="T15" s="109">
        <v>8.3892168000000009E-5</v>
      </c>
      <c r="U15" s="109" t="s">
        <v>385</v>
      </c>
      <c r="V15" s="109" t="s">
        <v>385</v>
      </c>
      <c r="W15" s="109">
        <v>5.8751519280000001E-3</v>
      </c>
      <c r="X15" s="109">
        <v>3.7501632000000001E-4</v>
      </c>
      <c r="Y15" s="109" t="s">
        <v>385</v>
      </c>
      <c r="Z15" s="109" t="s">
        <v>385</v>
      </c>
      <c r="AA15" s="109" t="s">
        <v>385</v>
      </c>
      <c r="AB15" s="109">
        <v>3.7501632000000001E-4</v>
      </c>
      <c r="AC15" s="109" t="s">
        <v>390</v>
      </c>
      <c r="AD15" s="109" t="s">
        <v>385</v>
      </c>
      <c r="AE15" s="110"/>
      <c r="AF15" s="111">
        <v>16804.558090525115</v>
      </c>
      <c r="AG15" s="111" t="s">
        <v>389</v>
      </c>
      <c r="AH15" s="111">
        <v>6862.4875529153987</v>
      </c>
      <c r="AI15" s="111" t="s">
        <v>389</v>
      </c>
      <c r="AJ15" s="111" t="s">
        <v>389</v>
      </c>
      <c r="AK15" s="111" t="s">
        <v>385</v>
      </c>
      <c r="AL15" s="111" t="s">
        <v>385</v>
      </c>
    </row>
    <row r="16" spans="1:38" ht="26.25" customHeight="1" thickBot="1" x14ac:dyDescent="0.25">
      <c r="A16" s="52" t="s">
        <v>53</v>
      </c>
      <c r="B16" s="52" t="s">
        <v>56</v>
      </c>
      <c r="C16" s="53" t="s">
        <v>57</v>
      </c>
      <c r="D16" s="54"/>
      <c r="E16" s="109">
        <v>0.80232739051309987</v>
      </c>
      <c r="F16" s="109">
        <v>0.12885340000000001</v>
      </c>
      <c r="G16" s="109">
        <v>0.29733945320833483</v>
      </c>
      <c r="H16" s="109" t="s">
        <v>390</v>
      </c>
      <c r="I16" s="109">
        <v>3.2696967524964766E-2</v>
      </c>
      <c r="J16" s="109">
        <v>4.5965774920522381E-2</v>
      </c>
      <c r="K16" s="109">
        <v>4.7298141737059998E-2</v>
      </c>
      <c r="L16" s="109">
        <v>1.2438599611983087E-2</v>
      </c>
      <c r="M16" s="109">
        <v>0.84364090841919992</v>
      </c>
      <c r="N16" s="109">
        <v>1.0732029000000001E-2</v>
      </c>
      <c r="O16" s="109">
        <v>2.402711E-4</v>
      </c>
      <c r="P16" s="109">
        <v>1.8345400000000002E-3</v>
      </c>
      <c r="Q16" s="109">
        <v>2.6127199999999998E-3</v>
      </c>
      <c r="R16" s="109">
        <v>5.6233469999999999E-3</v>
      </c>
      <c r="S16" s="109">
        <v>3.3086293999999997E-3</v>
      </c>
      <c r="T16" s="109">
        <v>1.9830189999999999E-3</v>
      </c>
      <c r="U16" s="109">
        <v>2.6556420000000002E-3</v>
      </c>
      <c r="V16" s="109">
        <v>2.7417670000000002E-2</v>
      </c>
      <c r="W16" s="109">
        <v>0.99183818760000009</v>
      </c>
      <c r="X16" s="109">
        <v>1.3528854599999999E-2</v>
      </c>
      <c r="Y16" s="109">
        <v>3.5510100000000003E-3</v>
      </c>
      <c r="Z16" s="109">
        <v>1.4146678000000002E-3</v>
      </c>
      <c r="AA16" s="109">
        <v>1.0997609999999999E-3</v>
      </c>
      <c r="AB16" s="109">
        <v>1.9594293400000004E-2</v>
      </c>
      <c r="AC16" s="109">
        <v>3.5960000000000001E-5</v>
      </c>
      <c r="AD16" s="109">
        <v>9.8600174200000005E-3</v>
      </c>
      <c r="AE16" s="110"/>
      <c r="AF16" s="111" t="s">
        <v>389</v>
      </c>
      <c r="AG16" s="111">
        <v>3943</v>
      </c>
      <c r="AH16" s="111">
        <v>14</v>
      </c>
      <c r="AI16" s="111">
        <v>540</v>
      </c>
      <c r="AJ16" s="111" t="s">
        <v>389</v>
      </c>
      <c r="AK16" s="111" t="s">
        <v>385</v>
      </c>
      <c r="AL16" s="111" t="s">
        <v>385</v>
      </c>
    </row>
    <row r="17" spans="1:38" ht="26.25" customHeight="1" thickBot="1" x14ac:dyDescent="0.25">
      <c r="A17" s="52" t="s">
        <v>53</v>
      </c>
      <c r="B17" s="52" t="s">
        <v>58</v>
      </c>
      <c r="C17" s="53" t="s">
        <v>59</v>
      </c>
      <c r="D17" s="54"/>
      <c r="E17" s="109">
        <v>1.0322276994824</v>
      </c>
      <c r="F17" s="109" t="s">
        <v>388</v>
      </c>
      <c r="G17" s="109">
        <v>1.016328940483</v>
      </c>
      <c r="H17" s="109" t="s">
        <v>388</v>
      </c>
      <c r="I17" s="109" t="s">
        <v>388</v>
      </c>
      <c r="J17" s="109" t="s">
        <v>388</v>
      </c>
      <c r="K17" s="109" t="s">
        <v>388</v>
      </c>
      <c r="L17" s="109" t="s">
        <v>388</v>
      </c>
      <c r="M17" s="109">
        <v>16.920954486260101</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2050</v>
      </c>
      <c r="AH17" s="111">
        <v>1405</v>
      </c>
      <c r="AI17" s="111">
        <v>1</v>
      </c>
      <c r="AJ17" s="111" t="s">
        <v>389</v>
      </c>
      <c r="AK17" s="111" t="s">
        <v>385</v>
      </c>
      <c r="AL17" s="111" t="s">
        <v>385</v>
      </c>
    </row>
    <row r="18" spans="1:38" ht="26.25" customHeight="1" thickBot="1" x14ac:dyDescent="0.25">
      <c r="A18" s="52" t="s">
        <v>53</v>
      </c>
      <c r="B18" s="52" t="s">
        <v>60</v>
      </c>
      <c r="C18" s="53" t="s">
        <v>61</v>
      </c>
      <c r="D18" s="54"/>
      <c r="E18" s="109">
        <v>0.51712090593109994</v>
      </c>
      <c r="F18" s="109" t="s">
        <v>388</v>
      </c>
      <c r="G18" s="109">
        <v>9.526040999999999E-2</v>
      </c>
      <c r="H18" s="109" t="s">
        <v>388</v>
      </c>
      <c r="I18" s="109" t="s">
        <v>388</v>
      </c>
      <c r="J18" s="109" t="s">
        <v>388</v>
      </c>
      <c r="K18" s="109" t="s">
        <v>388</v>
      </c>
      <c r="L18" s="109" t="s">
        <v>388</v>
      </c>
      <c r="M18" s="109">
        <v>0.9705064602243999</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t="s">
        <v>389</v>
      </c>
      <c r="AG18" s="111" t="s">
        <v>389</v>
      </c>
      <c r="AH18" s="111">
        <v>2949</v>
      </c>
      <c r="AI18" s="111" t="s">
        <v>389</v>
      </c>
      <c r="AJ18" s="111" t="s">
        <v>389</v>
      </c>
      <c r="AK18" s="111" t="s">
        <v>385</v>
      </c>
      <c r="AL18" s="111" t="s">
        <v>385</v>
      </c>
    </row>
    <row r="19" spans="1:38" ht="26.25" customHeight="1" thickBot="1" x14ac:dyDescent="0.25">
      <c r="A19" s="52" t="s">
        <v>53</v>
      </c>
      <c r="B19" s="52" t="s">
        <v>62</v>
      </c>
      <c r="C19" s="53" t="s">
        <v>63</v>
      </c>
      <c r="D19" s="54"/>
      <c r="E19" s="109">
        <v>0.488481</v>
      </c>
      <c r="F19" s="109">
        <v>0.16731300000000002</v>
      </c>
      <c r="G19" s="109">
        <v>5.0027700000000001E-3</v>
      </c>
      <c r="H19" s="109">
        <v>6.8399999999999996E-5</v>
      </c>
      <c r="I19" s="109">
        <v>9.6541800000000018E-3</v>
      </c>
      <c r="J19" s="109">
        <v>9.7396800000000006E-3</v>
      </c>
      <c r="K19" s="109">
        <v>9.9391800000000006E-3</v>
      </c>
      <c r="L19" s="109">
        <v>1.4805672000000002E-3</v>
      </c>
      <c r="M19" s="109">
        <v>0.197436</v>
      </c>
      <c r="N19" s="109">
        <v>1.610841E-3</v>
      </c>
      <c r="O19" s="109">
        <v>7.4687790000000005E-4</v>
      </c>
      <c r="P19" s="109">
        <v>3.5586600000000004E-3</v>
      </c>
      <c r="Q19" s="109">
        <v>6.6392999999999997E-4</v>
      </c>
      <c r="R19" s="109">
        <v>1.395903E-3</v>
      </c>
      <c r="S19" s="109">
        <v>3.589806E-4</v>
      </c>
      <c r="T19" s="109">
        <v>1.98903E-4</v>
      </c>
      <c r="U19" s="109">
        <v>4.07298E-4</v>
      </c>
      <c r="V19" s="109">
        <v>3.3951630000000003E-2</v>
      </c>
      <c r="W19" s="109">
        <v>5.7000000000000002E-3</v>
      </c>
      <c r="X19" s="109">
        <v>5.6999999999999998E-4</v>
      </c>
      <c r="Y19" s="109">
        <v>9.1200000000000005E-4</v>
      </c>
      <c r="Z19" s="109">
        <v>2.8499999999999999E-4</v>
      </c>
      <c r="AA19" s="109">
        <v>2.2800000000000001E-4</v>
      </c>
      <c r="AB19" s="109">
        <v>1.9949999999999998E-3</v>
      </c>
      <c r="AC19" s="109">
        <v>2.8499999999999999E-4</v>
      </c>
      <c r="AD19" s="109">
        <v>3.4199999999999999E-6</v>
      </c>
      <c r="AE19" s="110"/>
      <c r="AF19" s="111" t="s">
        <v>389</v>
      </c>
      <c r="AG19" s="111" t="s">
        <v>389</v>
      </c>
      <c r="AH19" s="111">
        <v>6531</v>
      </c>
      <c r="AI19" s="111">
        <v>57</v>
      </c>
      <c r="AJ19" s="111">
        <v>10</v>
      </c>
      <c r="AK19" s="111" t="s">
        <v>385</v>
      </c>
      <c r="AL19" s="111" t="s">
        <v>385</v>
      </c>
    </row>
    <row r="20" spans="1:38" ht="26.25" customHeight="1" thickBot="1" x14ac:dyDescent="0.25">
      <c r="A20" s="52" t="s">
        <v>53</v>
      </c>
      <c r="B20" s="52" t="s">
        <v>64</v>
      </c>
      <c r="C20" s="53" t="s">
        <v>65</v>
      </c>
      <c r="D20" s="54"/>
      <c r="E20" s="109">
        <v>0.19980600000000001</v>
      </c>
      <c r="F20" s="109">
        <v>6.6697999999999993E-2</v>
      </c>
      <c r="G20" s="109">
        <v>4.173541502487562E-2</v>
      </c>
      <c r="H20" s="109">
        <v>2.6399999999999998E-5</v>
      </c>
      <c r="I20" s="109">
        <v>5.3759942857142858E-3</v>
      </c>
      <c r="J20" s="109">
        <v>5.6832800000000006E-3</v>
      </c>
      <c r="K20" s="109">
        <v>5.7602800000000004E-3</v>
      </c>
      <c r="L20" s="109">
        <v>1.4932112000000002E-3</v>
      </c>
      <c r="M20" s="109">
        <v>8.1635999999999986E-2</v>
      </c>
      <c r="N20" s="109">
        <v>6.2818599999999998E-4</v>
      </c>
      <c r="O20" s="109">
        <v>2.8875340000000002E-4</v>
      </c>
      <c r="P20" s="109">
        <v>1.3859600000000001E-3</v>
      </c>
      <c r="Q20" s="109">
        <v>2.5918000000000002E-4</v>
      </c>
      <c r="R20" s="109">
        <v>5.5483799999999999E-4</v>
      </c>
      <c r="S20" s="109">
        <v>1.5616760000000001E-4</v>
      </c>
      <c r="T20" s="109">
        <v>7.7477999999999992E-5</v>
      </c>
      <c r="U20" s="109">
        <v>1.6630799999999999E-4</v>
      </c>
      <c r="V20" s="109">
        <v>1.5427980000000001E-2</v>
      </c>
      <c r="W20" s="109">
        <v>2.2001120000000002E-3</v>
      </c>
      <c r="X20" s="109">
        <v>2.2015200000000002E-4</v>
      </c>
      <c r="Y20" s="109">
        <v>3.5319999999999997E-4</v>
      </c>
      <c r="Z20" s="109">
        <v>1.10136E-4</v>
      </c>
      <c r="AA20" s="109">
        <v>8.8120000000000003E-5</v>
      </c>
      <c r="AB20" s="109">
        <v>7.7160800000000002E-4</v>
      </c>
      <c r="AC20" s="109">
        <v>1.1E-4</v>
      </c>
      <c r="AD20" s="109">
        <v>1.3303999999999998E-6</v>
      </c>
      <c r="AE20" s="110"/>
      <c r="AF20" s="111">
        <v>127</v>
      </c>
      <c r="AG20" s="111" t="s">
        <v>389</v>
      </c>
      <c r="AH20" s="111">
        <v>2413</v>
      </c>
      <c r="AI20" s="111">
        <v>357</v>
      </c>
      <c r="AJ20" s="111" t="s">
        <v>389</v>
      </c>
      <c r="AK20" s="111" t="s">
        <v>385</v>
      </c>
      <c r="AL20" s="111" t="s">
        <v>385</v>
      </c>
    </row>
    <row r="21" spans="1:38" ht="26.25" customHeight="1" thickBot="1" x14ac:dyDescent="0.25">
      <c r="A21" s="52" t="s">
        <v>53</v>
      </c>
      <c r="B21" s="52" t="s">
        <v>66</v>
      </c>
      <c r="C21" s="53" t="s">
        <v>67</v>
      </c>
      <c r="D21" s="54"/>
      <c r="E21" s="109">
        <v>1.2018179999999998</v>
      </c>
      <c r="F21" s="109">
        <v>0.94790419999999997</v>
      </c>
      <c r="G21" s="109">
        <v>4.2067850000000004E-2</v>
      </c>
      <c r="H21" s="109">
        <v>2.5236E-3</v>
      </c>
      <c r="I21" s="109">
        <v>0.1820502870967742</v>
      </c>
      <c r="J21" s="109">
        <v>0.18547456935483872</v>
      </c>
      <c r="K21" s="109">
        <v>0.19304489999999999</v>
      </c>
      <c r="L21" s="109">
        <v>4.7737308774193549E-2</v>
      </c>
      <c r="M21" s="109">
        <v>0.69581300000000001</v>
      </c>
      <c r="N21" s="109">
        <v>6.4836105000000005E-2</v>
      </c>
      <c r="O21" s="109">
        <v>2.74573995E-2</v>
      </c>
      <c r="P21" s="109">
        <v>8.9634800000000011E-3</v>
      </c>
      <c r="Q21" s="109">
        <v>1.9910700000000002E-3</v>
      </c>
      <c r="R21" s="109">
        <v>4.9341715000000001E-2</v>
      </c>
      <c r="S21" s="109">
        <v>1.3685743E-2</v>
      </c>
      <c r="T21" s="109">
        <v>5.1492149999999995E-3</v>
      </c>
      <c r="U21" s="109">
        <v>1.94389E-3</v>
      </c>
      <c r="V21" s="109">
        <v>1.0984311499999999</v>
      </c>
      <c r="W21" s="109">
        <v>0.22227699999999997</v>
      </c>
      <c r="X21" s="109">
        <v>2.3714499999999999E-2</v>
      </c>
      <c r="Y21" s="109">
        <v>3.7123099999999999E-2</v>
      </c>
      <c r="Z21" s="109">
        <v>1.19133E-2</v>
      </c>
      <c r="AA21" s="109">
        <v>9.5034999999999998E-3</v>
      </c>
      <c r="AB21" s="109">
        <v>8.2254399999999991E-2</v>
      </c>
      <c r="AC21" s="109">
        <v>1.055158E-2</v>
      </c>
      <c r="AD21" s="109">
        <v>1.0156180000000001E-2</v>
      </c>
      <c r="AE21" s="110"/>
      <c r="AF21" s="111">
        <v>376</v>
      </c>
      <c r="AG21" s="111">
        <v>59</v>
      </c>
      <c r="AH21" s="111">
        <v>12801</v>
      </c>
      <c r="AI21" s="111">
        <v>2481</v>
      </c>
      <c r="AJ21" s="111" t="s">
        <v>389</v>
      </c>
      <c r="AK21" s="111" t="s">
        <v>385</v>
      </c>
      <c r="AL21" s="111" t="s">
        <v>385</v>
      </c>
    </row>
    <row r="22" spans="1:38" ht="26.25" customHeight="1" thickBot="1" x14ac:dyDescent="0.25">
      <c r="A22" s="52" t="s">
        <v>53</v>
      </c>
      <c r="B22" s="56" t="s">
        <v>68</v>
      </c>
      <c r="C22" s="53" t="s">
        <v>69</v>
      </c>
      <c r="D22" s="54"/>
      <c r="E22" s="109">
        <v>3.3213725848085121</v>
      </c>
      <c r="F22" s="109">
        <v>2.3960490833067328E-2</v>
      </c>
      <c r="G22" s="109">
        <v>1.3265610483811443</v>
      </c>
      <c r="H22" s="109" t="s">
        <v>390</v>
      </c>
      <c r="I22" s="109" t="s">
        <v>388</v>
      </c>
      <c r="J22" s="109" t="s">
        <v>388</v>
      </c>
      <c r="K22" s="109" t="s">
        <v>388</v>
      </c>
      <c r="L22" s="109" t="s">
        <v>388</v>
      </c>
      <c r="M22" s="109">
        <v>3.3616409870610031</v>
      </c>
      <c r="N22" s="109">
        <v>0.13045156120225546</v>
      </c>
      <c r="O22" s="109">
        <v>1.0649107036918813E-2</v>
      </c>
      <c r="P22" s="109">
        <v>7.9868302776891095E-2</v>
      </c>
      <c r="Q22" s="109">
        <v>3.5275167059793569E-2</v>
      </c>
      <c r="R22" s="109">
        <v>5.4576673564208922E-2</v>
      </c>
      <c r="S22" s="109">
        <v>8.6124653161080894E-2</v>
      </c>
      <c r="T22" s="109">
        <v>6.5225780601127728E-2</v>
      </c>
      <c r="U22" s="109">
        <v>3.3677801004255742E-2</v>
      </c>
      <c r="V22" s="109">
        <v>0.5644026729566971</v>
      </c>
      <c r="W22" s="109">
        <v>5.4576673564208913E-3</v>
      </c>
      <c r="X22" s="109">
        <v>8.6523994674965343E-5</v>
      </c>
      <c r="Y22" s="109">
        <v>3.7271874629215841E-4</v>
      </c>
      <c r="Z22" s="109">
        <v>3.7271874629215841E-4</v>
      </c>
      <c r="AA22" s="109">
        <v>5.7238950323438625E-5</v>
      </c>
      <c r="AB22" s="109">
        <v>8.8920043758272075E-4</v>
      </c>
      <c r="AC22" s="109">
        <v>6.1232365462283167E-3</v>
      </c>
      <c r="AD22" s="109">
        <v>0.13710725310032973</v>
      </c>
      <c r="AE22" s="110"/>
      <c r="AF22" s="111">
        <v>3387</v>
      </c>
      <c r="AG22" s="111">
        <v>1437</v>
      </c>
      <c r="AH22" s="111">
        <v>7563</v>
      </c>
      <c r="AI22" s="111">
        <v>550</v>
      </c>
      <c r="AJ22" s="111">
        <v>2304</v>
      </c>
      <c r="AK22" s="111" t="s">
        <v>385</v>
      </c>
      <c r="AL22" s="111" t="s">
        <v>385</v>
      </c>
    </row>
    <row r="23" spans="1:38" ht="26.25" customHeight="1" thickBot="1" x14ac:dyDescent="0.25">
      <c r="A23" s="52" t="s">
        <v>70</v>
      </c>
      <c r="B23" s="56" t="s">
        <v>363</v>
      </c>
      <c r="C23" s="53" t="s">
        <v>359</v>
      </c>
      <c r="D23" s="95"/>
      <c r="E23" s="109">
        <v>2.8409435835319585</v>
      </c>
      <c r="F23" s="109">
        <v>0.26074070716796832</v>
      </c>
      <c r="G23" s="109">
        <v>3.14E-3</v>
      </c>
      <c r="H23" s="109">
        <v>1.2560000000000002E-3</v>
      </c>
      <c r="I23" s="109">
        <v>0.15544590937486075</v>
      </c>
      <c r="J23" s="109">
        <v>0.15544590937486075</v>
      </c>
      <c r="K23" s="109">
        <v>0.15544590937486075</v>
      </c>
      <c r="L23" s="109">
        <v>0.11209896175070681</v>
      </c>
      <c r="M23" s="109">
        <v>1.1844374558623365</v>
      </c>
      <c r="N23" s="109">
        <v>5.4008E-2</v>
      </c>
      <c r="O23" s="109">
        <v>1.57E-3</v>
      </c>
      <c r="P23" s="109">
        <v>6.7509999999999998E-4</v>
      </c>
      <c r="Q23" s="109">
        <v>3.3755E-3</v>
      </c>
      <c r="R23" s="109">
        <v>7.8499999999999993E-3</v>
      </c>
      <c r="S23" s="109">
        <v>0.26690000000000003</v>
      </c>
      <c r="T23" s="109">
        <v>1.099E-2</v>
      </c>
      <c r="U23" s="109">
        <v>1.57E-3</v>
      </c>
      <c r="V23" s="109">
        <v>0.157</v>
      </c>
      <c r="W23" s="109" t="s">
        <v>385</v>
      </c>
      <c r="X23" s="109">
        <v>4.7099999999999998E-3</v>
      </c>
      <c r="Y23" s="109">
        <v>7.8499999999999993E-3</v>
      </c>
      <c r="Z23" s="109" t="s">
        <v>385</v>
      </c>
      <c r="AA23" s="109" t="s">
        <v>385</v>
      </c>
      <c r="AB23" s="109">
        <v>1.2559999999999998E-2</v>
      </c>
      <c r="AC23" s="109" t="s">
        <v>385</v>
      </c>
      <c r="AD23" s="109" t="s">
        <v>385</v>
      </c>
      <c r="AE23" s="110"/>
      <c r="AF23" s="111">
        <v>6751</v>
      </c>
      <c r="AG23" s="111" t="s">
        <v>389</v>
      </c>
      <c r="AH23" s="111" t="s">
        <v>389</v>
      </c>
      <c r="AI23" s="111" t="s">
        <v>388</v>
      </c>
      <c r="AJ23" s="111" t="s">
        <v>389</v>
      </c>
      <c r="AK23" s="111" t="s">
        <v>385</v>
      </c>
      <c r="AL23" s="111" t="s">
        <v>385</v>
      </c>
    </row>
    <row r="24" spans="1:38" ht="26.25" customHeight="1" thickBot="1" x14ac:dyDescent="0.25">
      <c r="A24" s="57" t="s">
        <v>53</v>
      </c>
      <c r="B24" s="56" t="s">
        <v>71</v>
      </c>
      <c r="C24" s="53" t="s">
        <v>72</v>
      </c>
      <c r="D24" s="54"/>
      <c r="E24" s="109">
        <v>1.473344</v>
      </c>
      <c r="F24" s="109">
        <v>1.0246348000000001</v>
      </c>
      <c r="G24" s="109">
        <v>0.12579273995024876</v>
      </c>
      <c r="H24" s="109">
        <v>2.4384000000000003E-3</v>
      </c>
      <c r="I24" s="109">
        <v>0.19331276470046083</v>
      </c>
      <c r="J24" s="109">
        <v>0.19790054580645161</v>
      </c>
      <c r="K24" s="109">
        <v>0.20610082000000002</v>
      </c>
      <c r="L24" s="109">
        <v>4.7588465832258078E-2</v>
      </c>
      <c r="M24" s="109">
        <v>0.80909900000000001</v>
      </c>
      <c r="N24" s="109">
        <v>9.6056289000000003E-2</v>
      </c>
      <c r="O24" s="109">
        <v>2.6982183099999998E-2</v>
      </c>
      <c r="P24" s="109">
        <v>1.2642500000000001E-2</v>
      </c>
      <c r="Q24" s="109">
        <v>3.29321E-3</v>
      </c>
      <c r="R24" s="109">
        <v>5.1093846999999998E-2</v>
      </c>
      <c r="S24" s="109">
        <v>1.75997494E-2</v>
      </c>
      <c r="T24" s="109">
        <v>8.2609750000000003E-3</v>
      </c>
      <c r="U24" s="109">
        <v>2.5468119999999999E-3</v>
      </c>
      <c r="V24" s="109">
        <v>1.1150508699999999</v>
      </c>
      <c r="W24" s="109">
        <v>0.26531805739999997</v>
      </c>
      <c r="X24" s="109">
        <v>3.4243077900000002E-2</v>
      </c>
      <c r="Y24" s="109">
        <v>5.0536015000000004E-2</v>
      </c>
      <c r="Z24" s="109">
        <v>1.74122697E-2</v>
      </c>
      <c r="AA24" s="109">
        <v>1.37890615E-2</v>
      </c>
      <c r="AB24" s="109">
        <v>0.11598042410000001</v>
      </c>
      <c r="AC24" s="109">
        <v>1.034972E-2</v>
      </c>
      <c r="AD24" s="109">
        <v>5.2141925329999991E-2</v>
      </c>
      <c r="AE24" s="110"/>
      <c r="AF24" s="111">
        <v>746</v>
      </c>
      <c r="AG24" s="111">
        <v>306</v>
      </c>
      <c r="AH24" s="111">
        <v>16114</v>
      </c>
      <c r="AI24" s="111">
        <v>2032</v>
      </c>
      <c r="AJ24" s="111" t="s">
        <v>389</v>
      </c>
      <c r="AK24" s="111" t="s">
        <v>385</v>
      </c>
      <c r="AL24" s="111" t="s">
        <v>385</v>
      </c>
    </row>
    <row r="25" spans="1:38" ht="26.25" customHeight="1" thickBot="1" x14ac:dyDescent="0.25">
      <c r="A25" s="52" t="s">
        <v>73</v>
      </c>
      <c r="B25" s="56" t="s">
        <v>74</v>
      </c>
      <c r="C25" s="58" t="s">
        <v>75</v>
      </c>
      <c r="D25" s="54"/>
      <c r="E25" s="109">
        <v>0.40540793086100008</v>
      </c>
      <c r="F25" s="109">
        <v>3.5401766856950005E-2</v>
      </c>
      <c r="G25" s="109">
        <v>2.465255609300001E-2</v>
      </c>
      <c r="H25" s="109" t="s">
        <v>390</v>
      </c>
      <c r="I25" s="109">
        <v>4.8243552130000011E-3</v>
      </c>
      <c r="J25" s="109">
        <v>4.8243552130000011E-3</v>
      </c>
      <c r="K25" s="109">
        <v>4.8243552130000011E-3</v>
      </c>
      <c r="L25" s="109">
        <v>2.3156905022400005E-3</v>
      </c>
      <c r="M25" s="109">
        <v>0.21373809166900012</v>
      </c>
      <c r="N25" s="109">
        <v>1.5318247077804344E-5</v>
      </c>
      <c r="O25" s="109">
        <v>1.2765205898170287E-6</v>
      </c>
      <c r="P25" s="109">
        <v>1.5318247077804345E-4</v>
      </c>
      <c r="Q25" s="109">
        <v>2.5530411796340575E-6</v>
      </c>
      <c r="R25" s="109">
        <v>2.5530411796340573E-4</v>
      </c>
      <c r="S25" s="109">
        <v>1.6594767667621371E-4</v>
      </c>
      <c r="T25" s="109">
        <v>6.382602949085143E-6</v>
      </c>
      <c r="U25" s="109">
        <v>2.5530411796340575E-6</v>
      </c>
      <c r="V25" s="109">
        <v>5.3613864772315194E-4</v>
      </c>
      <c r="W25" s="109">
        <v>2.2977370616706514E-3</v>
      </c>
      <c r="X25" s="109" t="s">
        <v>390</v>
      </c>
      <c r="Y25" s="109" t="s">
        <v>390</v>
      </c>
      <c r="Z25" s="109" t="s">
        <v>390</v>
      </c>
      <c r="AA25" s="109" t="s">
        <v>390</v>
      </c>
      <c r="AB25" s="109" t="s">
        <v>385</v>
      </c>
      <c r="AC25" s="109" t="s">
        <v>390</v>
      </c>
      <c r="AD25" s="109" t="s">
        <v>390</v>
      </c>
      <c r="AE25" s="110"/>
      <c r="AF25" s="111">
        <v>1276.6547601603327</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1.8667582679999998E-3</v>
      </c>
      <c r="F26" s="109">
        <v>2.2561246710000002E-4</v>
      </c>
      <c r="G26" s="109">
        <v>1.22289823E-4</v>
      </c>
      <c r="H26" s="109" t="s">
        <v>390</v>
      </c>
      <c r="I26" s="109">
        <v>2.9579236999999997E-5</v>
      </c>
      <c r="J26" s="109">
        <v>2.9579236999999997E-5</v>
      </c>
      <c r="K26" s="109">
        <v>2.9579236999999997E-5</v>
      </c>
      <c r="L26" s="109">
        <v>1.4198033759999999E-5</v>
      </c>
      <c r="M26" s="109">
        <v>1.4629257390000002E-3</v>
      </c>
      <c r="N26" s="109">
        <v>8.7576923435911999E-7</v>
      </c>
      <c r="O26" s="109">
        <v>2.0631410286326001E-7</v>
      </c>
      <c r="P26" s="109">
        <v>9.4576923435911993E-6</v>
      </c>
      <c r="Q26" s="109">
        <v>3.1262820572651997E-7</v>
      </c>
      <c r="R26" s="109">
        <v>7.5628205726520006E-6</v>
      </c>
      <c r="S26" s="109">
        <v>5.3208333722237991E-6</v>
      </c>
      <c r="T26" s="109">
        <v>2.3315705143163001E-6</v>
      </c>
      <c r="U26" s="109">
        <v>2.1262820572652003E-7</v>
      </c>
      <c r="V26" s="109">
        <v>3.5651923202569203E-5</v>
      </c>
      <c r="W26" s="109">
        <v>1.1365385153868002E-5</v>
      </c>
      <c r="X26" s="109" t="s">
        <v>390</v>
      </c>
      <c r="Y26" s="109" t="s">
        <v>390</v>
      </c>
      <c r="Z26" s="109" t="s">
        <v>390</v>
      </c>
      <c r="AA26" s="109" t="s">
        <v>390</v>
      </c>
      <c r="AB26" s="109" t="s">
        <v>385</v>
      </c>
      <c r="AC26" s="109" t="s">
        <v>390</v>
      </c>
      <c r="AD26" s="109" t="s">
        <v>390</v>
      </c>
      <c r="AE26" s="110"/>
      <c r="AF26" s="111">
        <v>6.333525887316001</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12.928211263913351</v>
      </c>
      <c r="F27" s="109">
        <v>5.7899688625815582</v>
      </c>
      <c r="G27" s="109">
        <v>1.7543938953976199E-2</v>
      </c>
      <c r="H27" s="109">
        <v>1.0225749723513593</v>
      </c>
      <c r="I27" s="109">
        <v>0.56700940895867524</v>
      </c>
      <c r="J27" s="109">
        <v>0.56700940895867524</v>
      </c>
      <c r="K27" s="109">
        <v>0.56700940895867524</v>
      </c>
      <c r="L27" s="109">
        <v>0.34889499310608213</v>
      </c>
      <c r="M27" s="109">
        <v>63.945669370319663</v>
      </c>
      <c r="N27" s="109">
        <v>2.3476327087266916E-3</v>
      </c>
      <c r="O27" s="109">
        <v>3.251282859400718E-4</v>
      </c>
      <c r="P27" s="109">
        <v>1.4830297378998231E-2</v>
      </c>
      <c r="Q27" s="109">
        <v>4.4512828606461117E-4</v>
      </c>
      <c r="R27" s="109">
        <v>1.4647564322481025E-2</v>
      </c>
      <c r="S27" s="109">
        <v>1.7157766654022511E-2</v>
      </c>
      <c r="T27" s="109">
        <v>3.250712680500794E-3</v>
      </c>
      <c r="U27" s="109">
        <v>3.6497815771336831E-4</v>
      </c>
      <c r="V27" s="109">
        <v>5.8687683949579808E-2</v>
      </c>
      <c r="W27" s="109">
        <v>0.94063190000000008</v>
      </c>
      <c r="X27" s="109">
        <v>3.1492764824399999E-2</v>
      </c>
      <c r="Y27" s="109">
        <v>3.5528423120200006E-2</v>
      </c>
      <c r="Z27" s="109">
        <v>2.7194670952700003E-2</v>
      </c>
      <c r="AA27" s="109">
        <v>3.1500778550400003E-2</v>
      </c>
      <c r="AB27" s="109">
        <v>0.12571663744770001</v>
      </c>
      <c r="AC27" s="109">
        <v>9.4063220000000002E-4</v>
      </c>
      <c r="AD27" s="109">
        <v>1.887751E-4</v>
      </c>
      <c r="AE27" s="110"/>
      <c r="AF27" s="111">
        <v>84086.517284105706</v>
      </c>
      <c r="AG27" s="111" t="s">
        <v>389</v>
      </c>
      <c r="AH27" s="111" t="s">
        <v>390</v>
      </c>
      <c r="AI27" s="111">
        <v>3428.4141112132002</v>
      </c>
      <c r="AJ27" s="111" t="s">
        <v>389</v>
      </c>
      <c r="AK27" s="111" t="s">
        <v>385</v>
      </c>
      <c r="AL27" s="111" t="s">
        <v>385</v>
      </c>
    </row>
    <row r="28" spans="1:38" ht="26.25" customHeight="1" thickBot="1" x14ac:dyDescent="0.25">
      <c r="A28" s="52" t="s">
        <v>78</v>
      </c>
      <c r="B28" s="52" t="s">
        <v>81</v>
      </c>
      <c r="C28" s="53" t="s">
        <v>82</v>
      </c>
      <c r="D28" s="54"/>
      <c r="E28" s="109">
        <v>8.9296652284276323</v>
      </c>
      <c r="F28" s="109">
        <v>0.84881951241392373</v>
      </c>
      <c r="G28" s="109">
        <v>9.9053288766650406E-3</v>
      </c>
      <c r="H28" s="109">
        <v>2.8634037497088195E-2</v>
      </c>
      <c r="I28" s="109">
        <v>0.5206683840462446</v>
      </c>
      <c r="J28" s="109">
        <v>0.5206683840462446</v>
      </c>
      <c r="K28" s="109">
        <v>0.5206683840462446</v>
      </c>
      <c r="L28" s="109">
        <v>0.32744506131016959</v>
      </c>
      <c r="M28" s="109">
        <v>5.1105984082354485</v>
      </c>
      <c r="N28" s="109">
        <v>3.5160785836848261E-4</v>
      </c>
      <c r="O28" s="109">
        <v>3.6228961049074278E-5</v>
      </c>
      <c r="P28" s="109">
        <v>3.5064651173812474E-3</v>
      </c>
      <c r="Q28" s="109">
        <v>6.9787484067583558E-5</v>
      </c>
      <c r="R28" s="109">
        <v>5.4192120438761211E-3</v>
      </c>
      <c r="S28" s="109">
        <v>3.641411400001072E-3</v>
      </c>
      <c r="T28" s="109">
        <v>1.849724146547721E-4</v>
      </c>
      <c r="U28" s="109">
        <v>6.7117046037018559E-5</v>
      </c>
      <c r="V28" s="109">
        <v>1.2000955145746388E-2</v>
      </c>
      <c r="W28" s="109">
        <v>0.39768539999999997</v>
      </c>
      <c r="X28" s="109">
        <v>1.4633962193900001E-2</v>
      </c>
      <c r="Y28" s="109">
        <v>1.64171588488E-2</v>
      </c>
      <c r="Z28" s="109">
        <v>1.2856966240500001E-2</v>
      </c>
      <c r="AA28" s="109">
        <v>1.3674159892000002E-2</v>
      </c>
      <c r="AB28" s="109">
        <v>5.7582247175200003E-2</v>
      </c>
      <c r="AC28" s="109">
        <v>3.9768529999999999E-4</v>
      </c>
      <c r="AD28" s="109">
        <v>8.1160200000000003E-5</v>
      </c>
      <c r="AE28" s="110"/>
      <c r="AF28" s="111">
        <v>26065.356659703601</v>
      </c>
      <c r="AG28" s="111" t="s">
        <v>389</v>
      </c>
      <c r="AH28" s="111" t="s">
        <v>390</v>
      </c>
      <c r="AI28" s="111">
        <v>1271.9828096269</v>
      </c>
      <c r="AJ28" s="111" t="s">
        <v>389</v>
      </c>
      <c r="AK28" s="111" t="s">
        <v>385</v>
      </c>
      <c r="AL28" s="111" t="s">
        <v>385</v>
      </c>
    </row>
    <row r="29" spans="1:38" ht="26.25" customHeight="1" thickBot="1" x14ac:dyDescent="0.25">
      <c r="A29" s="52" t="s">
        <v>78</v>
      </c>
      <c r="B29" s="52" t="s">
        <v>83</v>
      </c>
      <c r="C29" s="53" t="s">
        <v>84</v>
      </c>
      <c r="D29" s="54"/>
      <c r="E29" s="109">
        <v>26.628425598049187</v>
      </c>
      <c r="F29" s="109">
        <v>1.1430243828051054</v>
      </c>
      <c r="G29" s="109">
        <v>1.9548551978744617E-2</v>
      </c>
      <c r="H29" s="109">
        <v>3.3350877574660522E-2</v>
      </c>
      <c r="I29" s="109">
        <v>0.55787206359844355</v>
      </c>
      <c r="J29" s="109">
        <v>0.55787206359844355</v>
      </c>
      <c r="K29" s="109">
        <v>0.55787206359844355</v>
      </c>
      <c r="L29" s="109">
        <v>0.35225933769331375</v>
      </c>
      <c r="M29" s="109">
        <v>7.3800674738118541</v>
      </c>
      <c r="N29" s="109">
        <v>6.1688450310485904E-4</v>
      </c>
      <c r="O29" s="109">
        <v>6.1706994038296048E-5</v>
      </c>
      <c r="P29" s="109">
        <v>6.5351464531187096E-3</v>
      </c>
      <c r="Q29" s="109">
        <v>1.2336762875706672E-4</v>
      </c>
      <c r="R29" s="109">
        <v>1.0477347455001798E-2</v>
      </c>
      <c r="S29" s="109">
        <v>7.0261135648926045E-3</v>
      </c>
      <c r="T29" s="109">
        <v>2.4752336594606472E-4</v>
      </c>
      <c r="U29" s="109">
        <v>1.2332126943754136E-4</v>
      </c>
      <c r="V29" s="109">
        <v>2.2196437719171676E-2</v>
      </c>
      <c r="W29" s="109">
        <v>0.24805329999999998</v>
      </c>
      <c r="X29" s="109">
        <v>4.9290494335000002E-3</v>
      </c>
      <c r="Y29" s="109">
        <v>2.9848132680900002E-2</v>
      </c>
      <c r="Z29" s="109">
        <v>3.3353234500699998E-2</v>
      </c>
      <c r="AA29" s="109">
        <v>7.6674102292999995E-3</v>
      </c>
      <c r="AB29" s="109">
        <v>7.5797826844399993E-2</v>
      </c>
      <c r="AC29" s="109">
        <v>1.7651449999999999E-4</v>
      </c>
      <c r="AD29" s="109">
        <v>3.9583699999999998E-5</v>
      </c>
      <c r="AE29" s="110"/>
      <c r="AF29" s="111">
        <v>49803.429543588303</v>
      </c>
      <c r="AG29" s="111" t="s">
        <v>389</v>
      </c>
      <c r="AH29" s="111">
        <v>177</v>
      </c>
      <c r="AI29" s="111">
        <v>2457.8028914726001</v>
      </c>
      <c r="AJ29" s="111" t="s">
        <v>389</v>
      </c>
      <c r="AK29" s="111" t="s">
        <v>385</v>
      </c>
      <c r="AL29" s="111" t="s">
        <v>385</v>
      </c>
    </row>
    <row r="30" spans="1:38" ht="26.25" customHeight="1" thickBot="1" x14ac:dyDescent="0.25">
      <c r="A30" s="52" t="s">
        <v>78</v>
      </c>
      <c r="B30" s="52" t="s">
        <v>85</v>
      </c>
      <c r="C30" s="53" t="s">
        <v>86</v>
      </c>
      <c r="D30" s="54"/>
      <c r="E30" s="109">
        <v>0.30562446128781745</v>
      </c>
      <c r="F30" s="109">
        <v>2.9669359980925871</v>
      </c>
      <c r="G30" s="109">
        <v>1.3732879501534033E-4</v>
      </c>
      <c r="H30" s="109">
        <v>1.7772219578034965E-3</v>
      </c>
      <c r="I30" s="109">
        <v>5.0021302445648008E-2</v>
      </c>
      <c r="J30" s="109">
        <v>5.0021302445648008E-2</v>
      </c>
      <c r="K30" s="109">
        <v>5.0021302445648008E-2</v>
      </c>
      <c r="L30" s="109">
        <v>7.5987461267450129E-3</v>
      </c>
      <c r="M30" s="109">
        <v>8.6790262065378663</v>
      </c>
      <c r="N30" s="109">
        <v>7.4650401358013161E-5</v>
      </c>
      <c r="O30" s="109">
        <v>2.964459333735966E-3</v>
      </c>
      <c r="P30" s="109">
        <v>2.8881496986275904E-4</v>
      </c>
      <c r="Q30" s="109">
        <v>9.959136891819275E-6</v>
      </c>
      <c r="R30" s="109">
        <v>1.2663120439534187E-2</v>
      </c>
      <c r="S30" s="109">
        <v>0.50479497681478624</v>
      </c>
      <c r="T30" s="109">
        <v>2.076163340531972E-2</v>
      </c>
      <c r="U30" s="109">
        <v>2.9514864393976265E-3</v>
      </c>
      <c r="V30" s="109">
        <v>0.29311535661412363</v>
      </c>
      <c r="W30" s="109">
        <v>1.6088599999999998E-2</v>
      </c>
      <c r="X30" s="109">
        <v>2.1161549969999998E-4</v>
      </c>
      <c r="Y30" s="109">
        <v>2.7468403749999999E-4</v>
      </c>
      <c r="Z30" s="109">
        <v>1.6224496420000001E-4</v>
      </c>
      <c r="AA30" s="109">
        <v>3.0583105810000002E-4</v>
      </c>
      <c r="AB30" s="109">
        <v>9.5437555950000008E-4</v>
      </c>
      <c r="AC30" s="109">
        <v>1.6088700000000001E-5</v>
      </c>
      <c r="AD30" s="109">
        <v>5.9316000000000001E-6</v>
      </c>
      <c r="AE30" s="110"/>
      <c r="AF30" s="111">
        <v>1377.2096386415999</v>
      </c>
      <c r="AG30" s="111" t="s">
        <v>389</v>
      </c>
      <c r="AH30" s="111" t="s">
        <v>390</v>
      </c>
      <c r="AI30" s="111">
        <v>49.976771694599996</v>
      </c>
      <c r="AJ30" s="111" t="s">
        <v>389</v>
      </c>
      <c r="AK30" s="111" t="s">
        <v>385</v>
      </c>
      <c r="AL30" s="111" t="s">
        <v>385</v>
      </c>
    </row>
    <row r="31" spans="1:38" ht="26.25" customHeight="1" thickBot="1" x14ac:dyDescent="0.25">
      <c r="A31" s="52" t="s">
        <v>78</v>
      </c>
      <c r="B31" s="52" t="s">
        <v>87</v>
      </c>
      <c r="C31" s="53" t="s">
        <v>88</v>
      </c>
      <c r="D31" s="54"/>
      <c r="E31" s="109" t="s">
        <v>385</v>
      </c>
      <c r="F31" s="109">
        <v>4.3003563703195322</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192.5510528774</v>
      </c>
      <c r="AG31" s="111" t="s">
        <v>385</v>
      </c>
      <c r="AH31" s="111" t="s">
        <v>385</v>
      </c>
      <c r="AI31" s="111">
        <v>6.9873748625000003</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0.67297157174028044</v>
      </c>
      <c r="J32" s="109">
        <v>1.3027725248616535</v>
      </c>
      <c r="K32" s="109">
        <v>1.6599795777429971</v>
      </c>
      <c r="L32" s="109">
        <v>0.15152690603785701</v>
      </c>
      <c r="M32" s="109" t="s">
        <v>385</v>
      </c>
      <c r="N32" s="109">
        <v>5.0521644382108954</v>
      </c>
      <c r="O32" s="109">
        <v>2.2091616053341177E-2</v>
      </c>
      <c r="P32" s="109" t="s">
        <v>390</v>
      </c>
      <c r="Q32" s="109">
        <v>5.7734739164765625E-2</v>
      </c>
      <c r="R32" s="109">
        <v>1.8860289474642484</v>
      </c>
      <c r="S32" s="109">
        <v>41.412528637999095</v>
      </c>
      <c r="T32" s="109">
        <v>0.28949064623749188</v>
      </c>
      <c r="U32" s="109">
        <v>3.3199591554859929E-2</v>
      </c>
      <c r="V32" s="109">
        <v>13.342990008689066</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50617.735501414965</v>
      </c>
      <c r="AL32" s="111" t="s">
        <v>392</v>
      </c>
    </row>
    <row r="33" spans="1:38" ht="26.25" customHeight="1" thickBot="1" x14ac:dyDescent="0.25">
      <c r="A33" s="52" t="s">
        <v>78</v>
      </c>
      <c r="B33" s="52" t="s">
        <v>91</v>
      </c>
      <c r="C33" s="53" t="s">
        <v>92</v>
      </c>
      <c r="D33" s="54"/>
      <c r="E33" s="109" t="s">
        <v>385</v>
      </c>
      <c r="F33" s="109" t="s">
        <v>385</v>
      </c>
      <c r="G33" s="109" t="s">
        <v>385</v>
      </c>
      <c r="H33" s="109" t="s">
        <v>385</v>
      </c>
      <c r="I33" s="109">
        <v>0.29893498259685902</v>
      </c>
      <c r="J33" s="109">
        <v>0.55358330110529441</v>
      </c>
      <c r="K33" s="109">
        <v>1.1071666022105888</v>
      </c>
      <c r="L33" s="109">
        <v>1.173596598343225E-2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50617.735501414965</v>
      </c>
      <c r="AL33" s="111" t="s">
        <v>392</v>
      </c>
    </row>
    <row r="34" spans="1:38" ht="26.25" customHeight="1" thickBot="1" x14ac:dyDescent="0.25">
      <c r="A34" s="52" t="s">
        <v>70</v>
      </c>
      <c r="B34" s="52" t="s">
        <v>93</v>
      </c>
      <c r="C34" s="53" t="s">
        <v>94</v>
      </c>
      <c r="D34" s="54"/>
      <c r="E34" s="109">
        <v>2.2178846273734019</v>
      </c>
      <c r="F34" s="109">
        <v>0.19908368089432163</v>
      </c>
      <c r="G34" s="109">
        <v>1.9278332700000001E-3</v>
      </c>
      <c r="H34" s="109">
        <v>4.2000000000000002E-4</v>
      </c>
      <c r="I34" s="109">
        <v>4.8471383683247465E-2</v>
      </c>
      <c r="J34" s="109">
        <v>5.2675883683247465E-2</v>
      </c>
      <c r="K34" s="109">
        <v>7.623292931838227E-2</v>
      </c>
      <c r="L34" s="109">
        <v>3.1474755394110855E-2</v>
      </c>
      <c r="M34" s="109">
        <v>0.6033685790095823</v>
      </c>
      <c r="N34" s="109">
        <v>6.7000000000000002E-5</v>
      </c>
      <c r="O34" s="109">
        <v>4.2090000000000004E-4</v>
      </c>
      <c r="P34" s="109">
        <v>3.9500000000000003E-6</v>
      </c>
      <c r="Q34" s="109">
        <v>1.9999999999999999E-6</v>
      </c>
      <c r="R34" s="109">
        <v>2.1067499999999997E-3</v>
      </c>
      <c r="S34" s="109">
        <v>7.1408750000000007E-2</v>
      </c>
      <c r="T34" s="109">
        <v>2.9465000000000003E-3</v>
      </c>
      <c r="U34" s="109">
        <v>4.2090000000000004E-4</v>
      </c>
      <c r="V34" s="109">
        <v>4.2100000000000005E-2</v>
      </c>
      <c r="W34" s="109">
        <v>1.015E-4</v>
      </c>
      <c r="X34" s="109">
        <v>1.28275E-3</v>
      </c>
      <c r="Y34" s="109">
        <v>2.1294499999999997E-3</v>
      </c>
      <c r="Z34" s="109">
        <v>1.185E-5</v>
      </c>
      <c r="AA34" s="109">
        <v>9.2499999999999995E-6</v>
      </c>
      <c r="AB34" s="109">
        <v>3.4332999999999998E-3</v>
      </c>
      <c r="AC34" s="109">
        <v>3.1E-7</v>
      </c>
      <c r="AD34" s="109">
        <v>8.5000000000000006E-5</v>
      </c>
      <c r="AE34" s="110"/>
      <c r="AF34" s="111">
        <v>1806</v>
      </c>
      <c r="AG34" s="111">
        <v>0.5</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0.43320000000000003</v>
      </c>
      <c r="F36" s="109">
        <v>1.0500000000000001E-2</v>
      </c>
      <c r="G36" s="109">
        <v>1.1999999999999999E-4</v>
      </c>
      <c r="H36" s="109" t="s">
        <v>390</v>
      </c>
      <c r="I36" s="109">
        <v>6.4200000000000004E-3</v>
      </c>
      <c r="J36" s="109">
        <v>6.4200000000000004E-3</v>
      </c>
      <c r="K36" s="109">
        <v>6.4200000000000004E-3</v>
      </c>
      <c r="L36" s="109">
        <v>2.8980000000000005E-4</v>
      </c>
      <c r="M36" s="109">
        <v>2.3039999999999998E-2</v>
      </c>
      <c r="N36" s="109">
        <v>7.7999999999999999E-4</v>
      </c>
      <c r="O36" s="109">
        <v>5.9999999999999995E-5</v>
      </c>
      <c r="P36" s="109">
        <v>1.7999999999999998E-4</v>
      </c>
      <c r="Q36" s="109">
        <v>2.3999999999999998E-4</v>
      </c>
      <c r="R36" s="109">
        <v>3.0000000000000003E-4</v>
      </c>
      <c r="S36" s="109">
        <v>5.28E-3</v>
      </c>
      <c r="T36" s="109">
        <v>6.0000000000000001E-3</v>
      </c>
      <c r="U36" s="109">
        <v>6.0000000000000006E-4</v>
      </c>
      <c r="V36" s="109">
        <v>7.1999999999999989E-3</v>
      </c>
      <c r="W36" s="109">
        <v>7.7999999999999999E-4</v>
      </c>
      <c r="X36" s="109">
        <v>1.2E-5</v>
      </c>
      <c r="Y36" s="109">
        <v>5.9999999999999995E-5</v>
      </c>
      <c r="Z36" s="109">
        <v>5.9999999999999995E-5</v>
      </c>
      <c r="AA36" s="109">
        <v>6.0000000000000002E-6</v>
      </c>
      <c r="AB36" s="109">
        <v>1.3799999999999999E-4</v>
      </c>
      <c r="AC36" s="109">
        <v>4.7999999999999996E-4</v>
      </c>
      <c r="AD36" s="109">
        <v>2.2799999999999999E-4</v>
      </c>
      <c r="AE36" s="110"/>
      <c r="AF36" s="111">
        <v>258</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7.7452143509969762E-2</v>
      </c>
      <c r="F37" s="109">
        <v>2.7623000000000002E-2</v>
      </c>
      <c r="G37" s="109">
        <v>8.0467000000000006E-4</v>
      </c>
      <c r="H37" s="109" t="s">
        <v>390</v>
      </c>
      <c r="I37" s="109">
        <v>9.3678000000000012E-4</v>
      </c>
      <c r="J37" s="109">
        <v>9.3678000000000012E-4</v>
      </c>
      <c r="K37" s="109">
        <v>9.3678000000000012E-4</v>
      </c>
      <c r="L37" s="109">
        <v>3.7471200000000008E-5</v>
      </c>
      <c r="M37" s="109">
        <v>8.5512032376148517E-3</v>
      </c>
      <c r="N37" s="109">
        <v>1.3210999999999998E-5</v>
      </c>
      <c r="O37" s="109">
        <v>1.0808999999999999E-6</v>
      </c>
      <c r="P37" s="109">
        <v>6.4854000000000008E-4</v>
      </c>
      <c r="Q37" s="109">
        <v>1.2010000000000001E-4</v>
      </c>
      <c r="R37" s="109">
        <v>1.5613000000000001E-5</v>
      </c>
      <c r="S37" s="109">
        <v>3.1226E-6</v>
      </c>
      <c r="T37" s="109">
        <v>1.5613000000000001E-5</v>
      </c>
      <c r="U37" s="109">
        <v>6.9658000000000003E-5</v>
      </c>
      <c r="V37" s="109">
        <v>8.7673000000000004E-4</v>
      </c>
      <c r="W37" s="109" t="s">
        <v>385</v>
      </c>
      <c r="X37" s="109" t="s">
        <v>385</v>
      </c>
      <c r="Y37" s="109" t="s">
        <v>385</v>
      </c>
      <c r="Z37" s="109" t="s">
        <v>385</v>
      </c>
      <c r="AA37" s="109" t="s">
        <v>385</v>
      </c>
      <c r="AB37" s="109" t="s">
        <v>385</v>
      </c>
      <c r="AC37" s="109" t="s">
        <v>385</v>
      </c>
      <c r="AD37" s="109" t="s">
        <v>385</v>
      </c>
      <c r="AE37" s="110"/>
      <c r="AF37" s="111" t="s">
        <v>389</v>
      </c>
      <c r="AG37" s="111" t="s">
        <v>389</v>
      </c>
      <c r="AH37" s="111">
        <v>1201</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4.6100537193456939</v>
      </c>
      <c r="F39" s="109">
        <v>2.2388214633999999</v>
      </c>
      <c r="G39" s="109">
        <v>0.32262179730991519</v>
      </c>
      <c r="H39" s="109">
        <v>1.315E-3</v>
      </c>
      <c r="I39" s="109">
        <v>0.28549570028208754</v>
      </c>
      <c r="J39" s="109">
        <v>0.29413274549365315</v>
      </c>
      <c r="K39" s="109">
        <v>0.30471179070521881</v>
      </c>
      <c r="L39" s="109">
        <v>7.1815863709873071E-2</v>
      </c>
      <c r="M39" s="109">
        <v>2.553532233632462</v>
      </c>
      <c r="N39" s="109">
        <v>0.1753283105</v>
      </c>
      <c r="O39" s="109">
        <v>2.6330586699999999E-2</v>
      </c>
      <c r="P39" s="109">
        <v>1.5452887258E-2</v>
      </c>
      <c r="Q39" s="109">
        <v>8.1374616000000014E-3</v>
      </c>
      <c r="R39" s="109">
        <v>4.2857093999999998E-2</v>
      </c>
      <c r="S39" s="109">
        <v>1.32568188E-2</v>
      </c>
      <c r="T39" s="109">
        <v>0.14527644549999999</v>
      </c>
      <c r="U39" s="109">
        <v>4.1561039999999999E-3</v>
      </c>
      <c r="V39" s="109">
        <v>0.75627073999999994</v>
      </c>
      <c r="W39" s="109">
        <v>0.17949203818000001</v>
      </c>
      <c r="X39" s="109">
        <v>2.0510710099999999E-2</v>
      </c>
      <c r="Y39" s="109">
        <v>2.8300059999999998E-2</v>
      </c>
      <c r="Z39" s="109">
        <v>9.4918407999999999E-3</v>
      </c>
      <c r="AA39" s="109">
        <v>7.5370360000000004E-3</v>
      </c>
      <c r="AB39" s="109">
        <v>6.5839646899999993E-2</v>
      </c>
      <c r="AC39" s="109">
        <v>0.18310299000000002</v>
      </c>
      <c r="AD39" s="109">
        <v>2.098903312E-2</v>
      </c>
      <c r="AE39" s="110"/>
      <c r="AF39" s="111">
        <v>1682</v>
      </c>
      <c r="AG39" s="111">
        <v>123</v>
      </c>
      <c r="AH39" s="111">
        <v>53489</v>
      </c>
      <c r="AI39" s="111">
        <v>1906</v>
      </c>
      <c r="AJ39" s="111">
        <v>1194</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388</v>
      </c>
      <c r="AJ40" s="111" t="s">
        <v>389</v>
      </c>
      <c r="AK40" s="111" t="s">
        <v>385</v>
      </c>
      <c r="AL40" s="111" t="s">
        <v>385</v>
      </c>
    </row>
    <row r="41" spans="1:38" ht="26.25" customHeight="1" thickBot="1" x14ac:dyDescent="0.25">
      <c r="A41" s="52" t="s">
        <v>103</v>
      </c>
      <c r="B41" s="52" t="s">
        <v>106</v>
      </c>
      <c r="C41" s="53" t="s">
        <v>370</v>
      </c>
      <c r="D41" s="54"/>
      <c r="E41" s="109">
        <v>11.4824591</v>
      </c>
      <c r="F41" s="109">
        <v>33.561685500000003</v>
      </c>
      <c r="G41" s="109">
        <v>10.574929640988795</v>
      </c>
      <c r="H41" s="109">
        <v>0.58488830000000003</v>
      </c>
      <c r="I41" s="109">
        <v>41.693249250000001</v>
      </c>
      <c r="J41" s="109">
        <v>42.789476049999998</v>
      </c>
      <c r="K41" s="109">
        <v>44.872598750000002</v>
      </c>
      <c r="L41" s="109">
        <v>5.4002045320000001</v>
      </c>
      <c r="M41" s="109">
        <v>314.79500664999995</v>
      </c>
      <c r="N41" s="109">
        <v>2.6489869710000002</v>
      </c>
      <c r="O41" s="109">
        <v>0.96966118849999994</v>
      </c>
      <c r="P41" s="109">
        <v>7.5071310000000002E-2</v>
      </c>
      <c r="Q41" s="109">
        <v>3.2727546999999996E-2</v>
      </c>
      <c r="R41" s="109">
        <v>1.75198162544</v>
      </c>
      <c r="S41" s="109">
        <v>0.54834928754400003</v>
      </c>
      <c r="T41" s="109">
        <v>0.21321932694000001</v>
      </c>
      <c r="U41" s="109">
        <v>4.6112013999999993E-2</v>
      </c>
      <c r="V41" s="109">
        <v>38.880013290999997</v>
      </c>
      <c r="W41" s="109">
        <v>46.785202999999996</v>
      </c>
      <c r="X41" s="109">
        <v>9.8347061999999994</v>
      </c>
      <c r="Y41" s="109">
        <v>9.2523830999999994</v>
      </c>
      <c r="Z41" s="109">
        <v>3.4949813000000001</v>
      </c>
      <c r="AA41" s="109">
        <v>5.5703078999999995</v>
      </c>
      <c r="AB41" s="109">
        <v>28.152378499999998</v>
      </c>
      <c r="AC41" s="109">
        <v>0.37188705999999999</v>
      </c>
      <c r="AD41" s="109">
        <v>0.67814316000000008</v>
      </c>
      <c r="AE41" s="110"/>
      <c r="AF41" s="111">
        <v>3095</v>
      </c>
      <c r="AG41" s="111">
        <v>3963</v>
      </c>
      <c r="AH41" s="111">
        <v>109939</v>
      </c>
      <c r="AI41" s="111">
        <v>73886</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388</v>
      </c>
      <c r="AJ42" s="111" t="s">
        <v>389</v>
      </c>
      <c r="AK42" s="111" t="s">
        <v>385</v>
      </c>
      <c r="AL42" s="111" t="s">
        <v>385</v>
      </c>
    </row>
    <row r="43" spans="1:38" ht="26.25" customHeight="1" thickBot="1" x14ac:dyDescent="0.25">
      <c r="A43" s="52" t="s">
        <v>103</v>
      </c>
      <c r="B43" s="52" t="s">
        <v>109</v>
      </c>
      <c r="C43" s="53" t="s">
        <v>110</v>
      </c>
      <c r="D43" s="54"/>
      <c r="E43" s="109">
        <v>0.53649199999999997</v>
      </c>
      <c r="F43" s="109">
        <v>0.30760319999999997</v>
      </c>
      <c r="G43" s="109">
        <v>5.4903872886736746E-2</v>
      </c>
      <c r="H43" s="109">
        <v>5.2700000000000002E-4</v>
      </c>
      <c r="I43" s="109">
        <v>9.2077760000000008E-2</v>
      </c>
      <c r="J43" s="109">
        <v>9.3949760000000007E-2</v>
      </c>
      <c r="K43" s="109">
        <v>9.7771759999999999E-2</v>
      </c>
      <c r="L43" s="109">
        <v>2.4343558400000003E-2</v>
      </c>
      <c r="M43" s="109">
        <v>0.50716700000000003</v>
      </c>
      <c r="N43" s="109">
        <v>1.7165312000000002E-2</v>
      </c>
      <c r="O43" s="109">
        <v>6.8969528000000007E-3</v>
      </c>
      <c r="P43" s="109">
        <v>1.0884200000000001E-3</v>
      </c>
      <c r="Q43" s="109">
        <v>8.3533000000000012E-4</v>
      </c>
      <c r="R43" s="109">
        <v>1.2860596E-2</v>
      </c>
      <c r="S43" s="109">
        <v>3.6311192E-3</v>
      </c>
      <c r="T43" s="109">
        <v>6.3840960000000006E-3</v>
      </c>
      <c r="U43" s="109">
        <v>6.72436E-4</v>
      </c>
      <c r="V43" s="109">
        <v>0.27901016000000001</v>
      </c>
      <c r="W43" s="109">
        <v>5.6797E-2</v>
      </c>
      <c r="X43" s="109">
        <v>6.1345760000000001E-3</v>
      </c>
      <c r="Y43" s="109">
        <v>9.5516999999999998E-3</v>
      </c>
      <c r="Z43" s="109">
        <v>3.0853680000000002E-3</v>
      </c>
      <c r="AA43" s="109">
        <v>2.45956E-3</v>
      </c>
      <c r="AB43" s="109">
        <v>2.1231204E-2</v>
      </c>
      <c r="AC43" s="109">
        <v>2.6555800000000003E-3</v>
      </c>
      <c r="AD43" s="109">
        <v>3.2616251999999998E-3</v>
      </c>
      <c r="AE43" s="110"/>
      <c r="AF43" s="111">
        <v>1121</v>
      </c>
      <c r="AG43" s="111">
        <v>19</v>
      </c>
      <c r="AH43" s="111">
        <v>4615</v>
      </c>
      <c r="AI43" s="111">
        <v>1223</v>
      </c>
      <c r="AJ43" s="111" t="s">
        <v>389</v>
      </c>
      <c r="AK43" s="111" t="s">
        <v>385</v>
      </c>
      <c r="AL43" s="111" t="s">
        <v>385</v>
      </c>
    </row>
    <row r="44" spans="1:38" ht="26.25" customHeight="1" thickBot="1" x14ac:dyDescent="0.25">
      <c r="A44" s="52" t="s">
        <v>70</v>
      </c>
      <c r="B44" s="52" t="s">
        <v>111</v>
      </c>
      <c r="C44" s="53" t="s">
        <v>112</v>
      </c>
      <c r="D44" s="54"/>
      <c r="E44" s="109">
        <v>7.6466167706731554</v>
      </c>
      <c r="F44" s="109">
        <v>0.67517691811517455</v>
      </c>
      <c r="G44" s="109">
        <v>6.4200000000000004E-3</v>
      </c>
      <c r="H44" s="109">
        <v>2.5501205891891891E-3</v>
      </c>
      <c r="I44" s="109">
        <v>0.325746501438266</v>
      </c>
      <c r="J44" s="109">
        <v>0.325746501438266</v>
      </c>
      <c r="K44" s="109">
        <v>0.325746501438266</v>
      </c>
      <c r="L44" s="109">
        <v>0.20309007188990036</v>
      </c>
      <c r="M44" s="109">
        <v>2.7163549260401378</v>
      </c>
      <c r="N44" s="109">
        <v>0.11042399999999999</v>
      </c>
      <c r="O44" s="109">
        <v>3.2100000000000002E-3</v>
      </c>
      <c r="P44" s="109">
        <v>1.3802999999999999E-3</v>
      </c>
      <c r="Q44" s="109">
        <v>6.9014999999999996E-3</v>
      </c>
      <c r="R44" s="109">
        <v>1.6049999999999998E-2</v>
      </c>
      <c r="S44" s="109">
        <v>0.54569999999999996</v>
      </c>
      <c r="T44" s="109">
        <v>2.247E-2</v>
      </c>
      <c r="U44" s="109">
        <v>3.2100000000000002E-3</v>
      </c>
      <c r="V44" s="109">
        <v>0.32100000000000001</v>
      </c>
      <c r="W44" s="109" t="s">
        <v>385</v>
      </c>
      <c r="X44" s="109">
        <v>9.6299999999999997E-3</v>
      </c>
      <c r="Y44" s="109">
        <v>1.6049999999999998E-2</v>
      </c>
      <c r="Z44" s="109" t="s">
        <v>385</v>
      </c>
      <c r="AA44" s="109" t="s">
        <v>385</v>
      </c>
      <c r="AB44" s="109">
        <v>2.5679999999999998E-2</v>
      </c>
      <c r="AC44" s="109" t="s">
        <v>385</v>
      </c>
      <c r="AD44" s="109" t="s">
        <v>385</v>
      </c>
      <c r="AE44" s="110"/>
      <c r="AF44" s="111">
        <v>13803</v>
      </c>
      <c r="AG44" s="111" t="s">
        <v>389</v>
      </c>
      <c r="AH44" s="111" t="s">
        <v>389</v>
      </c>
      <c r="AI44" s="111" t="s">
        <v>388</v>
      </c>
      <c r="AJ44" s="111" t="s">
        <v>389</v>
      </c>
      <c r="AK44" s="111" t="s">
        <v>385</v>
      </c>
      <c r="AL44" s="111" t="s">
        <v>385</v>
      </c>
    </row>
    <row r="45" spans="1:38" ht="26.25" customHeight="1" thickBot="1" x14ac:dyDescent="0.25">
      <c r="A45" s="52" t="s">
        <v>70</v>
      </c>
      <c r="B45" s="52" t="s">
        <v>113</v>
      </c>
      <c r="C45" s="53" t="s">
        <v>114</v>
      </c>
      <c r="D45" s="54"/>
      <c r="E45" s="109">
        <v>7.22E-2</v>
      </c>
      <c r="F45" s="109">
        <v>1.75E-3</v>
      </c>
      <c r="G45" s="109">
        <v>2.0000000000000002E-5</v>
      </c>
      <c r="H45" s="109" t="s">
        <v>390</v>
      </c>
      <c r="I45" s="109">
        <v>1.07E-3</v>
      </c>
      <c r="J45" s="109">
        <v>1.07E-3</v>
      </c>
      <c r="K45" s="109">
        <v>1.07E-3</v>
      </c>
      <c r="L45" s="109">
        <v>4.8300000000000002E-5</v>
      </c>
      <c r="M45" s="109">
        <v>3.8399999999999997E-3</v>
      </c>
      <c r="N45" s="109">
        <v>1.3000000000000002E-4</v>
      </c>
      <c r="O45" s="109">
        <v>1.0000000000000001E-5</v>
      </c>
      <c r="P45" s="109">
        <v>2.9999999999999997E-5</v>
      </c>
      <c r="Q45" s="109">
        <v>4.0000000000000003E-5</v>
      </c>
      <c r="R45" s="109">
        <v>5.0000000000000002E-5</v>
      </c>
      <c r="S45" s="109">
        <v>8.8000000000000003E-4</v>
      </c>
      <c r="T45" s="109">
        <v>1E-3</v>
      </c>
      <c r="U45" s="109">
        <v>1E-4</v>
      </c>
      <c r="V45" s="109">
        <v>1.1999999999999999E-3</v>
      </c>
      <c r="W45" s="109">
        <v>1.3000000000000002E-4</v>
      </c>
      <c r="X45" s="109">
        <v>1.9999999999999999E-6</v>
      </c>
      <c r="Y45" s="109">
        <v>1.0000000000000001E-5</v>
      </c>
      <c r="Z45" s="109" t="s">
        <v>385</v>
      </c>
      <c r="AA45" s="109" t="s">
        <v>385</v>
      </c>
      <c r="AB45" s="109">
        <v>1.2E-5</v>
      </c>
      <c r="AC45" s="109" t="s">
        <v>385</v>
      </c>
      <c r="AD45" s="109" t="s">
        <v>385</v>
      </c>
      <c r="AE45" s="110"/>
      <c r="AF45" s="111">
        <v>43</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7.2951000000000002E-2</v>
      </c>
      <c r="F46" s="109">
        <v>2.0335199999999998E-2</v>
      </c>
      <c r="G46" s="109">
        <v>4.5344152886736745E-2</v>
      </c>
      <c r="H46" s="109" t="s">
        <v>385</v>
      </c>
      <c r="I46" s="109">
        <v>3.3772799999999999E-3</v>
      </c>
      <c r="J46" s="109">
        <v>3.8012799999999998E-3</v>
      </c>
      <c r="K46" s="109">
        <v>3.8012799999999998E-3</v>
      </c>
      <c r="L46" s="109">
        <v>5.5873920000000001E-4</v>
      </c>
      <c r="M46" s="109">
        <v>4.3913000000000001E-2</v>
      </c>
      <c r="N46" s="109">
        <v>2.874536E-3</v>
      </c>
      <c r="O46" s="109">
        <v>4.0898400000000001E-5</v>
      </c>
      <c r="P46" s="109">
        <v>2.3169999999999999E-4</v>
      </c>
      <c r="Q46" s="109">
        <v>1.7359999999999999E-4</v>
      </c>
      <c r="R46" s="109">
        <v>6.6658799999999997E-4</v>
      </c>
      <c r="S46" s="109">
        <v>4.5451759999999997E-4</v>
      </c>
      <c r="T46" s="109">
        <v>5.257088E-3</v>
      </c>
      <c r="U46" s="109">
        <v>8.3208000000000007E-5</v>
      </c>
      <c r="V46" s="109">
        <v>5.08648E-3</v>
      </c>
      <c r="W46" s="109">
        <v>4.0969999999999999E-3</v>
      </c>
      <c r="X46" s="109">
        <v>8.6457600000000004E-4</v>
      </c>
      <c r="Y46" s="109">
        <v>1.1196999999999997E-3</v>
      </c>
      <c r="Z46" s="109">
        <v>4.5036799999999998E-4</v>
      </c>
      <c r="AA46" s="109">
        <v>3.5156E-4</v>
      </c>
      <c r="AB46" s="109">
        <v>2.7862039999999996E-3</v>
      </c>
      <c r="AC46" s="109">
        <v>2.0579999999999999E-5</v>
      </c>
      <c r="AD46" s="109">
        <v>3.2300051999999998E-3</v>
      </c>
      <c r="AE46" s="110"/>
      <c r="AF46" s="111">
        <v>40</v>
      </c>
      <c r="AG46" s="111">
        <v>19</v>
      </c>
      <c r="AH46" s="111">
        <v>776</v>
      </c>
      <c r="AI46" s="111" t="s">
        <v>389</v>
      </c>
      <c r="AJ46" s="111" t="s">
        <v>389</v>
      </c>
      <c r="AK46" s="111" t="s">
        <v>385</v>
      </c>
      <c r="AL46" s="111" t="s">
        <v>385</v>
      </c>
    </row>
    <row r="47" spans="1:38" ht="26.25" customHeight="1" thickBot="1" x14ac:dyDescent="0.25">
      <c r="A47" s="52" t="s">
        <v>70</v>
      </c>
      <c r="B47" s="52" t="s">
        <v>117</v>
      </c>
      <c r="C47" s="53" t="s">
        <v>118</v>
      </c>
      <c r="D47" s="54"/>
      <c r="E47" s="109">
        <v>6.2837933200000015E-2</v>
      </c>
      <c r="F47" s="109">
        <v>6.9179376000000001E-3</v>
      </c>
      <c r="G47" s="109">
        <v>5.1884532000000009E-3</v>
      </c>
      <c r="H47" s="109" t="s">
        <v>390</v>
      </c>
      <c r="I47" s="109">
        <v>1.1529896000000001E-3</v>
      </c>
      <c r="J47" s="109">
        <v>1.1529896000000001E-3</v>
      </c>
      <c r="K47" s="109">
        <v>1.1529896000000001E-3</v>
      </c>
      <c r="L47" s="109">
        <v>6.4567417600000011E-4</v>
      </c>
      <c r="M47" s="109">
        <v>5.7649480000000003E-2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251</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7.3699999999999992E-4</v>
      </c>
      <c r="G48" s="109" t="s">
        <v>385</v>
      </c>
      <c r="H48" s="109" t="s">
        <v>385</v>
      </c>
      <c r="I48" s="109">
        <v>4.6754699999999996E-2</v>
      </c>
      <c r="J48" s="109">
        <v>0.393459</v>
      </c>
      <c r="K48" s="109">
        <v>0.83547149999999992</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9.263147</v>
      </c>
      <c r="AL48" s="111" t="s">
        <v>393</v>
      </c>
    </row>
    <row r="49" spans="1:38" ht="26.25" customHeight="1" thickBot="1" x14ac:dyDescent="0.25">
      <c r="A49" s="52" t="s">
        <v>119</v>
      </c>
      <c r="B49" s="52" t="s">
        <v>122</v>
      </c>
      <c r="C49" s="53" t="s">
        <v>123</v>
      </c>
      <c r="D49" s="54"/>
      <c r="E49" s="109">
        <v>8.6399999999999997E-4</v>
      </c>
      <c r="F49" s="109">
        <v>7.3920000000000001E-3</v>
      </c>
      <c r="G49" s="109">
        <v>7.6800000000000002E-4</v>
      </c>
      <c r="H49" s="109">
        <v>3.552E-3</v>
      </c>
      <c r="I49" s="109">
        <v>5.8560000000000001E-2</v>
      </c>
      <c r="J49" s="109">
        <v>0.14016000000000001</v>
      </c>
      <c r="K49" s="109">
        <v>0.33312000000000003</v>
      </c>
      <c r="L49" s="109">
        <v>2.8694400000000002E-2</v>
      </c>
      <c r="M49" s="109">
        <v>0.44159999999999999</v>
      </c>
      <c r="N49" s="109">
        <v>0.36480000000000001</v>
      </c>
      <c r="O49" s="109">
        <v>6.7200000000000003E-3</v>
      </c>
      <c r="P49" s="109">
        <v>1.1520000000000001E-2</v>
      </c>
      <c r="Q49" s="109">
        <v>1.248E-2</v>
      </c>
      <c r="R49" s="109">
        <v>0.16320000000000001</v>
      </c>
      <c r="S49" s="109">
        <v>4.6080000000000003E-2</v>
      </c>
      <c r="T49" s="109">
        <v>0.1152</v>
      </c>
      <c r="U49" s="109">
        <v>1.5359999999999999E-2</v>
      </c>
      <c r="V49" s="109">
        <v>0.2112</v>
      </c>
      <c r="W49" s="109">
        <v>2.88</v>
      </c>
      <c r="X49" s="109">
        <v>0.15360000000000001</v>
      </c>
      <c r="Y49" s="109">
        <v>0.192</v>
      </c>
      <c r="Z49" s="109">
        <v>9.6000000000000002E-2</v>
      </c>
      <c r="AA49" s="109">
        <v>6.720000000000001E-2</v>
      </c>
      <c r="AB49" s="109">
        <v>0.50880000000000003</v>
      </c>
      <c r="AC49" s="109" t="s">
        <v>385</v>
      </c>
      <c r="AD49" s="109" t="s">
        <v>385</v>
      </c>
      <c r="AE49" s="110"/>
      <c r="AF49" s="111" t="s">
        <v>385</v>
      </c>
      <c r="AG49" s="111" t="s">
        <v>385</v>
      </c>
      <c r="AH49" s="111" t="s">
        <v>385</v>
      </c>
      <c r="AI49" s="111" t="s">
        <v>385</v>
      </c>
      <c r="AJ49" s="111" t="s">
        <v>385</v>
      </c>
      <c r="AK49" s="111">
        <v>0.96</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1.5104570400000001</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0.623</v>
      </c>
      <c r="AL51" s="111" t="s">
        <v>395</v>
      </c>
    </row>
    <row r="52" spans="1:38" ht="26.25" customHeight="1" thickBot="1" x14ac:dyDescent="0.25">
      <c r="A52" s="52" t="s">
        <v>119</v>
      </c>
      <c r="B52" s="56" t="s">
        <v>128</v>
      </c>
      <c r="C52" s="58" t="s">
        <v>362</v>
      </c>
      <c r="D52" s="55"/>
      <c r="E52" s="109">
        <v>0.10582409529099999</v>
      </c>
      <c r="F52" s="109">
        <v>1.117</v>
      </c>
      <c r="G52" s="109">
        <v>6.0076149852000001E-2</v>
      </c>
      <c r="H52" s="109" t="s">
        <v>385</v>
      </c>
      <c r="I52" s="109">
        <v>2.124309586575E-3</v>
      </c>
      <c r="J52" s="109">
        <v>4.8908523039749999E-3</v>
      </c>
      <c r="K52" s="109">
        <v>7.9044077639999991E-3</v>
      </c>
      <c r="L52" s="109" t="s">
        <v>385</v>
      </c>
      <c r="M52" s="109">
        <v>0.224680205498</v>
      </c>
      <c r="N52" s="109">
        <v>1.9431E-2</v>
      </c>
      <c r="O52" s="109">
        <v>3.2385000000000001E-3</v>
      </c>
      <c r="P52" s="109">
        <v>3.8861999999999998E-3</v>
      </c>
      <c r="Q52" s="109">
        <v>6.4770000000000008E-4</v>
      </c>
      <c r="R52" s="109">
        <v>6.4770000000000008E-4</v>
      </c>
      <c r="S52" s="109">
        <v>7.7723999999999996E-3</v>
      </c>
      <c r="T52" s="109">
        <v>3.43281E-2</v>
      </c>
      <c r="U52" s="109">
        <v>6.4770000000000008E-4</v>
      </c>
      <c r="V52" s="109">
        <v>6.4770000000000001E-3</v>
      </c>
      <c r="W52" s="109">
        <v>7.7723999999999996E-3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6.4770000000000003</v>
      </c>
      <c r="AL52" s="111" t="s">
        <v>396</v>
      </c>
    </row>
    <row r="53" spans="1:38" ht="26.25" customHeight="1" thickBot="1" x14ac:dyDescent="0.25">
      <c r="A53" s="52" t="s">
        <v>119</v>
      </c>
      <c r="B53" s="56" t="s">
        <v>129</v>
      </c>
      <c r="C53" s="58" t="s">
        <v>130</v>
      </c>
      <c r="D53" s="55"/>
      <c r="E53" s="109" t="s">
        <v>385</v>
      </c>
      <c r="F53" s="109">
        <v>0.52658027397260276</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1.288</v>
      </c>
      <c r="AL53" s="111" t="s">
        <v>397</v>
      </c>
    </row>
    <row r="54" spans="1:38" ht="37.5" customHeight="1" thickBot="1" x14ac:dyDescent="0.25">
      <c r="A54" s="52" t="s">
        <v>119</v>
      </c>
      <c r="B54" s="56" t="s">
        <v>131</v>
      </c>
      <c r="C54" s="58" t="s">
        <v>132</v>
      </c>
      <c r="D54" s="55"/>
      <c r="E54" s="109" t="s">
        <v>385</v>
      </c>
      <c r="F54" s="109">
        <v>2.8379300000000001</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1772</v>
      </c>
      <c r="AL54" s="111" t="s">
        <v>398</v>
      </c>
    </row>
    <row r="55" spans="1:38" ht="26.25" customHeight="1" thickBot="1" x14ac:dyDescent="0.25">
      <c r="A55" s="52" t="s">
        <v>119</v>
      </c>
      <c r="B55" s="56" t="s">
        <v>133</v>
      </c>
      <c r="C55" s="58" t="s">
        <v>134</v>
      </c>
      <c r="D55" s="55"/>
      <c r="E55" s="109">
        <v>1.9210156506000001E-2</v>
      </c>
      <c r="F55" s="109">
        <v>1.7691230522413792E-2</v>
      </c>
      <c r="G55" s="109">
        <v>0.57325172413793102</v>
      </c>
      <c r="H55" s="109" t="s">
        <v>385</v>
      </c>
      <c r="I55" s="109">
        <v>4.5658201752000003E-3</v>
      </c>
      <c r="J55" s="109">
        <v>4.5658201752000003E-3</v>
      </c>
      <c r="K55" s="109">
        <v>4.5658201752000003E-3</v>
      </c>
      <c r="L55" s="109">
        <v>1.0957968420479999E-3</v>
      </c>
      <c r="M55" s="109">
        <v>8.7378918165000014E-2</v>
      </c>
      <c r="N55" s="109">
        <v>8.5655571498000002E-3</v>
      </c>
      <c r="O55" s="109">
        <v>3.2405951509199997E-2</v>
      </c>
      <c r="P55" s="109">
        <v>7.53219675396E-3</v>
      </c>
      <c r="Q55" s="109">
        <v>6.1197439053599992E-3</v>
      </c>
      <c r="R55" s="109">
        <v>5.9253605442000003E-3</v>
      </c>
      <c r="S55" s="109">
        <v>4.4092102572000002E-3</v>
      </c>
      <c r="T55" s="109">
        <v>6.3442984971599989E-2</v>
      </c>
      <c r="U55" s="109">
        <v>1.5791487633000003E-3</v>
      </c>
      <c r="V55" s="109">
        <v>0.81925938756000005</v>
      </c>
      <c r="W55" s="109" t="s">
        <v>385</v>
      </c>
      <c r="X55" s="109">
        <v>3.9078331560000009E-7</v>
      </c>
      <c r="Y55" s="109">
        <v>6.6491489520000005E-7</v>
      </c>
      <c r="Z55" s="109">
        <v>3.6745296840000002E-7</v>
      </c>
      <c r="AA55" s="109">
        <v>3.6745296840000002E-7</v>
      </c>
      <c r="AB55" s="109">
        <v>1.7906041476000002E-6</v>
      </c>
      <c r="AC55" s="109" t="s">
        <v>385</v>
      </c>
      <c r="AD55" s="109" t="s">
        <v>385</v>
      </c>
      <c r="AE55" s="110"/>
      <c r="AF55" s="111" t="s">
        <v>385</v>
      </c>
      <c r="AG55" s="111" t="s">
        <v>385</v>
      </c>
      <c r="AH55" s="111" t="s">
        <v>385</v>
      </c>
      <c r="AI55" s="111" t="s">
        <v>385</v>
      </c>
      <c r="AJ55" s="111" t="s">
        <v>385</v>
      </c>
      <c r="AK55" s="111">
        <v>0.71609195402298853</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1.700868045557E-2</v>
      </c>
      <c r="J57" s="109">
        <v>3.0615624820026003E-2</v>
      </c>
      <c r="K57" s="109">
        <v>3.401736091114E-2</v>
      </c>
      <c r="L57" s="109">
        <v>5.1026041366710004E-4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1679.105</v>
      </c>
      <c r="AL57" s="111" t="s">
        <v>402</v>
      </c>
    </row>
    <row r="58" spans="1:38" ht="26.25" customHeight="1" thickBot="1" x14ac:dyDescent="0.25">
      <c r="A58" s="52" t="s">
        <v>53</v>
      </c>
      <c r="B58" s="52" t="s">
        <v>139</v>
      </c>
      <c r="C58" s="53" t="s">
        <v>140</v>
      </c>
      <c r="D58" s="54"/>
      <c r="E58" s="109" t="s">
        <v>388</v>
      </c>
      <c r="F58" s="109" t="s">
        <v>388</v>
      </c>
      <c r="G58" s="109" t="s">
        <v>388</v>
      </c>
      <c r="H58" s="109" t="s">
        <v>388</v>
      </c>
      <c r="I58" s="109">
        <v>1.5644425635645003E-3</v>
      </c>
      <c r="J58" s="109">
        <v>1.2415028487116449E-2</v>
      </c>
      <c r="K58" s="109">
        <v>2.0859234180860005E-2</v>
      </c>
      <c r="L58" s="109">
        <v>7.1964357923967007E-6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204.9612457142857</v>
      </c>
      <c r="AL58" s="111" t="s">
        <v>403</v>
      </c>
    </row>
    <row r="59" spans="1:38" ht="26.25" customHeight="1" thickBot="1" x14ac:dyDescent="0.25">
      <c r="A59" s="52" t="s">
        <v>53</v>
      </c>
      <c r="B59" s="60" t="s">
        <v>141</v>
      </c>
      <c r="C59" s="53" t="s">
        <v>372</v>
      </c>
      <c r="D59" s="54"/>
      <c r="E59" s="109" t="s">
        <v>388</v>
      </c>
      <c r="F59" s="109">
        <v>3.8314613162900003E-2</v>
      </c>
      <c r="G59" s="109" t="s">
        <v>388</v>
      </c>
      <c r="H59" s="109">
        <v>3.5621703830000001E-3</v>
      </c>
      <c r="I59" s="109">
        <v>6.0021557051166387E-2</v>
      </c>
      <c r="J59" s="109">
        <v>6.7838427572434232E-2</v>
      </c>
      <c r="K59" s="109">
        <v>7.5784237870146987E-2</v>
      </c>
      <c r="L59" s="109">
        <v>3.5619216859443845E-4</v>
      </c>
      <c r="M59" s="109" t="s">
        <v>388</v>
      </c>
      <c r="N59" s="109">
        <v>0.69005216730873964</v>
      </c>
      <c r="O59" s="109">
        <v>4.8918857386433028E-2</v>
      </c>
      <c r="P59" s="109">
        <v>1.1109706935330697E-3</v>
      </c>
      <c r="Q59" s="109">
        <v>8.0379672757094428E-2</v>
      </c>
      <c r="R59" s="109">
        <v>9.5973510637535356E-2</v>
      </c>
      <c r="S59" s="109">
        <v>2.5922649515771629E-3</v>
      </c>
      <c r="T59" s="109">
        <v>0.25863979661040143</v>
      </c>
      <c r="U59" s="109">
        <v>0.33124540160881866</v>
      </c>
      <c r="V59" s="109">
        <v>0.1370992596690786</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483.59256451102328</v>
      </c>
      <c r="AL59" s="111" t="s">
        <v>404</v>
      </c>
    </row>
    <row r="60" spans="1:38" ht="26.25" customHeight="1" thickBot="1" x14ac:dyDescent="0.25">
      <c r="A60" s="52" t="s">
        <v>53</v>
      </c>
      <c r="B60" s="60" t="s">
        <v>142</v>
      </c>
      <c r="C60" s="53" t="s">
        <v>143</v>
      </c>
      <c r="D60" s="95"/>
      <c r="E60" s="109" t="s">
        <v>385</v>
      </c>
      <c r="F60" s="109" t="s">
        <v>385</v>
      </c>
      <c r="G60" s="109" t="s">
        <v>385</v>
      </c>
      <c r="H60" s="109" t="s">
        <v>385</v>
      </c>
      <c r="I60" s="109">
        <v>0.11475025860110338</v>
      </c>
      <c r="J60" s="109">
        <v>0.61359746459557185</v>
      </c>
      <c r="K60" s="109">
        <v>1.7561272611326808</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46.825204931999998</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0.91300904806120908</v>
      </c>
      <c r="J61" s="109">
        <v>9.1300904806120897</v>
      </c>
      <c r="K61" s="109">
        <v>30.508471105837792</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10.53181015</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0.33254288361021</v>
      </c>
      <c r="F64" s="109">
        <v>3.6302129999999995E-2</v>
      </c>
      <c r="G64" s="109">
        <v>3.5395475484642702E-3</v>
      </c>
      <c r="H64" s="109">
        <v>3.1449999999999998E-3</v>
      </c>
      <c r="I64" s="109" t="s">
        <v>388</v>
      </c>
      <c r="J64" s="109" t="s">
        <v>388</v>
      </c>
      <c r="K64" s="109" t="s">
        <v>388</v>
      </c>
      <c r="L64" s="109" t="s">
        <v>385</v>
      </c>
      <c r="M64" s="109">
        <v>0.13871862915050001</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403.35700000000003</v>
      </c>
      <c r="AL64" s="111" t="s">
        <v>409</v>
      </c>
    </row>
    <row r="65" spans="1:38" ht="26.25" customHeight="1" thickBot="1" x14ac:dyDescent="0.25">
      <c r="A65" s="52" t="s">
        <v>53</v>
      </c>
      <c r="B65" s="56" t="s">
        <v>152</v>
      </c>
      <c r="C65" s="53" t="s">
        <v>153</v>
      </c>
      <c r="D65" s="54"/>
      <c r="E65" s="109">
        <v>2.7324088160264E-2</v>
      </c>
      <c r="F65" s="109" t="s">
        <v>385</v>
      </c>
      <c r="G65" s="109" t="s">
        <v>385</v>
      </c>
      <c r="H65" s="109">
        <v>1.6452769865379999E-3</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670.16957400000001</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1.042533523201628</v>
      </c>
      <c r="F70" s="109">
        <v>4.3767513663567357</v>
      </c>
      <c r="G70" s="109">
        <v>0.470024186843294</v>
      </c>
      <c r="H70" s="109">
        <v>0.28083999999999998</v>
      </c>
      <c r="I70" s="109">
        <v>0.20521226192804098</v>
      </c>
      <c r="J70" s="109">
        <v>0.25084026192804099</v>
      </c>
      <c r="K70" s="109">
        <v>0.500123397193041</v>
      </c>
      <c r="L70" s="109">
        <v>6.3833704771216401E-3</v>
      </c>
      <c r="M70" s="109">
        <v>0.5077226914902071</v>
      </c>
      <c r="N70" s="109" t="s">
        <v>389</v>
      </c>
      <c r="O70" s="109" t="s">
        <v>389</v>
      </c>
      <c r="P70" s="109">
        <v>9.7000000000000003E-2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3744.7379079999996</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0.25124999999999997</v>
      </c>
      <c r="G72" s="109" t="s">
        <v>388</v>
      </c>
      <c r="H72" s="109" t="s">
        <v>388</v>
      </c>
      <c r="I72" s="109">
        <v>0.33021381932535449</v>
      </c>
      <c r="J72" s="109">
        <v>0.42456062484688439</v>
      </c>
      <c r="K72" s="109">
        <v>0.70760104141147395</v>
      </c>
      <c r="L72" s="109">
        <v>8.4419999999999992E-4</v>
      </c>
      <c r="M72" s="109" t="s">
        <v>388</v>
      </c>
      <c r="N72" s="109">
        <v>0.73623973446000002</v>
      </c>
      <c r="O72" s="109">
        <v>0.14117627122088</v>
      </c>
      <c r="P72" s="109">
        <v>9.1168550844980004E-2</v>
      </c>
      <c r="Q72" s="109">
        <v>0.67</v>
      </c>
      <c r="R72" s="109">
        <v>7.5374999999999996</v>
      </c>
      <c r="S72" s="109">
        <v>0.18092484572</v>
      </c>
      <c r="T72" s="109">
        <v>0.23450000000000004</v>
      </c>
      <c r="U72" s="109">
        <v>3.3500000000000002E-2</v>
      </c>
      <c r="V72" s="109">
        <v>1.1131529232600001</v>
      </c>
      <c r="W72" s="109">
        <v>11.677143655</v>
      </c>
      <c r="X72" s="109" t="s">
        <v>388</v>
      </c>
      <c r="Y72" s="109" t="s">
        <v>388</v>
      </c>
      <c r="Z72" s="109" t="s">
        <v>388</v>
      </c>
      <c r="AA72" s="109" t="s">
        <v>388</v>
      </c>
      <c r="AB72" s="109">
        <v>0.11677143655000001</v>
      </c>
      <c r="AC72" s="109">
        <v>5.0250000000000003E-2</v>
      </c>
      <c r="AD72" s="109">
        <v>4.1875</v>
      </c>
      <c r="AE72" s="110"/>
      <c r="AF72" s="111" t="s">
        <v>385</v>
      </c>
      <c r="AG72" s="111" t="s">
        <v>385</v>
      </c>
      <c r="AH72" s="111" t="s">
        <v>385</v>
      </c>
      <c r="AI72" s="111" t="s">
        <v>385</v>
      </c>
      <c r="AJ72" s="111" t="s">
        <v>385</v>
      </c>
      <c r="AK72" s="111">
        <v>1675</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0.14040070000000002</v>
      </c>
      <c r="J74" s="109">
        <v>0.35738359999999997</v>
      </c>
      <c r="K74" s="109">
        <v>0.510548</v>
      </c>
      <c r="L74" s="109">
        <v>3.2292161000000005E-3</v>
      </c>
      <c r="M74" s="109" t="s">
        <v>388</v>
      </c>
      <c r="N74" s="109" t="s">
        <v>385</v>
      </c>
      <c r="O74" s="109" t="s">
        <v>385</v>
      </c>
      <c r="P74" s="109" t="s">
        <v>385</v>
      </c>
      <c r="Q74" s="109" t="s">
        <v>385</v>
      </c>
      <c r="R74" s="109" t="s">
        <v>385</v>
      </c>
      <c r="S74" s="109" t="s">
        <v>385</v>
      </c>
      <c r="T74" s="109" t="s">
        <v>385</v>
      </c>
      <c r="U74" s="109" t="s">
        <v>385</v>
      </c>
      <c r="V74" s="109" t="s">
        <v>385</v>
      </c>
      <c r="W74" s="109">
        <v>0.29180864826137182</v>
      </c>
      <c r="X74" s="109" t="s">
        <v>389</v>
      </c>
      <c r="Y74" s="109" t="s">
        <v>389</v>
      </c>
      <c r="Z74" s="109" t="s">
        <v>389</v>
      </c>
      <c r="AA74" s="109" t="s">
        <v>389</v>
      </c>
      <c r="AB74" s="109" t="s">
        <v>389</v>
      </c>
      <c r="AC74" s="109">
        <v>0.510548</v>
      </c>
      <c r="AD74" s="109" t="s">
        <v>385</v>
      </c>
      <c r="AE74" s="110"/>
      <c r="AF74" s="111" t="s">
        <v>385</v>
      </c>
      <c r="AG74" s="111" t="s">
        <v>385</v>
      </c>
      <c r="AH74" s="111" t="s">
        <v>385</v>
      </c>
      <c r="AI74" s="111" t="s">
        <v>385</v>
      </c>
      <c r="AJ74" s="111" t="s">
        <v>385</v>
      </c>
      <c r="AK74" s="111">
        <v>255.274</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2.7799999999999995E-2</v>
      </c>
      <c r="H76" s="109" t="s">
        <v>390</v>
      </c>
      <c r="I76" s="109">
        <v>7.7839999999999987E-5</v>
      </c>
      <c r="J76" s="109">
        <v>1.6123999999999997E-4</v>
      </c>
      <c r="K76" s="109">
        <v>1.9459999999999999E-4</v>
      </c>
      <c r="L76" s="109" t="s">
        <v>390</v>
      </c>
      <c r="M76" s="109" t="s">
        <v>390</v>
      </c>
      <c r="N76" s="109">
        <v>2.8912E-2</v>
      </c>
      <c r="O76" s="109">
        <v>5.5599999999999996E-4</v>
      </c>
      <c r="P76" s="109" t="s">
        <v>390</v>
      </c>
      <c r="Q76" s="109">
        <v>2.7799999999999999E-3</v>
      </c>
      <c r="R76" s="109" t="s">
        <v>390</v>
      </c>
      <c r="S76" s="109" t="s">
        <v>390</v>
      </c>
      <c r="T76" s="109" t="s">
        <v>390</v>
      </c>
      <c r="U76" s="109" t="s">
        <v>390</v>
      </c>
      <c r="V76" s="109">
        <v>5.5599999999999996E-4</v>
      </c>
      <c r="W76" s="109">
        <v>5.3376E-2</v>
      </c>
      <c r="X76" s="109" t="s">
        <v>390</v>
      </c>
      <c r="Y76" s="109" t="s">
        <v>390</v>
      </c>
      <c r="Z76" s="109" t="s">
        <v>390</v>
      </c>
      <c r="AA76" s="109" t="s">
        <v>390</v>
      </c>
      <c r="AB76" s="109" t="s">
        <v>390</v>
      </c>
      <c r="AC76" s="109" t="s">
        <v>390</v>
      </c>
      <c r="AD76" s="109">
        <v>2.8912E-5</v>
      </c>
      <c r="AE76" s="110"/>
      <c r="AF76" s="111" t="s">
        <v>385</v>
      </c>
      <c r="AG76" s="111" t="s">
        <v>385</v>
      </c>
      <c r="AH76" s="111" t="s">
        <v>385</v>
      </c>
      <c r="AI76" s="111" t="s">
        <v>385</v>
      </c>
      <c r="AJ76" s="111" t="s">
        <v>385</v>
      </c>
      <c r="AK76" s="111">
        <v>5.56</v>
      </c>
      <c r="AL76" s="111" t="s">
        <v>420</v>
      </c>
    </row>
    <row r="77" spans="1:38" ht="26.25" customHeight="1" thickBot="1" x14ac:dyDescent="0.25">
      <c r="A77" s="52" t="s">
        <v>53</v>
      </c>
      <c r="B77" s="52" t="s">
        <v>175</v>
      </c>
      <c r="C77" s="53" t="s">
        <v>176</v>
      </c>
      <c r="D77" s="54"/>
      <c r="E77" s="109" t="s">
        <v>389</v>
      </c>
      <c r="F77" s="109" t="s">
        <v>389</v>
      </c>
      <c r="G77" s="109">
        <v>1.542E-3</v>
      </c>
      <c r="H77" s="109" t="s">
        <v>389</v>
      </c>
      <c r="I77" s="109">
        <v>4.0092000000000002E-5</v>
      </c>
      <c r="J77" s="109">
        <v>4.4718000000000001E-5</v>
      </c>
      <c r="K77" s="109">
        <v>4.9344000000000001E-5</v>
      </c>
      <c r="L77" s="109" t="s">
        <v>385</v>
      </c>
      <c r="M77" s="109" t="s">
        <v>388</v>
      </c>
      <c r="N77" s="109">
        <v>1.4648999999999999E-3</v>
      </c>
      <c r="O77" s="109">
        <v>3.5466000000000002E-4</v>
      </c>
      <c r="P77" s="109">
        <v>2.3130000000000001E-6</v>
      </c>
      <c r="Q77" s="109">
        <v>4.6260000000000001E-5</v>
      </c>
      <c r="R77" s="109" t="s">
        <v>385</v>
      </c>
      <c r="S77" s="109" t="s">
        <v>385</v>
      </c>
      <c r="T77" s="109" t="s">
        <v>385</v>
      </c>
      <c r="U77" s="109" t="s">
        <v>385</v>
      </c>
      <c r="V77" s="109">
        <v>1.3878E-2</v>
      </c>
      <c r="W77" s="109">
        <v>7.7100000000000007E-3</v>
      </c>
      <c r="X77" s="109" t="s">
        <v>385</v>
      </c>
      <c r="Y77" s="109" t="s">
        <v>385</v>
      </c>
      <c r="Z77" s="109" t="s">
        <v>385</v>
      </c>
      <c r="AA77" s="109" t="s">
        <v>385</v>
      </c>
      <c r="AB77" s="109" t="s">
        <v>385</v>
      </c>
      <c r="AC77" s="109" t="s">
        <v>385</v>
      </c>
      <c r="AD77" s="109">
        <v>5.5511999999999997</v>
      </c>
      <c r="AE77" s="110"/>
      <c r="AF77" s="111" t="s">
        <v>385</v>
      </c>
      <c r="AG77" s="111" t="s">
        <v>385</v>
      </c>
      <c r="AH77" s="111" t="s">
        <v>385</v>
      </c>
      <c r="AI77" s="111" t="s">
        <v>385</v>
      </c>
      <c r="AJ77" s="111" t="s">
        <v>385</v>
      </c>
      <c r="AK77" s="111">
        <v>4.5460000000000003</v>
      </c>
      <c r="AL77" s="111" t="s">
        <v>421</v>
      </c>
    </row>
    <row r="78" spans="1:38" ht="26.25" customHeight="1" thickBot="1" x14ac:dyDescent="0.25">
      <c r="A78" s="52" t="s">
        <v>53</v>
      </c>
      <c r="B78" s="52" t="s">
        <v>177</v>
      </c>
      <c r="C78" s="53" t="s">
        <v>178</v>
      </c>
      <c r="D78" s="54"/>
      <c r="E78" s="109" t="s">
        <v>388</v>
      </c>
      <c r="F78" s="109" t="s">
        <v>388</v>
      </c>
      <c r="G78" s="109" t="s">
        <v>388</v>
      </c>
      <c r="H78" s="109" t="s">
        <v>388</v>
      </c>
      <c r="I78" s="109">
        <v>5.7076000000000002E-4</v>
      </c>
      <c r="J78" s="109">
        <v>7.5100000000000004E-4</v>
      </c>
      <c r="K78" s="109">
        <v>9.6128000000000001E-4</v>
      </c>
      <c r="L78" s="109">
        <v>5.7075999999999996E-7</v>
      </c>
      <c r="M78" s="109" t="s">
        <v>388</v>
      </c>
      <c r="N78" s="109">
        <v>7.2095999999999993E-2</v>
      </c>
      <c r="O78" s="109">
        <v>6.9091999999999999E-3</v>
      </c>
      <c r="P78" s="109" t="s">
        <v>385</v>
      </c>
      <c r="Q78" s="109">
        <v>6.0080000000000003E-3</v>
      </c>
      <c r="R78" s="109" t="s">
        <v>385</v>
      </c>
      <c r="S78" s="109">
        <v>8.4112000000000006E-2</v>
      </c>
      <c r="T78" s="109">
        <v>3.9052000000000005E-4</v>
      </c>
      <c r="U78" s="109" t="s">
        <v>385</v>
      </c>
      <c r="V78" s="109" t="s">
        <v>385</v>
      </c>
      <c r="W78" s="109">
        <v>0.1502</v>
      </c>
      <c r="X78" s="109" t="s">
        <v>385</v>
      </c>
      <c r="Y78" s="109" t="s">
        <v>385</v>
      </c>
      <c r="Z78" s="109" t="s">
        <v>385</v>
      </c>
      <c r="AA78" s="109" t="s">
        <v>385</v>
      </c>
      <c r="AB78" s="109" t="s">
        <v>385</v>
      </c>
      <c r="AC78" s="109" t="s">
        <v>385</v>
      </c>
      <c r="AD78" s="109">
        <v>1.1114800000000001E-5</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2.6379732184749995</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78.400000000000006</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14.764542</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9830.4850000000006</v>
      </c>
      <c r="AL82" s="111" t="s">
        <v>426</v>
      </c>
    </row>
    <row r="83" spans="1:38" ht="26.25" customHeight="1" thickBot="1" x14ac:dyDescent="0.25">
      <c r="A83" s="52" t="s">
        <v>53</v>
      </c>
      <c r="B83" s="63" t="s">
        <v>188</v>
      </c>
      <c r="C83" s="64" t="s">
        <v>189</v>
      </c>
      <c r="D83" s="54"/>
      <c r="E83" s="109" t="s">
        <v>385</v>
      </c>
      <c r="F83" s="109">
        <v>6.2399999999999997E-2</v>
      </c>
      <c r="G83" s="109" t="s">
        <v>385</v>
      </c>
      <c r="H83" s="109" t="s">
        <v>385</v>
      </c>
      <c r="I83" s="109">
        <v>2.9863930847788566E-4</v>
      </c>
      <c r="J83" s="109">
        <v>2.2397948135841426E-3</v>
      </c>
      <c r="K83" s="109">
        <v>1.0452375796725999E-2</v>
      </c>
      <c r="L83" s="109">
        <v>1.7022440583239482E-5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3900</v>
      </c>
      <c r="AL83" s="111" t="s">
        <v>427</v>
      </c>
    </row>
    <row r="84" spans="1:38" ht="26.25" customHeight="1" thickBot="1" x14ac:dyDescent="0.25">
      <c r="A84" s="52" t="s">
        <v>53</v>
      </c>
      <c r="B84" s="63" t="s">
        <v>190</v>
      </c>
      <c r="C84" s="64" t="s">
        <v>191</v>
      </c>
      <c r="D84" s="54"/>
      <c r="E84" s="109" t="s">
        <v>385</v>
      </c>
      <c r="F84" s="109">
        <v>5.2302395111793075E-3</v>
      </c>
      <c r="G84" s="109" t="s">
        <v>385</v>
      </c>
      <c r="H84" s="109" t="s">
        <v>385</v>
      </c>
      <c r="I84" s="109">
        <v>3.2186089299564972E-3</v>
      </c>
      <c r="J84" s="109">
        <v>1.6093044649782486E-2</v>
      </c>
      <c r="K84" s="109">
        <v>6.4372178599129942E-2</v>
      </c>
      <c r="L84" s="109">
        <v>4.1841916089434459E-7</v>
      </c>
      <c r="M84" s="109">
        <v>3.8220981043233403E-4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v>40.231999999999999</v>
      </c>
      <c r="AL84" s="111" t="s">
        <v>428</v>
      </c>
    </row>
    <row r="85" spans="1:38" ht="26.25" customHeight="1" thickBot="1" x14ac:dyDescent="0.25">
      <c r="A85" s="52" t="s">
        <v>185</v>
      </c>
      <c r="B85" s="58" t="s">
        <v>192</v>
      </c>
      <c r="C85" s="64" t="s">
        <v>373</v>
      </c>
      <c r="D85" s="54"/>
      <c r="E85" s="109" t="s">
        <v>385</v>
      </c>
      <c r="F85" s="109">
        <v>5.7416157315000005</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5.7416157315000005</v>
      </c>
      <c r="AL85" s="111" t="s">
        <v>429</v>
      </c>
    </row>
    <row r="86" spans="1:38" ht="26.25" customHeight="1" thickBot="1" x14ac:dyDescent="0.25">
      <c r="A86" s="52" t="s">
        <v>185</v>
      </c>
      <c r="B86" s="58" t="s">
        <v>193</v>
      </c>
      <c r="C86" s="62" t="s">
        <v>194</v>
      </c>
      <c r="D86" s="54"/>
      <c r="E86" s="109" t="s">
        <v>389</v>
      </c>
      <c r="F86" s="109">
        <v>0.51772936449999996</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9830.4850000000006</v>
      </c>
      <c r="AL86" s="111" t="s">
        <v>426</v>
      </c>
    </row>
    <row r="87" spans="1:38" ht="26.25" customHeight="1" thickBot="1" x14ac:dyDescent="0.25">
      <c r="A87" s="52" t="s">
        <v>185</v>
      </c>
      <c r="B87" s="58" t="s">
        <v>195</v>
      </c>
      <c r="C87" s="62" t="s">
        <v>196</v>
      </c>
      <c r="D87" s="54"/>
      <c r="E87" s="109" t="s">
        <v>385</v>
      </c>
      <c r="F87" s="109">
        <v>5.230382222222222E-2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2.353672</v>
      </c>
      <c r="AL87" s="111" t="s">
        <v>430</v>
      </c>
    </row>
    <row r="88" spans="1:38" ht="26.25" customHeight="1" thickBot="1" x14ac:dyDescent="0.25">
      <c r="A88" s="52" t="s">
        <v>185</v>
      </c>
      <c r="B88" s="58" t="s">
        <v>197</v>
      </c>
      <c r="C88" s="62" t="s">
        <v>198</v>
      </c>
      <c r="D88" s="54"/>
      <c r="E88" s="109" t="s">
        <v>385</v>
      </c>
      <c r="F88" s="109">
        <v>6.2767085090036323</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3.620237327833332</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8.5495000000000001</v>
      </c>
      <c r="AL89" s="111" t="s">
        <v>431</v>
      </c>
    </row>
    <row r="90" spans="1:38" s="4" customFormat="1" ht="26.25" customHeight="1" thickBot="1" x14ac:dyDescent="0.25">
      <c r="A90" s="52" t="s">
        <v>185</v>
      </c>
      <c r="B90" s="58" t="s">
        <v>201</v>
      </c>
      <c r="C90" s="62" t="s">
        <v>202</v>
      </c>
      <c r="D90" s="54"/>
      <c r="E90" s="109" t="s">
        <v>389</v>
      </c>
      <c r="F90" s="109">
        <v>0.54341691538480008</v>
      </c>
      <c r="G90" s="109" t="s">
        <v>385</v>
      </c>
      <c r="H90" s="109" t="s">
        <v>385</v>
      </c>
      <c r="I90" s="109">
        <v>2.2775200940454546E-2</v>
      </c>
      <c r="J90" s="109">
        <v>3.4162801410681821E-2</v>
      </c>
      <c r="K90" s="109">
        <v>4.1754535057500007E-2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1720</v>
      </c>
      <c r="AL90" s="111" t="s">
        <v>432</v>
      </c>
    </row>
    <row r="91" spans="1:38" ht="26.25" customHeight="1" thickBot="1" x14ac:dyDescent="0.25">
      <c r="A91" s="52" t="s">
        <v>185</v>
      </c>
      <c r="B91" s="56" t="s">
        <v>374</v>
      </c>
      <c r="C91" s="58" t="s">
        <v>203</v>
      </c>
      <c r="D91" s="54"/>
      <c r="E91" s="109">
        <v>2.9434775513333337E-2</v>
      </c>
      <c r="F91" s="109">
        <v>7.8605617200000005E-2</v>
      </c>
      <c r="G91" s="109">
        <v>2.3995884340662272E-3</v>
      </c>
      <c r="H91" s="109">
        <v>6.7399444500000016E-2</v>
      </c>
      <c r="I91" s="109">
        <v>0.47871226308666676</v>
      </c>
      <c r="J91" s="109">
        <v>0.51585644389333341</v>
      </c>
      <c r="K91" s="109">
        <v>0.52352836619000009</v>
      </c>
      <c r="L91" s="109">
        <v>0.19732608450000003</v>
      </c>
      <c r="M91" s="109">
        <v>0.9004049746166668</v>
      </c>
      <c r="N91" s="109">
        <v>0.60719692756570831</v>
      </c>
      <c r="O91" s="109">
        <v>0.12397319552441564</v>
      </c>
      <c r="P91" s="109">
        <v>4.4127101000000016E-5</v>
      </c>
      <c r="Q91" s="109">
        <v>1.0296323566666671E-3</v>
      </c>
      <c r="R91" s="109">
        <v>0.15997986855894308</v>
      </c>
      <c r="S91" s="109">
        <v>6.4245792852738379</v>
      </c>
      <c r="T91" s="109">
        <v>0.31273263312149469</v>
      </c>
      <c r="U91" s="109">
        <v>3.4972891615916747E-2</v>
      </c>
      <c r="V91" s="109">
        <v>3.713148451576882</v>
      </c>
      <c r="W91" s="109">
        <v>1.6240830000000003E-3</v>
      </c>
      <c r="X91" s="109">
        <v>1.8027321300000004E-3</v>
      </c>
      <c r="Y91" s="109">
        <v>7.3083735000000003E-4</v>
      </c>
      <c r="Z91" s="109">
        <v>7.3083735000000003E-4</v>
      </c>
      <c r="AA91" s="109">
        <v>7.3083735000000003E-4</v>
      </c>
      <c r="AB91" s="109">
        <v>3.9952441800000004E-3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v>5.6797804479999998E-2</v>
      </c>
      <c r="F92" s="109">
        <v>4.3027999999999997E-2</v>
      </c>
      <c r="G92" s="109" t="s">
        <v>385</v>
      </c>
      <c r="H92" s="109" t="s">
        <v>390</v>
      </c>
      <c r="I92" s="109">
        <v>1.29084E-2</v>
      </c>
      <c r="J92" s="109">
        <v>1.7211199999999999E-2</v>
      </c>
      <c r="K92" s="109">
        <v>2.1513999999999998E-2</v>
      </c>
      <c r="L92" s="109">
        <v>3.3561840000000007E-4</v>
      </c>
      <c r="M92" s="109">
        <v>7.3158041639999991E-2</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6.4228676499999997</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1459.6618000000001</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0.49078883076207708</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490.78883076207705</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9.8304849999999999E-2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9856</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0.16554665464351276</v>
      </c>
      <c r="F99" s="109">
        <v>7.8431362753186864</v>
      </c>
      <c r="G99" s="109" t="s">
        <v>385</v>
      </c>
      <c r="H99" s="109">
        <v>6.4729344131900302</v>
      </c>
      <c r="I99" s="109">
        <v>9.5117516463578439E-2</v>
      </c>
      <c r="J99" s="109">
        <v>0.14615618383427906</v>
      </c>
      <c r="K99" s="109">
        <v>0.32015164077984942</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252.04999999999998</v>
      </c>
      <c r="AL99" s="111" t="s">
        <v>436</v>
      </c>
    </row>
    <row r="100" spans="1:38" ht="26.25" customHeight="1" thickBot="1" x14ac:dyDescent="0.25">
      <c r="A100" s="52" t="s">
        <v>216</v>
      </c>
      <c r="B100" s="52" t="s">
        <v>218</v>
      </c>
      <c r="C100" s="53" t="s">
        <v>378</v>
      </c>
      <c r="D100" s="66"/>
      <c r="E100" s="109">
        <v>0.11818497156565207</v>
      </c>
      <c r="F100" s="109">
        <v>8.221777905580117</v>
      </c>
      <c r="G100" s="109" t="s">
        <v>385</v>
      </c>
      <c r="H100" s="109">
        <v>6.0167668112525297</v>
      </c>
      <c r="I100" s="109">
        <v>7.0412819678728769E-2</v>
      </c>
      <c r="J100" s="109">
        <v>0.10754367428077639</v>
      </c>
      <c r="K100" s="109">
        <v>0.23314967476800158</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562.80000000000007</v>
      </c>
      <c r="AL100" s="111" t="s">
        <v>436</v>
      </c>
    </row>
    <row r="101" spans="1:38" ht="26.25" customHeight="1" thickBot="1" x14ac:dyDescent="0.25">
      <c r="A101" s="52" t="s">
        <v>216</v>
      </c>
      <c r="B101" s="52" t="s">
        <v>219</v>
      </c>
      <c r="C101" s="53" t="s">
        <v>220</v>
      </c>
      <c r="D101" s="66"/>
      <c r="E101" s="109">
        <v>1.4327100000000001E-2</v>
      </c>
      <c r="F101" s="109">
        <v>0.25394621198630135</v>
      </c>
      <c r="G101" s="109" t="s">
        <v>385</v>
      </c>
      <c r="H101" s="109">
        <v>1.9437560281451784</v>
      </c>
      <c r="I101" s="109">
        <v>1.482532503640197E-2</v>
      </c>
      <c r="J101" s="109">
        <v>4.4475975109205916E-2</v>
      </c>
      <c r="K101" s="109">
        <v>0.1037772752548138</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1193.925</v>
      </c>
      <c r="AL101" s="111" t="s">
        <v>436</v>
      </c>
    </row>
    <row r="102" spans="1:38" ht="26.25" customHeight="1" thickBot="1" x14ac:dyDescent="0.25">
      <c r="A102" s="52" t="s">
        <v>216</v>
      </c>
      <c r="B102" s="52" t="s">
        <v>221</v>
      </c>
      <c r="C102" s="53" t="s">
        <v>356</v>
      </c>
      <c r="D102" s="66"/>
      <c r="E102" s="109">
        <v>4.6101725813595208E-2</v>
      </c>
      <c r="F102" s="109">
        <v>1.7318067790322584</v>
      </c>
      <c r="G102" s="109" t="s">
        <v>385</v>
      </c>
      <c r="H102" s="109">
        <v>8.5775189472973068</v>
      </c>
      <c r="I102" s="109">
        <v>1.7947404838709678E-2</v>
      </c>
      <c r="J102" s="109">
        <v>0.40738723387096781</v>
      </c>
      <c r="K102" s="109">
        <v>2.8812001935483882</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3127.0250000000005</v>
      </c>
      <c r="AL102" s="111" t="s">
        <v>436</v>
      </c>
    </row>
    <row r="103" spans="1:38" ht="26.25" customHeight="1" thickBot="1" x14ac:dyDescent="0.25">
      <c r="A103" s="52" t="s">
        <v>216</v>
      </c>
      <c r="B103" s="52" t="s">
        <v>222</v>
      </c>
      <c r="C103" s="53" t="s">
        <v>223</v>
      </c>
      <c r="D103" s="66"/>
      <c r="E103" s="109">
        <v>3.05025E-4</v>
      </c>
      <c r="F103" s="109">
        <v>2.2920672945205483E-2</v>
      </c>
      <c r="G103" s="109" t="s">
        <v>385</v>
      </c>
      <c r="H103" s="109">
        <v>1.5802500000000001E-2</v>
      </c>
      <c r="I103" s="109">
        <v>9.7019999999999984E-4</v>
      </c>
      <c r="J103" s="109">
        <v>1.4773499999999999E-3</v>
      </c>
      <c r="K103" s="109">
        <v>3.1972499999999996E-3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3.6749999999999998</v>
      </c>
      <c r="AL103" s="111" t="s">
        <v>436</v>
      </c>
    </row>
    <row r="104" spans="1:38" ht="26.25" customHeight="1" thickBot="1" x14ac:dyDescent="0.25">
      <c r="A104" s="52" t="s">
        <v>216</v>
      </c>
      <c r="B104" s="52" t="s">
        <v>224</v>
      </c>
      <c r="C104" s="53" t="s">
        <v>225</v>
      </c>
      <c r="D104" s="66"/>
      <c r="E104" s="109">
        <v>9.540000000000001E-4</v>
      </c>
      <c r="F104" s="109">
        <v>4.5678739726027401E-2</v>
      </c>
      <c r="G104" s="109" t="s">
        <v>385</v>
      </c>
      <c r="H104" s="109">
        <v>3.1800000000000002E-2</v>
      </c>
      <c r="I104" s="109">
        <v>7.6840446665204089E-4</v>
      </c>
      <c r="J104" s="109">
        <v>2.3052133999561229E-3</v>
      </c>
      <c r="K104" s="109">
        <v>5.378831266564286E-3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79.5</v>
      </c>
      <c r="AL104" s="111" t="s">
        <v>436</v>
      </c>
    </row>
    <row r="105" spans="1:38" ht="26.25" customHeight="1" thickBot="1" x14ac:dyDescent="0.25">
      <c r="A105" s="52" t="s">
        <v>216</v>
      </c>
      <c r="B105" s="52" t="s">
        <v>226</v>
      </c>
      <c r="C105" s="53" t="s">
        <v>227</v>
      </c>
      <c r="D105" s="66"/>
      <c r="E105" s="109">
        <v>1.5325E-3</v>
      </c>
      <c r="F105" s="109">
        <v>0.34743580410958902</v>
      </c>
      <c r="G105" s="109" t="s">
        <v>385</v>
      </c>
      <c r="H105" s="109">
        <v>0.42909999999999998</v>
      </c>
      <c r="I105" s="109">
        <v>5.1715404444444444E-3</v>
      </c>
      <c r="J105" s="109">
        <v>8.1267064126984111E-3</v>
      </c>
      <c r="K105" s="109">
        <v>1.7730995809523808E-2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61.3</v>
      </c>
      <c r="AL105" s="111" t="s">
        <v>436</v>
      </c>
    </row>
    <row r="106" spans="1:38" ht="26.25" customHeight="1" thickBot="1" x14ac:dyDescent="0.25">
      <c r="A106" s="52" t="s">
        <v>216</v>
      </c>
      <c r="B106" s="52" t="s">
        <v>228</v>
      </c>
      <c r="C106" s="53" t="s">
        <v>229</v>
      </c>
      <c r="D106" s="66"/>
      <c r="E106" s="109">
        <v>1.8310526315789476E-5</v>
      </c>
      <c r="F106" s="109">
        <v>5.1081493150684932E-3</v>
      </c>
      <c r="G106" s="109" t="s">
        <v>385</v>
      </c>
      <c r="H106" s="109">
        <v>5.139584210526316E-3</v>
      </c>
      <c r="I106" s="109">
        <v>1.47E-4</v>
      </c>
      <c r="J106" s="109">
        <v>2.352E-4</v>
      </c>
      <c r="K106" s="109">
        <v>4.9980000000000001E-4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2.4500000000000002</v>
      </c>
      <c r="AL106" s="111" t="s">
        <v>436</v>
      </c>
    </row>
    <row r="107" spans="1:38" ht="26.25" customHeight="1" thickBot="1" x14ac:dyDescent="0.25">
      <c r="A107" s="52" t="s">
        <v>216</v>
      </c>
      <c r="B107" s="52" t="s">
        <v>230</v>
      </c>
      <c r="C107" s="53" t="s">
        <v>349</v>
      </c>
      <c r="D107" s="66"/>
      <c r="E107" s="109">
        <v>0.16411500000000001</v>
      </c>
      <c r="F107" s="109">
        <v>1.9342125000000001</v>
      </c>
      <c r="G107" s="109" t="s">
        <v>385</v>
      </c>
      <c r="H107" s="109">
        <v>1.9645412119073986</v>
      </c>
      <c r="I107" s="109">
        <v>3.5167500000000004E-2</v>
      </c>
      <c r="J107" s="109">
        <v>0.46890000000000004</v>
      </c>
      <c r="K107" s="109">
        <v>2.2272750000000001</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11722.5</v>
      </c>
      <c r="AL107" s="111" t="s">
        <v>436</v>
      </c>
    </row>
    <row r="108" spans="1:38" ht="26.25" customHeight="1" thickBot="1" x14ac:dyDescent="0.25">
      <c r="A108" s="52" t="s">
        <v>216</v>
      </c>
      <c r="B108" s="52" t="s">
        <v>231</v>
      </c>
      <c r="C108" s="53" t="s">
        <v>350</v>
      </c>
      <c r="D108" s="66"/>
      <c r="E108" s="109">
        <v>0.62001855000000006</v>
      </c>
      <c r="F108" s="109">
        <v>2.4800742000000002</v>
      </c>
      <c r="G108" s="109" t="s">
        <v>385</v>
      </c>
      <c r="H108" s="109">
        <v>4.588378896156418</v>
      </c>
      <c r="I108" s="109">
        <v>4.5927300000000004E-2</v>
      </c>
      <c r="J108" s="109">
        <v>0.45927300000000004</v>
      </c>
      <c r="K108" s="109">
        <v>0.91854600000000008</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22963.65</v>
      </c>
      <c r="AL108" s="111" t="s">
        <v>436</v>
      </c>
    </row>
    <row r="109" spans="1:38" ht="26.25" customHeight="1" thickBot="1" x14ac:dyDescent="0.25">
      <c r="A109" s="52" t="s">
        <v>216</v>
      </c>
      <c r="B109" s="52" t="s">
        <v>232</v>
      </c>
      <c r="C109" s="53" t="s">
        <v>351</v>
      </c>
      <c r="D109" s="66"/>
      <c r="E109" s="109">
        <v>7.9063424999999993E-2</v>
      </c>
      <c r="F109" s="109">
        <v>1.431926475</v>
      </c>
      <c r="G109" s="109" t="s">
        <v>385</v>
      </c>
      <c r="H109" s="109">
        <v>1.6398340000000002</v>
      </c>
      <c r="I109" s="109">
        <v>5.85655E-2</v>
      </c>
      <c r="J109" s="109">
        <v>0.32211024999999999</v>
      </c>
      <c r="K109" s="109">
        <v>0.32211024999999999</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2928.2750000000001</v>
      </c>
      <c r="AL109" s="111" t="s">
        <v>436</v>
      </c>
    </row>
    <row r="110" spans="1:38" ht="26.25" customHeight="1" thickBot="1" x14ac:dyDescent="0.25">
      <c r="A110" s="52" t="s">
        <v>216</v>
      </c>
      <c r="B110" s="52" t="s">
        <v>233</v>
      </c>
      <c r="C110" s="53" t="s">
        <v>352</v>
      </c>
      <c r="D110" s="66"/>
      <c r="E110" s="109">
        <v>0.11676389999999999</v>
      </c>
      <c r="F110" s="109">
        <v>1.4599164787289998</v>
      </c>
      <c r="G110" s="109" t="s">
        <v>385</v>
      </c>
      <c r="H110" s="109">
        <v>2.7345179999999996</v>
      </c>
      <c r="I110" s="109">
        <v>0.15463344999999998</v>
      </c>
      <c r="J110" s="109">
        <v>1.143834</v>
      </c>
      <c r="K110" s="109">
        <v>1.1464260000000002</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6844.7</v>
      </c>
      <c r="AL110" s="111" t="s">
        <v>436</v>
      </c>
    </row>
    <row r="111" spans="1:38" ht="26.25" customHeight="1" thickBot="1" x14ac:dyDescent="0.25">
      <c r="A111" s="52" t="s">
        <v>216</v>
      </c>
      <c r="B111" s="52" t="s">
        <v>234</v>
      </c>
      <c r="C111" s="53" t="s">
        <v>346</v>
      </c>
      <c r="D111" s="66"/>
      <c r="E111" s="109">
        <v>1.6103500000000002E-3</v>
      </c>
      <c r="F111" s="109">
        <v>9.5010650000000002E-2</v>
      </c>
      <c r="G111" s="109" t="s">
        <v>385</v>
      </c>
      <c r="H111" s="109">
        <v>0.75686450000000005</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1610.3500000000001</v>
      </c>
      <c r="AL111" s="111" t="s">
        <v>436</v>
      </c>
    </row>
    <row r="112" spans="1:38" ht="26.25" customHeight="1" thickBot="1" x14ac:dyDescent="0.25">
      <c r="A112" s="52" t="s">
        <v>235</v>
      </c>
      <c r="B112" s="52" t="s">
        <v>236</v>
      </c>
      <c r="C112" s="53" t="s">
        <v>237</v>
      </c>
      <c r="D112" s="54"/>
      <c r="E112" s="109">
        <v>15.133520180000001</v>
      </c>
      <c r="F112" s="109" t="s">
        <v>385</v>
      </c>
      <c r="G112" s="109" t="s">
        <v>385</v>
      </c>
      <c r="H112" s="109">
        <v>30.181158164524142</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378.33800450000001</v>
      </c>
      <c r="AL112" s="111" t="s">
        <v>437</v>
      </c>
    </row>
    <row r="113" spans="1:38" ht="26.25" customHeight="1" thickBot="1" x14ac:dyDescent="0.25">
      <c r="A113" s="52" t="s">
        <v>235</v>
      </c>
      <c r="B113" s="67" t="s">
        <v>238</v>
      </c>
      <c r="C113" s="68" t="s">
        <v>239</v>
      </c>
      <c r="D113" s="54"/>
      <c r="E113" s="109">
        <v>4.1637854313245812</v>
      </c>
      <c r="F113" s="109" t="s">
        <v>388</v>
      </c>
      <c r="G113" s="109" t="s">
        <v>385</v>
      </c>
      <c r="H113" s="109">
        <v>13.10682688708647</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104094635.78311454</v>
      </c>
      <c r="AL113" s="111" t="s">
        <v>438</v>
      </c>
    </row>
    <row r="114" spans="1:38" ht="26.25" customHeight="1" thickBot="1" x14ac:dyDescent="0.25">
      <c r="A114" s="52" t="s">
        <v>235</v>
      </c>
      <c r="B114" s="67" t="s">
        <v>240</v>
      </c>
      <c r="C114" s="68" t="s">
        <v>357</v>
      </c>
      <c r="D114" s="54"/>
      <c r="E114" s="109">
        <v>2.3925551999999996E-2</v>
      </c>
      <c r="F114" s="109" t="s">
        <v>385</v>
      </c>
      <c r="G114" s="109" t="s">
        <v>385</v>
      </c>
      <c r="H114" s="109">
        <v>4.7537818904139037E-2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598138.79999999993</v>
      </c>
      <c r="AL114" s="111" t="s">
        <v>438</v>
      </c>
    </row>
    <row r="115" spans="1:38" ht="26.25" customHeight="1" thickBot="1" x14ac:dyDescent="0.25">
      <c r="A115" s="52" t="s">
        <v>235</v>
      </c>
      <c r="B115" s="67" t="s">
        <v>241</v>
      </c>
      <c r="C115" s="68" t="s">
        <v>242</v>
      </c>
      <c r="D115" s="54"/>
      <c r="E115" s="109">
        <v>0.19293758018054397</v>
      </c>
      <c r="F115" s="109" t="s">
        <v>385</v>
      </c>
      <c r="G115" s="109" t="s">
        <v>385</v>
      </c>
      <c r="H115" s="109">
        <v>0.38587516036108793</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4722102.4364546686</v>
      </c>
      <c r="AL115" s="111" t="s">
        <v>438</v>
      </c>
    </row>
    <row r="116" spans="1:38" ht="26.25" customHeight="1" thickBot="1" x14ac:dyDescent="0.25">
      <c r="A116" s="52" t="s">
        <v>235</v>
      </c>
      <c r="B116" s="52" t="s">
        <v>243</v>
      </c>
      <c r="C116" s="58" t="s">
        <v>379</v>
      </c>
      <c r="D116" s="54"/>
      <c r="E116" s="109">
        <v>0.67164846735725192</v>
      </c>
      <c r="F116" s="109" t="s">
        <v>388</v>
      </c>
      <c r="G116" s="109" t="s">
        <v>385</v>
      </c>
      <c r="H116" s="109">
        <v>1.8675294979215775</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16791211.683931299</v>
      </c>
      <c r="AL116" s="111" t="s">
        <v>438</v>
      </c>
    </row>
    <row r="117" spans="1:38" ht="26.25" customHeight="1" thickBot="1" x14ac:dyDescent="0.25">
      <c r="A117" s="52" t="s">
        <v>235</v>
      </c>
      <c r="B117" s="52" t="s">
        <v>244</v>
      </c>
      <c r="C117" s="58" t="s">
        <v>245</v>
      </c>
      <c r="D117" s="54"/>
      <c r="E117" s="109" t="s">
        <v>385</v>
      </c>
      <c r="F117" s="109" t="s">
        <v>385</v>
      </c>
      <c r="G117" s="109" t="s">
        <v>385</v>
      </c>
      <c r="H117" s="109">
        <v>3.5885678400821575E-2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744065</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0.24969816</v>
      </c>
      <c r="J119" s="109">
        <v>6.4921521599999998</v>
      </c>
      <c r="K119" s="109">
        <v>6.4921521599999998</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4161636</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2.6659420150327517</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4161636</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1.4329372499999997</v>
      </c>
      <c r="AD122" s="109" t="s">
        <v>385</v>
      </c>
      <c r="AE122" s="110"/>
      <c r="AF122" s="111" t="s">
        <v>385</v>
      </c>
      <c r="AG122" s="111" t="s">
        <v>385</v>
      </c>
      <c r="AH122" s="111" t="s">
        <v>385</v>
      </c>
      <c r="AI122" s="111" t="s">
        <v>385</v>
      </c>
      <c r="AJ122" s="111" t="s">
        <v>385</v>
      </c>
      <c r="AK122" s="111">
        <v>151306.70000000001</v>
      </c>
      <c r="AL122" s="111" t="s">
        <v>48</v>
      </c>
    </row>
    <row r="123" spans="1:38" ht="26.25" customHeight="1" thickBot="1" x14ac:dyDescent="0.25">
      <c r="A123" s="52" t="s">
        <v>235</v>
      </c>
      <c r="B123" s="52" t="s">
        <v>256</v>
      </c>
      <c r="C123" s="53" t="s">
        <v>257</v>
      </c>
      <c r="D123" s="54"/>
      <c r="E123" s="109">
        <v>7.154896895999999E-3</v>
      </c>
      <c r="F123" s="109">
        <v>1.8781604352000002E-2</v>
      </c>
      <c r="G123" s="109">
        <v>8.9436211199999988E-4</v>
      </c>
      <c r="H123" s="109">
        <v>7.154896895999999E-3</v>
      </c>
      <c r="I123" s="109">
        <v>1.6396638719999999E-2</v>
      </c>
      <c r="J123" s="109">
        <v>1.7291000831999997E-2</v>
      </c>
      <c r="K123" s="109">
        <v>1.7291000831999997E-2</v>
      </c>
      <c r="L123" s="109">
        <v>1.4906035199999999E-3</v>
      </c>
      <c r="M123" s="109">
        <v>0.17559309465599998</v>
      </c>
      <c r="N123" s="109">
        <v>2.1464690688E-4</v>
      </c>
      <c r="O123" s="109">
        <v>4.7699312640000005E-4</v>
      </c>
      <c r="P123" s="109">
        <v>9.8379832320000005E-5</v>
      </c>
      <c r="Q123" s="109">
        <v>2.7128984064000002E-4</v>
      </c>
      <c r="R123" s="109">
        <v>2.9812070400000003E-4</v>
      </c>
      <c r="S123" s="109">
        <v>2.6234621952E-4</v>
      </c>
      <c r="T123" s="109">
        <v>1.3415431680000001E-4</v>
      </c>
      <c r="U123" s="109">
        <v>1.4309793792000001E-4</v>
      </c>
      <c r="V123" s="109">
        <v>2.7427104768000003E-3</v>
      </c>
      <c r="W123" s="109" t="s">
        <v>385</v>
      </c>
      <c r="X123" s="109">
        <v>2.1464690688E-4</v>
      </c>
      <c r="Y123" s="109">
        <v>3.5774484479999998E-4</v>
      </c>
      <c r="Z123" s="109">
        <v>2.6234621952E-4</v>
      </c>
      <c r="AA123" s="109">
        <v>1.6396638720000002E-4</v>
      </c>
      <c r="AB123" s="109">
        <v>9.9870435839999978E-4</v>
      </c>
      <c r="AC123" s="109" t="s">
        <v>385</v>
      </c>
      <c r="AD123" s="109" t="s">
        <v>385</v>
      </c>
      <c r="AE123" s="110"/>
      <c r="AF123" s="111" t="s">
        <v>385</v>
      </c>
      <c r="AG123" s="111" t="s">
        <v>385</v>
      </c>
      <c r="AH123" s="111" t="s">
        <v>385</v>
      </c>
      <c r="AI123" s="111" t="s">
        <v>385</v>
      </c>
      <c r="AJ123" s="111" t="s">
        <v>385</v>
      </c>
      <c r="AK123" s="111">
        <v>0.93200000000000005</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0.45241191333195624</v>
      </c>
      <c r="G125" s="109" t="s">
        <v>385</v>
      </c>
      <c r="H125" s="109" t="s">
        <v>390</v>
      </c>
      <c r="I125" s="109">
        <v>1.8352748700000001E-4</v>
      </c>
      <c r="J125" s="109">
        <v>1.217955141E-3</v>
      </c>
      <c r="K125" s="109">
        <v>2.5749462570000001E-3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5078.4639999999999</v>
      </c>
      <c r="AL125" s="111" t="s">
        <v>441</v>
      </c>
    </row>
    <row r="126" spans="1:38" ht="26.25" customHeight="1" thickBot="1" x14ac:dyDescent="0.25">
      <c r="A126" s="52" t="s">
        <v>260</v>
      </c>
      <c r="B126" s="52" t="s">
        <v>263</v>
      </c>
      <c r="C126" s="53" t="s">
        <v>264</v>
      </c>
      <c r="D126" s="54"/>
      <c r="E126" s="109" t="s">
        <v>390</v>
      </c>
      <c r="F126" s="109" t="s">
        <v>390</v>
      </c>
      <c r="G126" s="109" t="s">
        <v>390</v>
      </c>
      <c r="H126" s="109">
        <v>0.18048852000000001</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230.595</v>
      </c>
      <c r="AL126" s="111" t="s">
        <v>442</v>
      </c>
    </row>
    <row r="127" spans="1:38" ht="26.25" customHeight="1" thickBot="1" x14ac:dyDescent="0.25">
      <c r="A127" s="52" t="s">
        <v>260</v>
      </c>
      <c r="B127" s="52" t="s">
        <v>265</v>
      </c>
      <c r="C127" s="53" t="s">
        <v>266</v>
      </c>
      <c r="D127" s="54"/>
      <c r="E127" s="109" t="s">
        <v>390</v>
      </c>
      <c r="F127" s="109" t="s">
        <v>390</v>
      </c>
      <c r="G127" s="109" t="s">
        <v>390</v>
      </c>
      <c r="H127" s="109">
        <v>0.36472160131578946</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334.95405263157897</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1.3267282500000034E-3</v>
      </c>
      <c r="F129" s="109">
        <v>1.128481500000003E-2</v>
      </c>
      <c r="G129" s="109">
        <v>4.8359916800000028E-4</v>
      </c>
      <c r="H129" s="109" t="s">
        <v>390</v>
      </c>
      <c r="I129" s="109">
        <v>2.4399600000000064E-5</v>
      </c>
      <c r="J129" s="109">
        <v>4.2699300000000108E-5</v>
      </c>
      <c r="K129" s="109">
        <v>6.0999000000000159E-5</v>
      </c>
      <c r="L129" s="109">
        <v>8.5398600000000236E-7</v>
      </c>
      <c r="M129" s="109">
        <v>1.0674825000000029E-4</v>
      </c>
      <c r="N129" s="109">
        <v>1.9824675000000053E-3</v>
      </c>
      <c r="O129" s="109">
        <v>1.5249750000000039E-4</v>
      </c>
      <c r="P129" s="109">
        <v>8.539860000000023E-5</v>
      </c>
      <c r="Q129" s="109">
        <v>2.4399600000000064E-5</v>
      </c>
      <c r="R129" s="109" t="s">
        <v>390</v>
      </c>
      <c r="S129" s="109" t="s">
        <v>390</v>
      </c>
      <c r="T129" s="109">
        <v>2.1349650000000058E-4</v>
      </c>
      <c r="U129" s="109" t="s">
        <v>390</v>
      </c>
      <c r="V129" s="109" t="s">
        <v>390</v>
      </c>
      <c r="W129" s="109">
        <v>8.3873625000000234E-4</v>
      </c>
      <c r="X129" s="109">
        <v>3.049950000000008E-5</v>
      </c>
      <c r="Y129" s="109" t="s">
        <v>388</v>
      </c>
      <c r="Z129" s="109" t="s">
        <v>388</v>
      </c>
      <c r="AA129" s="109" t="s">
        <v>388</v>
      </c>
      <c r="AB129" s="109">
        <v>3.049950000000008E-5</v>
      </c>
      <c r="AC129" s="109">
        <v>1.5249749999998361E-4</v>
      </c>
      <c r="AD129" s="109" t="s">
        <v>385</v>
      </c>
      <c r="AE129" s="110"/>
      <c r="AF129" s="111" t="s">
        <v>385</v>
      </c>
      <c r="AG129" s="111" t="s">
        <v>385</v>
      </c>
      <c r="AH129" s="111" t="s">
        <v>385</v>
      </c>
      <c r="AI129" s="111" t="s">
        <v>385</v>
      </c>
      <c r="AJ129" s="111" t="s">
        <v>385</v>
      </c>
      <c r="AK129" s="111">
        <v>1.524975000000004</v>
      </c>
      <c r="AL129" s="111" t="s">
        <v>445</v>
      </c>
    </row>
    <row r="130" spans="1:38" ht="26.25" customHeight="1" thickBot="1" x14ac:dyDescent="0.25">
      <c r="A130" s="52" t="s">
        <v>260</v>
      </c>
      <c r="B130" s="56" t="s">
        <v>272</v>
      </c>
      <c r="C130" s="70" t="s">
        <v>273</v>
      </c>
      <c r="D130" s="54"/>
      <c r="E130" s="109">
        <v>1.312013592E-2</v>
      </c>
      <c r="F130" s="109">
        <v>0.11159655839999999</v>
      </c>
      <c r="G130" s="109">
        <v>2.2352513330000001E-3</v>
      </c>
      <c r="H130" s="109" t="s">
        <v>390</v>
      </c>
      <c r="I130" s="109">
        <v>2.4128985599999999E-4</v>
      </c>
      <c r="J130" s="109">
        <v>4.2225724799999992E-4</v>
      </c>
      <c r="K130" s="109">
        <v>6.0322464000000001E-4</v>
      </c>
      <c r="L130" s="109">
        <v>8.4451449600000003E-6</v>
      </c>
      <c r="M130" s="109">
        <v>1.0556431199999999E-3</v>
      </c>
      <c r="N130" s="109">
        <v>1.9604800799999999E-2</v>
      </c>
      <c r="O130" s="109">
        <v>1.5080616E-3</v>
      </c>
      <c r="P130" s="109">
        <v>8.4451449599999995E-4</v>
      </c>
      <c r="Q130" s="109">
        <v>2.4128985599999999E-4</v>
      </c>
      <c r="R130" s="109" t="s">
        <v>390</v>
      </c>
      <c r="S130" s="109" t="s">
        <v>390</v>
      </c>
      <c r="T130" s="109">
        <v>2.1112862399999999E-3</v>
      </c>
      <c r="U130" s="109" t="s">
        <v>390</v>
      </c>
      <c r="V130" s="109" t="s">
        <v>390</v>
      </c>
      <c r="W130" s="109">
        <v>8.2943388000000003E-3</v>
      </c>
      <c r="X130" s="109">
        <v>3.0161232000000001E-4</v>
      </c>
      <c r="Y130" s="109" t="s">
        <v>388</v>
      </c>
      <c r="Z130" s="109" t="s">
        <v>388</v>
      </c>
      <c r="AA130" s="109" t="s">
        <v>388</v>
      </c>
      <c r="AB130" s="109">
        <v>3.0161232000000001E-4</v>
      </c>
      <c r="AC130" s="109">
        <v>1.5080615999998339E-3</v>
      </c>
      <c r="AD130" s="109" t="s">
        <v>385</v>
      </c>
      <c r="AE130" s="110"/>
      <c r="AF130" s="111" t="s">
        <v>385</v>
      </c>
      <c r="AG130" s="111" t="s">
        <v>385</v>
      </c>
      <c r="AH130" s="111" t="s">
        <v>385</v>
      </c>
      <c r="AI130" s="111" t="s">
        <v>385</v>
      </c>
      <c r="AJ130" s="111" t="s">
        <v>385</v>
      </c>
      <c r="AK130" s="111">
        <v>15.080615999999999</v>
      </c>
      <c r="AL130" s="111" t="s">
        <v>445</v>
      </c>
    </row>
    <row r="131" spans="1:38" ht="26.25" customHeight="1" thickBot="1" x14ac:dyDescent="0.25">
      <c r="A131" s="52" t="s">
        <v>260</v>
      </c>
      <c r="B131" s="56" t="s">
        <v>274</v>
      </c>
      <c r="C131" s="64" t="s">
        <v>275</v>
      </c>
      <c r="D131" s="54"/>
      <c r="E131" s="109">
        <v>4.3304300000000006E-3</v>
      </c>
      <c r="F131" s="109">
        <v>2.3317699999999999E-3</v>
      </c>
      <c r="G131" s="109">
        <v>1.6019445400000001E-3</v>
      </c>
      <c r="H131" s="109" t="s">
        <v>390</v>
      </c>
      <c r="I131" s="109" t="s">
        <v>390</v>
      </c>
      <c r="J131" s="109" t="s">
        <v>390</v>
      </c>
      <c r="K131" s="109">
        <v>1.498995E-4</v>
      </c>
      <c r="L131" s="109">
        <v>3.4476884999999998E-6</v>
      </c>
      <c r="M131" s="109">
        <v>6.6622000000000003E-4</v>
      </c>
      <c r="N131" s="109">
        <v>4.3304300000000006E-3</v>
      </c>
      <c r="O131" s="109">
        <v>3.3311000000000001E-4</v>
      </c>
      <c r="P131" s="109">
        <v>1.8654159999999999E-4</v>
      </c>
      <c r="Q131" s="109">
        <v>9.9932999999999997E-6</v>
      </c>
      <c r="R131" s="109">
        <v>1.099263E-4</v>
      </c>
      <c r="S131" s="109">
        <v>5.4263619000000001E-3</v>
      </c>
      <c r="T131" s="109">
        <v>1.099263E-4</v>
      </c>
      <c r="U131" s="109" t="s">
        <v>390</v>
      </c>
      <c r="V131" s="109" t="s">
        <v>390</v>
      </c>
      <c r="W131" s="109">
        <v>7.3284200000000004E-4</v>
      </c>
      <c r="X131" s="109">
        <v>1.3324400000000003E-7</v>
      </c>
      <c r="Y131" s="109" t="s">
        <v>388</v>
      </c>
      <c r="Z131" s="109" t="s">
        <v>388</v>
      </c>
      <c r="AA131" s="109" t="s">
        <v>388</v>
      </c>
      <c r="AB131" s="109">
        <v>1.3324400000000003E-7</v>
      </c>
      <c r="AC131" s="109">
        <v>3.3310999999996331E-4</v>
      </c>
      <c r="AD131" s="109">
        <v>6.6622000000000001E-2</v>
      </c>
      <c r="AE131" s="110"/>
      <c r="AF131" s="111" t="s">
        <v>385</v>
      </c>
      <c r="AG131" s="111" t="s">
        <v>385</v>
      </c>
      <c r="AH131" s="111" t="s">
        <v>385</v>
      </c>
      <c r="AI131" s="111" t="s">
        <v>385</v>
      </c>
      <c r="AJ131" s="111" t="s">
        <v>385</v>
      </c>
      <c r="AK131" s="111">
        <v>3.3311000000000002</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6.5189849999999994E-2</v>
      </c>
      <c r="F133" s="109">
        <v>1.0272339999999999E-3</v>
      </c>
      <c r="G133" s="109">
        <v>8.0641319999999999E-3</v>
      </c>
      <c r="H133" s="109" t="s">
        <v>385</v>
      </c>
      <c r="I133" s="109">
        <v>2.7419246000000004E-3</v>
      </c>
      <c r="J133" s="109">
        <v>2.7419246000000004E-3</v>
      </c>
      <c r="K133" s="109">
        <v>3.0469340800000004E-3</v>
      </c>
      <c r="L133" s="109" t="s">
        <v>390</v>
      </c>
      <c r="M133" s="109">
        <v>1.1062520000000001E-2</v>
      </c>
      <c r="N133" s="109">
        <v>2.3729105400000002E-3</v>
      </c>
      <c r="O133" s="109">
        <v>3.9746054000000004E-4</v>
      </c>
      <c r="P133" s="109">
        <v>0.11773681999999999</v>
      </c>
      <c r="Q133" s="109">
        <v>1.0754349800000001E-3</v>
      </c>
      <c r="R133" s="109">
        <v>1.0714840800000003E-3</v>
      </c>
      <c r="S133" s="109">
        <v>9.8219373999999999E-4</v>
      </c>
      <c r="T133" s="109">
        <v>1.3693819399999997E-3</v>
      </c>
      <c r="U133" s="109">
        <v>1.5629760400000003E-3</v>
      </c>
      <c r="V133" s="109">
        <v>1.2652362160000001E-2</v>
      </c>
      <c r="W133" s="109">
        <v>2.133486E-3</v>
      </c>
      <c r="X133" s="109">
        <v>1.0430375999999998E-6</v>
      </c>
      <c r="Y133" s="109">
        <v>5.6971977999999999E-7</v>
      </c>
      <c r="Z133" s="109">
        <v>5.0887592000000001E-7</v>
      </c>
      <c r="AA133" s="109">
        <v>5.5233582000000001E-7</v>
      </c>
      <c r="AB133" s="109">
        <v>2.6739691199999999E-6</v>
      </c>
      <c r="AC133" s="109">
        <v>1.1852699999999999E-2</v>
      </c>
      <c r="AD133" s="109">
        <v>3.2397379999999996E-2</v>
      </c>
      <c r="AE133" s="110"/>
      <c r="AF133" s="111" t="s">
        <v>385</v>
      </c>
      <c r="AG133" s="111" t="s">
        <v>385</v>
      </c>
      <c r="AH133" s="111" t="s">
        <v>385</v>
      </c>
      <c r="AI133" s="111" t="s">
        <v>385</v>
      </c>
      <c r="AJ133" s="111" t="s">
        <v>385</v>
      </c>
      <c r="AK133" s="111">
        <v>79018</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0.8113857964033252</v>
      </c>
      <c r="F135" s="109">
        <v>0.29889488876827852</v>
      </c>
      <c r="G135" s="109">
        <v>2.8330909363707378E-2</v>
      </c>
      <c r="H135" s="109">
        <v>0.71491567040132875</v>
      </c>
      <c r="I135" s="109">
        <v>1.5592120861495469</v>
      </c>
      <c r="J135" s="109">
        <v>1.8877195332473728</v>
      </c>
      <c r="K135" s="109">
        <v>1.3104131563144903</v>
      </c>
      <c r="L135" s="109">
        <v>0.67350023645299817</v>
      </c>
      <c r="M135" s="109">
        <v>13.826188068947431</v>
      </c>
      <c r="N135" s="109">
        <v>0.12395188956650462</v>
      </c>
      <c r="O135" s="109">
        <v>2.4152796055036306E-2</v>
      </c>
      <c r="P135" s="109" t="s">
        <v>385</v>
      </c>
      <c r="Q135" s="109">
        <v>9.5231681691696032E-2</v>
      </c>
      <c r="R135" s="109">
        <v>1.7946313412774437E-3</v>
      </c>
      <c r="S135" s="109">
        <v>4.764469969533261E-2</v>
      </c>
      <c r="T135" s="109" t="s">
        <v>385</v>
      </c>
      <c r="U135" s="109">
        <v>1.5867699853624358E-2</v>
      </c>
      <c r="V135" s="109">
        <v>4.3124532141926899</v>
      </c>
      <c r="W135" s="109">
        <v>2.4555237560174437</v>
      </c>
      <c r="X135" s="109">
        <v>0.55777960674435112</v>
      </c>
      <c r="Y135" s="109">
        <v>1.1060482200344195</v>
      </c>
      <c r="Z135" s="109">
        <v>1.4026575633120189</v>
      </c>
      <c r="AA135" s="109" t="s">
        <v>385</v>
      </c>
      <c r="AB135" s="109">
        <v>3.0664853900907896</v>
      </c>
      <c r="AC135" s="109" t="s">
        <v>385</v>
      </c>
      <c r="AD135" s="109" t="s">
        <v>385</v>
      </c>
      <c r="AE135" s="110"/>
      <c r="AF135" s="111" t="s">
        <v>385</v>
      </c>
      <c r="AG135" s="111" t="s">
        <v>385</v>
      </c>
      <c r="AH135" s="111" t="s">
        <v>385</v>
      </c>
      <c r="AI135" s="111" t="s">
        <v>385</v>
      </c>
      <c r="AJ135" s="111" t="s">
        <v>385</v>
      </c>
      <c r="AK135" s="111">
        <v>66089.241474000024</v>
      </c>
      <c r="AL135" s="111" t="s">
        <v>448</v>
      </c>
    </row>
    <row r="136" spans="1:38" ht="26.25" customHeight="1" thickBot="1" x14ac:dyDescent="0.25">
      <c r="A136" s="52" t="s">
        <v>260</v>
      </c>
      <c r="B136" s="52" t="s">
        <v>284</v>
      </c>
      <c r="C136" s="53" t="s">
        <v>285</v>
      </c>
      <c r="D136" s="54"/>
      <c r="E136" s="109" t="s">
        <v>385</v>
      </c>
      <c r="F136" s="109">
        <v>7.2367738499999994E-3</v>
      </c>
      <c r="G136" s="109" t="s">
        <v>385</v>
      </c>
      <c r="H136" s="109">
        <v>0.39974840400000039</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256.72241362988547</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0.83291128999999997</v>
      </c>
      <c r="J139" s="109">
        <v>0.83291128999999997</v>
      </c>
      <c r="K139" s="109">
        <v>0.83291128999999997</v>
      </c>
      <c r="L139" s="109" t="s">
        <v>390</v>
      </c>
      <c r="M139" s="109" t="s">
        <v>390</v>
      </c>
      <c r="N139" s="109">
        <v>2.4346400000000001E-3</v>
      </c>
      <c r="O139" s="109">
        <v>4.9156599999999996E-3</v>
      </c>
      <c r="P139" s="109">
        <v>4.9156599999999996E-3</v>
      </c>
      <c r="Q139" s="109">
        <v>7.7937700000000002E-3</v>
      </c>
      <c r="R139" s="109">
        <v>7.4430600000000005E-3</v>
      </c>
      <c r="S139" s="109">
        <v>1.728497E-2</v>
      </c>
      <c r="T139" s="109" t="s">
        <v>390</v>
      </c>
      <c r="U139" s="109" t="s">
        <v>390</v>
      </c>
      <c r="V139" s="109" t="s">
        <v>390</v>
      </c>
      <c r="W139" s="109">
        <v>8.3599780000000017</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7730</v>
      </c>
      <c r="AL139" s="111" t="s">
        <v>450</v>
      </c>
    </row>
    <row r="140" spans="1:38" ht="26.25" customHeight="1" thickBot="1" x14ac:dyDescent="0.25">
      <c r="A140" s="52" t="s">
        <v>292</v>
      </c>
      <c r="B140" s="56" t="s">
        <v>293</v>
      </c>
      <c r="C140" s="53" t="s">
        <v>348</v>
      </c>
      <c r="D140" s="54"/>
      <c r="E140" s="109" t="s">
        <v>389</v>
      </c>
      <c r="F140" s="109" t="s">
        <v>389</v>
      </c>
      <c r="G140" s="109" t="s">
        <v>389</v>
      </c>
      <c r="H140" s="109">
        <v>1.6231874999999998</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128.19849983369747</v>
      </c>
      <c r="F141" s="15">
        <f t="shared" ref="F141:AD141" si="0">SUM(F14:F140)</f>
        <v>134.96609669992563</v>
      </c>
      <c r="G141" s="15">
        <f t="shared" si="0"/>
        <v>23.828280221048288</v>
      </c>
      <c r="H141" s="15">
        <f t="shared" si="0"/>
        <v>86.135646046512377</v>
      </c>
      <c r="I141" s="15">
        <f t="shared" si="0"/>
        <v>51.440033902026194</v>
      </c>
      <c r="J141" s="15">
        <f t="shared" si="0"/>
        <v>72.394040659829827</v>
      </c>
      <c r="K141" s="15">
        <f t="shared" si="0"/>
        <v>104.49426669977998</v>
      </c>
      <c r="L141" s="15">
        <f t="shared" si="0"/>
        <v>8.0751305908650259</v>
      </c>
      <c r="M141" s="15">
        <f t="shared" si="0"/>
        <v>460.07090607645688</v>
      </c>
      <c r="N141" s="15">
        <f t="shared" si="0"/>
        <v>12.540512981322992</v>
      </c>
      <c r="O141" s="15">
        <f t="shared" si="0"/>
        <v>1.6573704968574186</v>
      </c>
      <c r="P141" s="15">
        <f t="shared" si="0"/>
        <v>0.89397691681629632</v>
      </c>
      <c r="Q141" s="15">
        <f t="shared" si="0"/>
        <v>2.1712472688356859</v>
      </c>
      <c r="R141" s="15">
        <f>SUM(R14:R140)</f>
        <v>12.691110690905543</v>
      </c>
      <c r="S141" s="15">
        <f t="shared" si="0"/>
        <v>50.976746811799103</v>
      </c>
      <c r="T141" s="15">
        <f t="shared" si="0"/>
        <v>2.9311936680236372</v>
      </c>
      <c r="U141" s="15">
        <f t="shared" si="0"/>
        <v>3.3523021471817489</v>
      </c>
      <c r="V141" s="15">
        <f t="shared" si="0"/>
        <v>75.191819166143787</v>
      </c>
      <c r="W141" s="15">
        <f t="shared" si="0"/>
        <v>77.907233103656807</v>
      </c>
      <c r="X141" s="15">
        <f t="shared" si="0"/>
        <v>10.744097533758667</v>
      </c>
      <c r="Y141" s="15">
        <f t="shared" si="0"/>
        <v>10.795198056343086</v>
      </c>
      <c r="Z141" s="15">
        <f t="shared" si="0"/>
        <v>5.1150085374538037</v>
      </c>
      <c r="AA141" s="15">
        <f t="shared" si="0"/>
        <v>5.727774927175167</v>
      </c>
      <c r="AB141" s="15">
        <f t="shared" si="0"/>
        <v>32.498850491280727</v>
      </c>
      <c r="AC141" s="15">
        <f t="shared" si="0"/>
        <v>3.151581855236703</v>
      </c>
      <c r="AD141" s="15">
        <f t="shared" si="0"/>
        <v>10.841537683680299</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128.19849983369747</v>
      </c>
      <c r="F152" s="10">
        <f t="shared" ref="F152:AD152" si="1">F141 + F151 + IF(AND(OR($B$4="AT",$B$4="BE",$B$4="CH",$B$4="GB",$B$4="IE",$B$4="LT",$B$4="LU",$B$4="NL"),SUM(F143:F149)&gt;0),SUM(F143:F149)-SUM(F27:F33),0)</f>
        <v>134.96609669992563</v>
      </c>
      <c r="G152" s="10">
        <f t="shared" si="1"/>
        <v>23.828280221048288</v>
      </c>
      <c r="H152" s="10">
        <f t="shared" si="1"/>
        <v>86.135646046512377</v>
      </c>
      <c r="I152" s="10">
        <f t="shared" si="1"/>
        <v>51.440033902026194</v>
      </c>
      <c r="J152" s="10">
        <f t="shared" si="1"/>
        <v>72.394040659829827</v>
      </c>
      <c r="K152" s="10">
        <f t="shared" si="1"/>
        <v>104.49426669977998</v>
      </c>
      <c r="L152" s="10">
        <f t="shared" si="1"/>
        <v>8.0751305908650259</v>
      </c>
      <c r="M152" s="10">
        <f t="shared" si="1"/>
        <v>460.07090607645688</v>
      </c>
      <c r="N152" s="10">
        <f t="shared" si="1"/>
        <v>12.540512981322992</v>
      </c>
      <c r="O152" s="10">
        <f t="shared" si="1"/>
        <v>1.6573704968574186</v>
      </c>
      <c r="P152" s="10">
        <f t="shared" si="1"/>
        <v>0.89397691681629632</v>
      </c>
      <c r="Q152" s="10">
        <f t="shared" si="1"/>
        <v>2.1712472688356859</v>
      </c>
      <c r="R152" s="10">
        <f t="shared" si="1"/>
        <v>12.691110690905543</v>
      </c>
      <c r="S152" s="10">
        <f t="shared" si="1"/>
        <v>50.976746811799103</v>
      </c>
      <c r="T152" s="10">
        <f t="shared" si="1"/>
        <v>2.9311936680236372</v>
      </c>
      <c r="U152" s="10">
        <f t="shared" si="1"/>
        <v>3.3523021471817489</v>
      </c>
      <c r="V152" s="10">
        <f t="shared" si="1"/>
        <v>75.191819166143787</v>
      </c>
      <c r="W152" s="10">
        <f t="shared" si="1"/>
        <v>77.907233103656807</v>
      </c>
      <c r="X152" s="10">
        <f t="shared" si="1"/>
        <v>10.744097533758667</v>
      </c>
      <c r="Y152" s="10">
        <f t="shared" si="1"/>
        <v>10.795198056343086</v>
      </c>
      <c r="Z152" s="10">
        <f t="shared" si="1"/>
        <v>5.1150085374538037</v>
      </c>
      <c r="AA152" s="10">
        <f t="shared" si="1"/>
        <v>5.727774927175167</v>
      </c>
      <c r="AB152" s="10">
        <f t="shared" si="1"/>
        <v>32.498850491280727</v>
      </c>
      <c r="AC152" s="10">
        <f t="shared" si="1"/>
        <v>3.151581855236703</v>
      </c>
      <c r="AD152" s="10">
        <f t="shared" si="1"/>
        <v>10.841537683680299</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128.19849983369747</v>
      </c>
      <c r="F154" s="10">
        <f>F141 + F153 - IF(OR($B$6=2005,$B$6&gt;=2020),SUM(F99:F122),0) + IF(AND(OR($B$4="AT",$B$4="BE",$B$4="CH",$B$4="GB",$B$4="IE",$B$4="LT",$B$4="LU",$B$4="NL"),SUM(F143:F149)&gt;0),SUM(F143:F149)-SUM(F27:F33),0)</f>
        <v>134.96609669992563</v>
      </c>
      <c r="G154" s="10">
        <f>G141 + G153 + IF(AND(OR($B$4="AT",$B$4="BE",$B$4="CH",$B$4="GB",$B$4="IE",$B$4="LT",$B$4="LU",$B$4="NL"),SUM(G143:G149)&gt;0),SUM(G143:G149)-SUM(G27:G33),0)</f>
        <v>23.828280221048288</v>
      </c>
      <c r="H154" s="10">
        <f t="shared" ref="H154:AD154" si="2">H141 + H153 + IF(AND(OR($B$4="AT",$B$4="BE",$B$4="CH",$B$4="GB",$B$4="IE",$B$4="LT",$B$4="LU",$B$4="NL"),SUM(H143:H149)&gt;0),SUM(H143:H149)-SUM(H27:H33),0)</f>
        <v>86.135646046512377</v>
      </c>
      <c r="I154" s="10">
        <f t="shared" si="2"/>
        <v>51.440033902026194</v>
      </c>
      <c r="J154" s="10">
        <f t="shared" si="2"/>
        <v>72.394040659829827</v>
      </c>
      <c r="K154" s="10">
        <f t="shared" si="2"/>
        <v>104.49426669977998</v>
      </c>
      <c r="L154" s="10">
        <f t="shared" si="2"/>
        <v>8.0751305908650259</v>
      </c>
      <c r="M154" s="10">
        <f t="shared" si="2"/>
        <v>460.07090607645688</v>
      </c>
      <c r="N154" s="10">
        <f t="shared" si="2"/>
        <v>12.540512981322992</v>
      </c>
      <c r="O154" s="10">
        <f t="shared" si="2"/>
        <v>1.6573704968574186</v>
      </c>
      <c r="P154" s="10">
        <f t="shared" si="2"/>
        <v>0.89397691681629632</v>
      </c>
      <c r="Q154" s="10">
        <f t="shared" si="2"/>
        <v>2.1712472688356859</v>
      </c>
      <c r="R154" s="10">
        <f t="shared" si="2"/>
        <v>12.691110690905543</v>
      </c>
      <c r="S154" s="10">
        <f t="shared" si="2"/>
        <v>50.976746811799103</v>
      </c>
      <c r="T154" s="10">
        <f t="shared" si="2"/>
        <v>2.9311936680236372</v>
      </c>
      <c r="U154" s="10">
        <f t="shared" si="2"/>
        <v>3.3523021471817489</v>
      </c>
      <c r="V154" s="10">
        <f t="shared" si="2"/>
        <v>75.191819166143787</v>
      </c>
      <c r="W154" s="10">
        <f t="shared" si="2"/>
        <v>77.907233103656807</v>
      </c>
      <c r="X154" s="10">
        <f t="shared" si="2"/>
        <v>10.744097533758667</v>
      </c>
      <c r="Y154" s="10">
        <f t="shared" si="2"/>
        <v>10.795198056343086</v>
      </c>
      <c r="Z154" s="10">
        <f t="shared" si="2"/>
        <v>5.1150085374538037</v>
      </c>
      <c r="AA154" s="10">
        <f t="shared" si="2"/>
        <v>5.727774927175167</v>
      </c>
      <c r="AB154" s="10">
        <f t="shared" si="2"/>
        <v>32.498850491280727</v>
      </c>
      <c r="AC154" s="10">
        <f t="shared" si="2"/>
        <v>3.151581855236703</v>
      </c>
      <c r="AD154" s="10">
        <f t="shared" si="2"/>
        <v>10.841537683680299</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2.3440852616739996</v>
      </c>
      <c r="F157" s="112">
        <v>6.9057791449099973E-2</v>
      </c>
      <c r="G157" s="112">
        <v>0.15210339484300001</v>
      </c>
      <c r="H157" s="112" t="s">
        <v>390</v>
      </c>
      <c r="I157" s="112">
        <v>5.3036705638000003E-2</v>
      </c>
      <c r="J157" s="112">
        <v>5.3036705638000003E-2</v>
      </c>
      <c r="K157" s="112">
        <v>5.3036705638000003E-2</v>
      </c>
      <c r="L157" s="112">
        <v>2.5457618706240002E-2</v>
      </c>
      <c r="M157" s="112">
        <v>0.56358964280399981</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7876.8348670778305</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1.0841982736000001E-2</v>
      </c>
      <c r="F158" s="112">
        <v>4.5863443134999996E-4</v>
      </c>
      <c r="G158" s="112">
        <v>7.5382505499999996E-4</v>
      </c>
      <c r="H158" s="112" t="s">
        <v>390</v>
      </c>
      <c r="I158" s="112">
        <v>3.3136263599999998E-4</v>
      </c>
      <c r="J158" s="112">
        <v>3.3136263599999998E-4</v>
      </c>
      <c r="K158" s="112">
        <v>3.3136263599999998E-4</v>
      </c>
      <c r="L158" s="112">
        <v>1.5905406527999999E-4</v>
      </c>
      <c r="M158" s="112">
        <v>4.4374514260000003E-3</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39.040105550119648</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40">
    <cfRule type="cellIs" dxfId="3" priority="1" operator="equal">
      <formula>0</formula>
    </cfRule>
    <cfRule type="containsBlanks" dxfId="2" priority="2">
      <formula>LEN(TRIM(E14))=0</formula>
    </cfRule>
  </conditionalFormatting>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2014</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2014</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15.370181231863773</v>
      </c>
      <c r="F14" s="109">
        <v>1.21248603219523</v>
      </c>
      <c r="G14" s="109">
        <v>10.19854819850508</v>
      </c>
      <c r="H14" s="109">
        <v>1.1350939439999999E-3</v>
      </c>
      <c r="I14" s="109">
        <v>0.15322773580858526</v>
      </c>
      <c r="J14" s="109">
        <v>0.31508014049267608</v>
      </c>
      <c r="K14" s="109">
        <v>0.45494361383528964</v>
      </c>
      <c r="L14" s="109">
        <v>2.9172897740965737E-3</v>
      </c>
      <c r="M14" s="109">
        <v>8.0696968771598883</v>
      </c>
      <c r="N14" s="109">
        <v>1.5080504975545022</v>
      </c>
      <c r="O14" s="109">
        <v>0.16464408863858854</v>
      </c>
      <c r="P14" s="109">
        <v>0.23512872525070383</v>
      </c>
      <c r="Q14" s="109">
        <v>1.1634254455120383</v>
      </c>
      <c r="R14" s="109">
        <v>0.8076601578670366</v>
      </c>
      <c r="S14" s="109">
        <v>0.59734452075527178</v>
      </c>
      <c r="T14" s="109">
        <v>1.1322151503494531</v>
      </c>
      <c r="U14" s="109">
        <v>2.9090214639890464</v>
      </c>
      <c r="V14" s="109">
        <v>5.0418882823325495</v>
      </c>
      <c r="W14" s="109">
        <v>1.8636314565039469</v>
      </c>
      <c r="X14" s="109">
        <v>2.7292284976926821E-2</v>
      </c>
      <c r="Y14" s="109">
        <v>3.5251885207993748E-3</v>
      </c>
      <c r="Z14" s="109">
        <v>2.2712260165188539E-3</v>
      </c>
      <c r="AA14" s="109">
        <v>1.0696993416155565E-3</v>
      </c>
      <c r="AB14" s="109">
        <v>3.4158398855860604E-2</v>
      </c>
      <c r="AC14" s="109">
        <v>0.57127567878729468</v>
      </c>
      <c r="AD14" s="109">
        <v>8.519947772818949E-2</v>
      </c>
      <c r="AE14" s="110"/>
      <c r="AF14" s="111">
        <v>985</v>
      </c>
      <c r="AG14" s="111">
        <v>69636</v>
      </c>
      <c r="AH14" s="111">
        <v>59238</v>
      </c>
      <c r="AI14" s="111">
        <v>26115</v>
      </c>
      <c r="AJ14" s="111">
        <v>1995</v>
      </c>
      <c r="AK14" s="111" t="s">
        <v>385</v>
      </c>
      <c r="AL14" s="111" t="s">
        <v>385</v>
      </c>
    </row>
    <row r="15" spans="1:38" ht="26.25" customHeight="1" thickBot="1" x14ac:dyDescent="0.25">
      <c r="A15" s="52" t="s">
        <v>53</v>
      </c>
      <c r="B15" s="52" t="s">
        <v>54</v>
      </c>
      <c r="C15" s="53" t="s">
        <v>55</v>
      </c>
      <c r="D15" s="54"/>
      <c r="E15" s="109">
        <v>0.71152724828400005</v>
      </c>
      <c r="F15" s="109">
        <v>2.9085652159999999E-2</v>
      </c>
      <c r="G15" s="109">
        <v>0.21480520513199999</v>
      </c>
      <c r="H15" s="109" t="s">
        <v>385</v>
      </c>
      <c r="I15" s="109">
        <v>7.8305183332502675E-3</v>
      </c>
      <c r="J15" s="109">
        <v>1.1679417175017345E-2</v>
      </c>
      <c r="K15" s="109">
        <v>1.4997433417920002E-2</v>
      </c>
      <c r="L15" s="109">
        <v>1.0617651977288497E-3</v>
      </c>
      <c r="M15" s="109">
        <v>4.8401813290519964E-2</v>
      </c>
      <c r="N15" s="109">
        <v>1.3556436480000001E-3</v>
      </c>
      <c r="O15" s="109">
        <v>6.1607924734093913E-5</v>
      </c>
      <c r="P15" s="109">
        <v>2.2584308600000001E-3</v>
      </c>
      <c r="Q15" s="109">
        <v>6.6057832433663187E-4</v>
      </c>
      <c r="R15" s="109">
        <v>6.394234752E-3</v>
      </c>
      <c r="S15" s="109">
        <v>2.2667057279999996E-3</v>
      </c>
      <c r="T15" s="109">
        <v>6.8607152640000005E-3</v>
      </c>
      <c r="U15" s="109" t="s">
        <v>385</v>
      </c>
      <c r="V15" s="109" t="s">
        <v>385</v>
      </c>
      <c r="W15" s="109">
        <v>9.1752390879999996E-3</v>
      </c>
      <c r="X15" s="109">
        <v>3.2263298000000004E-4</v>
      </c>
      <c r="Y15" s="109" t="s">
        <v>385</v>
      </c>
      <c r="Z15" s="109" t="s">
        <v>385</v>
      </c>
      <c r="AA15" s="109" t="s">
        <v>385</v>
      </c>
      <c r="AB15" s="109">
        <v>3.2263298000000004E-4</v>
      </c>
      <c r="AC15" s="109" t="s">
        <v>390</v>
      </c>
      <c r="AD15" s="109" t="s">
        <v>385</v>
      </c>
      <c r="AE15" s="110"/>
      <c r="AF15" s="111">
        <v>16777.946615512708</v>
      </c>
      <c r="AG15" s="111" t="s">
        <v>389</v>
      </c>
      <c r="AH15" s="111">
        <v>6848.2043752820009</v>
      </c>
      <c r="AI15" s="111" t="s">
        <v>389</v>
      </c>
      <c r="AJ15" s="111" t="s">
        <v>389</v>
      </c>
      <c r="AK15" s="111" t="s">
        <v>385</v>
      </c>
      <c r="AL15" s="111" t="s">
        <v>385</v>
      </c>
    </row>
    <row r="16" spans="1:38" ht="26.25" customHeight="1" thickBot="1" x14ac:dyDescent="0.25">
      <c r="A16" s="52" t="s">
        <v>53</v>
      </c>
      <c r="B16" s="52" t="s">
        <v>56</v>
      </c>
      <c r="C16" s="53" t="s">
        <v>57</v>
      </c>
      <c r="D16" s="54"/>
      <c r="E16" s="109">
        <v>0.82754629905400001</v>
      </c>
      <c r="F16" s="109">
        <v>0.13539279999999998</v>
      </c>
      <c r="G16" s="109">
        <v>0.21706532750288374</v>
      </c>
      <c r="H16" s="109" t="s">
        <v>390</v>
      </c>
      <c r="I16" s="109">
        <v>2.9658231157049703E-2</v>
      </c>
      <c r="J16" s="109">
        <v>4.2502057548248852E-2</v>
      </c>
      <c r="K16" s="109">
        <v>4.3727387954586E-2</v>
      </c>
      <c r="L16" s="109">
        <v>1.1225946955383858E-2</v>
      </c>
      <c r="M16" s="109">
        <v>0.78683286740800007</v>
      </c>
      <c r="N16" s="109">
        <v>9.0482549999999998E-3</v>
      </c>
      <c r="O16" s="109">
        <v>2.152345E-4</v>
      </c>
      <c r="P16" s="109">
        <v>1.9927E-3</v>
      </c>
      <c r="Q16" s="109">
        <v>2.5565499999999999E-3</v>
      </c>
      <c r="R16" s="109">
        <v>5.3294650000000011E-3</v>
      </c>
      <c r="S16" s="109">
        <v>3.0247129999999996E-3</v>
      </c>
      <c r="T16" s="109">
        <v>1.8021050000000002E-3</v>
      </c>
      <c r="U16" s="109">
        <v>2.5923400000000003E-3</v>
      </c>
      <c r="V16" s="109">
        <v>2.2823049999999998E-2</v>
      </c>
      <c r="W16" s="109">
        <v>0.96431007700000004</v>
      </c>
      <c r="X16" s="109">
        <v>1.27039045E-2</v>
      </c>
      <c r="Y16" s="109">
        <v>2.8396250000000001E-3</v>
      </c>
      <c r="Z16" s="109">
        <v>1.1291135000000001E-3</v>
      </c>
      <c r="AA16" s="109">
        <v>8.7696250000000007E-4</v>
      </c>
      <c r="AB16" s="109">
        <v>1.7549605500000003E-2</v>
      </c>
      <c r="AC16" s="109">
        <v>2.8519999999999998E-5</v>
      </c>
      <c r="AD16" s="109">
        <v>7.8200071500000006E-3</v>
      </c>
      <c r="AE16" s="110"/>
      <c r="AF16" s="111" t="s">
        <v>389</v>
      </c>
      <c r="AG16" s="111">
        <v>3566</v>
      </c>
      <c r="AH16" s="111">
        <v>525</v>
      </c>
      <c r="AI16" s="111">
        <v>389</v>
      </c>
      <c r="AJ16" s="111" t="s">
        <v>389</v>
      </c>
      <c r="AK16" s="111" t="s">
        <v>385</v>
      </c>
      <c r="AL16" s="111" t="s">
        <v>385</v>
      </c>
    </row>
    <row r="17" spans="1:38" ht="26.25" customHeight="1" thickBot="1" x14ac:dyDescent="0.25">
      <c r="A17" s="52" t="s">
        <v>53</v>
      </c>
      <c r="B17" s="52" t="s">
        <v>58</v>
      </c>
      <c r="C17" s="53" t="s">
        <v>59</v>
      </c>
      <c r="D17" s="54"/>
      <c r="E17" s="109">
        <v>1.01805867060518</v>
      </c>
      <c r="F17" s="109" t="s">
        <v>388</v>
      </c>
      <c r="G17" s="109">
        <v>1.0692979019738</v>
      </c>
      <c r="H17" s="109" t="s">
        <v>388</v>
      </c>
      <c r="I17" s="109" t="s">
        <v>388</v>
      </c>
      <c r="J17" s="109" t="s">
        <v>388</v>
      </c>
      <c r="K17" s="109" t="s">
        <v>388</v>
      </c>
      <c r="L17" s="109" t="s">
        <v>388</v>
      </c>
      <c r="M17" s="109">
        <v>14.435966807255101</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1806</v>
      </c>
      <c r="AH17" s="111">
        <v>1690</v>
      </c>
      <c r="AI17" s="111" t="s">
        <v>389</v>
      </c>
      <c r="AJ17" s="111" t="s">
        <v>389</v>
      </c>
      <c r="AK17" s="111" t="s">
        <v>385</v>
      </c>
      <c r="AL17" s="111" t="s">
        <v>385</v>
      </c>
    </row>
    <row r="18" spans="1:38" ht="26.25" customHeight="1" thickBot="1" x14ac:dyDescent="0.25">
      <c r="A18" s="52" t="s">
        <v>53</v>
      </c>
      <c r="B18" s="52" t="s">
        <v>60</v>
      </c>
      <c r="C18" s="53" t="s">
        <v>61</v>
      </c>
      <c r="D18" s="54"/>
      <c r="E18" s="109">
        <v>0.65615856611599999</v>
      </c>
      <c r="F18" s="109" t="s">
        <v>388</v>
      </c>
      <c r="G18" s="109">
        <v>6.834407552862512E-2</v>
      </c>
      <c r="H18" s="109" t="s">
        <v>388</v>
      </c>
      <c r="I18" s="109" t="s">
        <v>388</v>
      </c>
      <c r="J18" s="109" t="s">
        <v>388</v>
      </c>
      <c r="K18" s="109" t="s">
        <v>388</v>
      </c>
      <c r="L18" s="109" t="s">
        <v>388</v>
      </c>
      <c r="M18" s="109">
        <v>1.0429552105244999</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t="s">
        <v>389</v>
      </c>
      <c r="AG18" s="111" t="s">
        <v>389</v>
      </c>
      <c r="AH18" s="111">
        <v>2982</v>
      </c>
      <c r="AI18" s="111" t="s">
        <v>389</v>
      </c>
      <c r="AJ18" s="111" t="s">
        <v>389</v>
      </c>
      <c r="AK18" s="111" t="s">
        <v>385</v>
      </c>
      <c r="AL18" s="111" t="s">
        <v>385</v>
      </c>
    </row>
    <row r="19" spans="1:38" ht="26.25" customHeight="1" thickBot="1" x14ac:dyDescent="0.25">
      <c r="A19" s="52" t="s">
        <v>53</v>
      </c>
      <c r="B19" s="52" t="s">
        <v>62</v>
      </c>
      <c r="C19" s="53" t="s">
        <v>63</v>
      </c>
      <c r="D19" s="54"/>
      <c r="E19" s="109">
        <v>0.40273799999999998</v>
      </c>
      <c r="F19" s="109">
        <v>0.139848</v>
      </c>
      <c r="G19" s="109">
        <v>4.1959200000000006E-3</v>
      </c>
      <c r="H19" s="109">
        <v>6.4800000000000003E-5</v>
      </c>
      <c r="I19" s="109">
        <v>8.5132799999999998E-3</v>
      </c>
      <c r="J19" s="109">
        <v>8.5942799999999993E-3</v>
      </c>
      <c r="K19" s="109">
        <v>8.7832800000000009E-3</v>
      </c>
      <c r="L19" s="109">
        <v>1.3773312000000002E-3</v>
      </c>
      <c r="M19" s="109">
        <v>0.163518</v>
      </c>
      <c r="N19" s="109">
        <v>1.5171360000000001E-3</v>
      </c>
      <c r="O19" s="109">
        <v>7.0683840000000003E-4</v>
      </c>
      <c r="P19" s="109">
        <v>2.9332799999999999E-3</v>
      </c>
      <c r="Q19" s="109">
        <v>5.4786000000000006E-4</v>
      </c>
      <c r="R19" s="109">
        <v>1.311888E-3</v>
      </c>
      <c r="S19" s="109">
        <v>3.3797760000000004E-4</v>
      </c>
      <c r="T19" s="109">
        <v>1.7788799999999999E-4</v>
      </c>
      <c r="U19" s="109">
        <v>3.3880800000000001E-4</v>
      </c>
      <c r="V19" s="109">
        <v>3.157248E-2</v>
      </c>
      <c r="W19" s="109">
        <v>5.4000000000000003E-3</v>
      </c>
      <c r="X19" s="109">
        <v>5.4000000000000001E-4</v>
      </c>
      <c r="Y19" s="109">
        <v>8.6399999999999997E-4</v>
      </c>
      <c r="Z19" s="109">
        <v>2.7E-4</v>
      </c>
      <c r="AA19" s="109">
        <v>2.1599999999999999E-4</v>
      </c>
      <c r="AB19" s="109">
        <v>1.89E-3</v>
      </c>
      <c r="AC19" s="109">
        <v>2.7E-4</v>
      </c>
      <c r="AD19" s="109">
        <v>3.2399999999999999E-6</v>
      </c>
      <c r="AE19" s="110"/>
      <c r="AF19" s="111" t="s">
        <v>389</v>
      </c>
      <c r="AG19" s="111" t="s">
        <v>389</v>
      </c>
      <c r="AH19" s="111">
        <v>5376</v>
      </c>
      <c r="AI19" s="111">
        <v>54</v>
      </c>
      <c r="AJ19" s="111">
        <v>12</v>
      </c>
      <c r="AK19" s="111" t="s">
        <v>385</v>
      </c>
      <c r="AL19" s="111" t="s">
        <v>385</v>
      </c>
    </row>
    <row r="20" spans="1:38" ht="26.25" customHeight="1" thickBot="1" x14ac:dyDescent="0.25">
      <c r="A20" s="52" t="s">
        <v>53</v>
      </c>
      <c r="B20" s="52" t="s">
        <v>64</v>
      </c>
      <c r="C20" s="53" t="s">
        <v>65</v>
      </c>
      <c r="D20" s="54"/>
      <c r="E20" s="109">
        <v>0.27390199999999998</v>
      </c>
      <c r="F20" s="109">
        <v>8.3042000000000005E-2</v>
      </c>
      <c r="G20" s="109">
        <v>6.2529934975124365E-2</v>
      </c>
      <c r="H20" s="109" t="s">
        <v>385</v>
      </c>
      <c r="I20" s="109">
        <v>5.2027628571428572E-3</v>
      </c>
      <c r="J20" s="109">
        <v>5.6176200000000003E-3</v>
      </c>
      <c r="K20" s="109">
        <v>5.6176200000000003E-3</v>
      </c>
      <c r="L20" s="109">
        <v>1.5024648000000003E-3</v>
      </c>
      <c r="M20" s="109">
        <v>0.108877</v>
      </c>
      <c r="N20" s="109">
        <v>4.7948999999999998E-5</v>
      </c>
      <c r="O20" s="109">
        <v>3.8570999999999999E-6</v>
      </c>
      <c r="P20" s="109">
        <v>1.8931800000000002E-3</v>
      </c>
      <c r="Q20" s="109">
        <v>3.5153000000000007E-4</v>
      </c>
      <c r="R20" s="109">
        <v>6.9426999999999998E-5</v>
      </c>
      <c r="S20" s="109">
        <v>3.5665400000000006E-5</v>
      </c>
      <c r="T20" s="109">
        <v>4.6195000000000001E-5</v>
      </c>
      <c r="U20" s="109">
        <v>2.1509200000000001E-4</v>
      </c>
      <c r="V20" s="109">
        <v>6.0486699999999999E-3</v>
      </c>
      <c r="W20" s="109">
        <v>1.6939999999999999E-7</v>
      </c>
      <c r="X20" s="109">
        <v>2.2989999999999999E-7</v>
      </c>
      <c r="Y20" s="109">
        <v>1.815E-6</v>
      </c>
      <c r="Z20" s="109">
        <v>2.057E-7</v>
      </c>
      <c r="AA20" s="109">
        <v>1.815E-7</v>
      </c>
      <c r="AB20" s="109">
        <v>2.4321E-6</v>
      </c>
      <c r="AC20" s="109" t="s">
        <v>385</v>
      </c>
      <c r="AD20" s="109">
        <v>1.5730000000000003E-8</v>
      </c>
      <c r="AE20" s="110"/>
      <c r="AF20" s="111">
        <v>168</v>
      </c>
      <c r="AG20" s="111" t="s">
        <v>389</v>
      </c>
      <c r="AH20" s="111">
        <v>3271</v>
      </c>
      <c r="AI20" s="111">
        <v>514</v>
      </c>
      <c r="AJ20" s="111" t="s">
        <v>389</v>
      </c>
      <c r="AK20" s="111" t="s">
        <v>385</v>
      </c>
      <c r="AL20" s="111" t="s">
        <v>385</v>
      </c>
    </row>
    <row r="21" spans="1:38" ht="26.25" customHeight="1" thickBot="1" x14ac:dyDescent="0.25">
      <c r="A21" s="52" t="s">
        <v>53</v>
      </c>
      <c r="B21" s="52" t="s">
        <v>66</v>
      </c>
      <c r="C21" s="53" t="s">
        <v>67</v>
      </c>
      <c r="D21" s="54"/>
      <c r="E21" s="109">
        <v>1.2051100000000001</v>
      </c>
      <c r="F21" s="109">
        <v>0.96534720000000007</v>
      </c>
      <c r="G21" s="109">
        <v>8.7386755024875612E-2</v>
      </c>
      <c r="H21" s="109">
        <v>2.5956E-3</v>
      </c>
      <c r="I21" s="109">
        <v>0.18996507041474653</v>
      </c>
      <c r="J21" s="109">
        <v>0.19389081580645159</v>
      </c>
      <c r="K21" s="109">
        <v>0.20177783999999999</v>
      </c>
      <c r="L21" s="109">
        <v>5.0101178632258069E-2</v>
      </c>
      <c r="M21" s="109">
        <v>0.70612000000000008</v>
      </c>
      <c r="N21" s="109">
        <v>7.0480007999999997E-2</v>
      </c>
      <c r="O21" s="109">
        <v>2.8291675200000001E-2</v>
      </c>
      <c r="P21" s="109">
        <v>9.1211E-3</v>
      </c>
      <c r="Q21" s="109">
        <v>2.10217E-3</v>
      </c>
      <c r="R21" s="109">
        <v>5.1139764000000004E-2</v>
      </c>
      <c r="S21" s="109">
        <v>1.4587752799999999E-2</v>
      </c>
      <c r="T21" s="109">
        <v>5.6569039999999999E-3</v>
      </c>
      <c r="U21" s="109">
        <v>2.0235240000000001E-3</v>
      </c>
      <c r="V21" s="109">
        <v>1.13730544</v>
      </c>
      <c r="W21" s="109">
        <v>0.23436711199999999</v>
      </c>
      <c r="X21" s="109">
        <v>2.5679652000000001E-2</v>
      </c>
      <c r="Y21" s="109">
        <v>3.9851299999999999E-2</v>
      </c>
      <c r="Z21" s="109">
        <v>1.2924435999999999E-2</v>
      </c>
      <c r="AA21" s="109">
        <v>1.029862E-2</v>
      </c>
      <c r="AB21" s="109">
        <v>8.8754007999999995E-2</v>
      </c>
      <c r="AC21" s="109">
        <v>1.087018E-2</v>
      </c>
      <c r="AD21" s="109">
        <v>1.5259790399999999E-2</v>
      </c>
      <c r="AE21" s="110"/>
      <c r="AF21" s="111">
        <v>456</v>
      </c>
      <c r="AG21" s="111">
        <v>89</v>
      </c>
      <c r="AH21" s="111">
        <v>12310</v>
      </c>
      <c r="AI21" s="111">
        <v>2805</v>
      </c>
      <c r="AJ21" s="111" t="s">
        <v>389</v>
      </c>
      <c r="AK21" s="111" t="s">
        <v>385</v>
      </c>
      <c r="AL21" s="111" t="s">
        <v>385</v>
      </c>
    </row>
    <row r="22" spans="1:38" ht="26.25" customHeight="1" thickBot="1" x14ac:dyDescent="0.25">
      <c r="A22" s="52" t="s">
        <v>53</v>
      </c>
      <c r="B22" s="56" t="s">
        <v>68</v>
      </c>
      <c r="C22" s="53" t="s">
        <v>69</v>
      </c>
      <c r="D22" s="54"/>
      <c r="E22" s="109">
        <v>3.2943065515512049</v>
      </c>
      <c r="F22" s="109">
        <v>1.970644852089172E-2</v>
      </c>
      <c r="G22" s="109">
        <v>1.4409574917282775</v>
      </c>
      <c r="H22" s="109" t="s">
        <v>390</v>
      </c>
      <c r="I22" s="109" t="s">
        <v>388</v>
      </c>
      <c r="J22" s="109" t="s">
        <v>388</v>
      </c>
      <c r="K22" s="109" t="s">
        <v>388</v>
      </c>
      <c r="L22" s="109" t="s">
        <v>388</v>
      </c>
      <c r="M22" s="109">
        <v>2.9409355705232638</v>
      </c>
      <c r="N22" s="109">
        <v>0.10729066416929936</v>
      </c>
      <c r="O22" s="109">
        <v>8.758421564840765E-3</v>
      </c>
      <c r="P22" s="109">
        <v>6.5688161736305734E-2</v>
      </c>
      <c r="Q22" s="109">
        <v>2.9012271433535033E-2</v>
      </c>
      <c r="R22" s="109">
        <v>4.4886910519808913E-2</v>
      </c>
      <c r="S22" s="109">
        <v>7.0833734405649662E-2</v>
      </c>
      <c r="T22" s="109">
        <v>5.364533208464968E-2</v>
      </c>
      <c r="U22" s="109">
        <v>2.7698508198808917E-2</v>
      </c>
      <c r="V22" s="109">
        <v>0.46419634293656054</v>
      </c>
      <c r="W22" s="109">
        <v>4.4886910519808913E-3</v>
      </c>
      <c r="X22" s="109">
        <v>7.1162175214331197E-5</v>
      </c>
      <c r="Y22" s="109">
        <v>3.0654475476942671E-4</v>
      </c>
      <c r="Z22" s="109">
        <v>3.0654475476942671E-4</v>
      </c>
      <c r="AA22" s="109">
        <v>4.7076515911019114E-5</v>
      </c>
      <c r="AB22" s="109">
        <v>7.3132820066420373E-4</v>
      </c>
      <c r="AC22" s="109">
        <v>5.0360923997834388E-3</v>
      </c>
      <c r="AD22" s="109">
        <v>0.11276467764732484</v>
      </c>
      <c r="AE22" s="110"/>
      <c r="AF22" s="111">
        <v>2743</v>
      </c>
      <c r="AG22" s="111">
        <v>1172</v>
      </c>
      <c r="AH22" s="111">
        <v>8007</v>
      </c>
      <c r="AI22" s="111">
        <v>322</v>
      </c>
      <c r="AJ22" s="111">
        <v>1921</v>
      </c>
      <c r="AK22" s="111" t="s">
        <v>385</v>
      </c>
      <c r="AL22" s="111" t="s">
        <v>385</v>
      </c>
    </row>
    <row r="23" spans="1:38" ht="26.25" customHeight="1" thickBot="1" x14ac:dyDescent="0.25">
      <c r="A23" s="52" t="s">
        <v>70</v>
      </c>
      <c r="B23" s="56" t="s">
        <v>363</v>
      </c>
      <c r="C23" s="53" t="s">
        <v>359</v>
      </c>
      <c r="D23" s="95"/>
      <c r="E23" s="109">
        <v>2.8271547881370842</v>
      </c>
      <c r="F23" s="109">
        <v>0.25745694735770946</v>
      </c>
      <c r="G23" s="109">
        <v>2.8599999999999997E-3</v>
      </c>
      <c r="H23" s="109">
        <v>1.1440000000000001E-3</v>
      </c>
      <c r="I23" s="109">
        <v>0.15649888370872386</v>
      </c>
      <c r="J23" s="109">
        <v>0.15649888370872386</v>
      </c>
      <c r="K23" s="109">
        <v>0.15649888370872386</v>
      </c>
      <c r="L23" s="109">
        <v>0.11176197854286082</v>
      </c>
      <c r="M23" s="109">
        <v>1.111980707502517</v>
      </c>
      <c r="N23" s="109">
        <v>4.9192E-2</v>
      </c>
      <c r="O23" s="109">
        <v>1.4300000000000001E-3</v>
      </c>
      <c r="P23" s="109">
        <v>6.1489999999999993E-4</v>
      </c>
      <c r="Q23" s="109">
        <v>3.0745E-3</v>
      </c>
      <c r="R23" s="109">
        <v>7.1500000000000001E-3</v>
      </c>
      <c r="S23" s="109">
        <v>0.24310000000000001</v>
      </c>
      <c r="T23" s="109">
        <v>1.001E-2</v>
      </c>
      <c r="U23" s="109">
        <v>1.4300000000000001E-3</v>
      </c>
      <c r="V23" s="109">
        <v>0.14299999999999999</v>
      </c>
      <c r="W23" s="109" t="s">
        <v>385</v>
      </c>
      <c r="X23" s="109">
        <v>4.2900000000000004E-3</v>
      </c>
      <c r="Y23" s="109">
        <v>7.1500000000000001E-3</v>
      </c>
      <c r="Z23" s="109" t="s">
        <v>385</v>
      </c>
      <c r="AA23" s="109" t="s">
        <v>385</v>
      </c>
      <c r="AB23" s="109">
        <v>1.1440000000000001E-2</v>
      </c>
      <c r="AC23" s="109" t="s">
        <v>385</v>
      </c>
      <c r="AD23" s="109" t="s">
        <v>385</v>
      </c>
      <c r="AE23" s="110"/>
      <c r="AF23" s="111">
        <v>6149</v>
      </c>
      <c r="AG23" s="111" t="s">
        <v>389</v>
      </c>
      <c r="AH23" s="111" t="s">
        <v>389</v>
      </c>
      <c r="AI23" s="111" t="s">
        <v>388</v>
      </c>
      <c r="AJ23" s="111" t="s">
        <v>389</v>
      </c>
      <c r="AK23" s="111" t="s">
        <v>385</v>
      </c>
      <c r="AL23" s="111" t="s">
        <v>385</v>
      </c>
    </row>
    <row r="24" spans="1:38" ht="26.25" customHeight="1" thickBot="1" x14ac:dyDescent="0.25">
      <c r="A24" s="57" t="s">
        <v>53</v>
      </c>
      <c r="B24" s="56" t="s">
        <v>71</v>
      </c>
      <c r="C24" s="53" t="s">
        <v>72</v>
      </c>
      <c r="D24" s="54"/>
      <c r="E24" s="109">
        <v>1.4068930000000002</v>
      </c>
      <c r="F24" s="109">
        <v>0.94658479999999989</v>
      </c>
      <c r="G24" s="109">
        <v>0.11928975502487563</v>
      </c>
      <c r="H24" s="109">
        <v>2.1911999999999999E-3</v>
      </c>
      <c r="I24" s="109">
        <v>0.1762730058986175</v>
      </c>
      <c r="J24" s="109">
        <v>0.18061691258064513</v>
      </c>
      <c r="K24" s="109">
        <v>0.18804283999999999</v>
      </c>
      <c r="L24" s="109">
        <v>4.3349110503225805E-2</v>
      </c>
      <c r="M24" s="109">
        <v>0.76101299999999994</v>
      </c>
      <c r="N24" s="109">
        <v>8.8479807999999993E-2</v>
      </c>
      <c r="O24" s="109">
        <v>2.42767952E-2</v>
      </c>
      <c r="P24" s="109">
        <v>1.2040180000000001E-2</v>
      </c>
      <c r="Q24" s="109">
        <v>3.1261400000000003E-3</v>
      </c>
      <c r="R24" s="109">
        <v>4.6152164000000002E-2</v>
      </c>
      <c r="S24" s="109">
        <v>1.6108032800000002E-2</v>
      </c>
      <c r="T24" s="109">
        <v>7.6453039999999995E-3</v>
      </c>
      <c r="U24" s="109">
        <v>2.3810239999999998E-3</v>
      </c>
      <c r="V24" s="109">
        <v>1.0072054399999999</v>
      </c>
      <c r="W24" s="109">
        <v>0.24167311200000002</v>
      </c>
      <c r="X24" s="109">
        <v>3.1500651999999997E-2</v>
      </c>
      <c r="Y24" s="109">
        <v>4.6357099999999998E-2</v>
      </c>
      <c r="Z24" s="109">
        <v>1.6026835999999999E-2</v>
      </c>
      <c r="AA24" s="109">
        <v>1.268762E-2</v>
      </c>
      <c r="AB24" s="109">
        <v>0.106572208</v>
      </c>
      <c r="AC24" s="109">
        <v>9.3104199999999998E-3</v>
      </c>
      <c r="AD24" s="109">
        <v>4.9579570400000002E-2</v>
      </c>
      <c r="AE24" s="110"/>
      <c r="AF24" s="111">
        <v>879</v>
      </c>
      <c r="AG24" s="111">
        <v>291</v>
      </c>
      <c r="AH24" s="111">
        <v>15329</v>
      </c>
      <c r="AI24" s="111">
        <v>1826</v>
      </c>
      <c r="AJ24" s="111" t="s">
        <v>389</v>
      </c>
      <c r="AK24" s="111" t="s">
        <v>385</v>
      </c>
      <c r="AL24" s="111" t="s">
        <v>385</v>
      </c>
    </row>
    <row r="25" spans="1:38" ht="26.25" customHeight="1" thickBot="1" x14ac:dyDescent="0.25">
      <c r="A25" s="52" t="s">
        <v>73</v>
      </c>
      <c r="B25" s="56" t="s">
        <v>74</v>
      </c>
      <c r="C25" s="58" t="s">
        <v>75</v>
      </c>
      <c r="D25" s="54"/>
      <c r="E25" s="109">
        <v>0.37244388074211959</v>
      </c>
      <c r="F25" s="109">
        <v>3.4304117988988303E-2</v>
      </c>
      <c r="G25" s="109">
        <v>2.2679209751221004E-2</v>
      </c>
      <c r="H25" s="109" t="s">
        <v>390</v>
      </c>
      <c r="I25" s="109">
        <v>3.3986196583687153E-3</v>
      </c>
      <c r="J25" s="109">
        <v>3.3986196583687153E-3</v>
      </c>
      <c r="K25" s="109">
        <v>3.3986196583687153E-3</v>
      </c>
      <c r="L25" s="109">
        <v>1.6313374360169832E-3</v>
      </c>
      <c r="M25" s="109">
        <v>0.20000808573752271</v>
      </c>
      <c r="N25" s="109">
        <v>1.8123984467415122E-5</v>
      </c>
      <c r="O25" s="109">
        <v>1.5103320389512603E-6</v>
      </c>
      <c r="P25" s="109">
        <v>1.8123984467415124E-4</v>
      </c>
      <c r="Q25" s="109">
        <v>3.0206640779025206E-6</v>
      </c>
      <c r="R25" s="109">
        <v>3.0206640779025206E-4</v>
      </c>
      <c r="S25" s="109">
        <v>1.9634316506366383E-4</v>
      </c>
      <c r="T25" s="109">
        <v>7.5516601947563016E-6</v>
      </c>
      <c r="U25" s="109">
        <v>3.0206640779025206E-6</v>
      </c>
      <c r="V25" s="109">
        <v>6.3433945635952931E-4</v>
      </c>
      <c r="W25" s="109">
        <v>2.7185976701122687E-3</v>
      </c>
      <c r="X25" s="109" t="s">
        <v>390</v>
      </c>
      <c r="Y25" s="109" t="s">
        <v>390</v>
      </c>
      <c r="Z25" s="109" t="s">
        <v>390</v>
      </c>
      <c r="AA25" s="109" t="s">
        <v>390</v>
      </c>
      <c r="AB25" s="109" t="s">
        <v>385</v>
      </c>
      <c r="AC25" s="109" t="s">
        <v>390</v>
      </c>
      <c r="AD25" s="109" t="s">
        <v>390</v>
      </c>
      <c r="AE25" s="110"/>
      <c r="AF25" s="111">
        <v>1171.7593692298756</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1.2638563040203998E-3</v>
      </c>
      <c r="F26" s="109">
        <v>2.0439738522693048E-4</v>
      </c>
      <c r="G26" s="109">
        <v>8.0198852029E-5</v>
      </c>
      <c r="H26" s="109" t="s">
        <v>390</v>
      </c>
      <c r="I26" s="109">
        <v>1.7593065201396002E-5</v>
      </c>
      <c r="J26" s="109">
        <v>1.7593065201396002E-5</v>
      </c>
      <c r="K26" s="109">
        <v>1.7593065201396002E-5</v>
      </c>
      <c r="L26" s="109">
        <v>8.4446712966700809E-6</v>
      </c>
      <c r="M26" s="109">
        <v>1.1971555209064799E-3</v>
      </c>
      <c r="N26" s="109">
        <v>8.4665872582742241E-7</v>
      </c>
      <c r="O26" s="109">
        <v>2.0388822715228523E-7</v>
      </c>
      <c r="P26" s="109">
        <v>9.1665872582742241E-6</v>
      </c>
      <c r="Q26" s="109">
        <v>3.0777645430457041E-7</v>
      </c>
      <c r="R26" s="109">
        <v>7.07764543045704E-6</v>
      </c>
      <c r="S26" s="109">
        <v>5.0054695297970755E-6</v>
      </c>
      <c r="T26" s="109">
        <v>2.3194411357614259E-6</v>
      </c>
      <c r="U26" s="109">
        <v>2.0777645430457042E-7</v>
      </c>
      <c r="V26" s="109">
        <v>3.4633055403959786E-5</v>
      </c>
      <c r="W26" s="109">
        <v>6.9988088741133597E-6</v>
      </c>
      <c r="X26" s="109" t="s">
        <v>390</v>
      </c>
      <c r="Y26" s="109" t="s">
        <v>390</v>
      </c>
      <c r="Z26" s="109" t="s">
        <v>390</v>
      </c>
      <c r="AA26" s="109" t="s">
        <v>390</v>
      </c>
      <c r="AB26" s="109" t="s">
        <v>385</v>
      </c>
      <c r="AC26" s="109" t="s">
        <v>390</v>
      </c>
      <c r="AD26" s="109" t="s">
        <v>390</v>
      </c>
      <c r="AE26" s="110"/>
      <c r="AF26" s="111">
        <v>4.1436070812360004</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13.360156921087256</v>
      </c>
      <c r="F27" s="109">
        <v>8.3259138198875569</v>
      </c>
      <c r="G27" s="109">
        <v>1.5077159340592275E-2</v>
      </c>
      <c r="H27" s="109">
        <v>0.88459478565513949</v>
      </c>
      <c r="I27" s="109">
        <v>0.54807508659056525</v>
      </c>
      <c r="J27" s="109">
        <v>0.54807508659056525</v>
      </c>
      <c r="K27" s="109">
        <v>0.54807508659056525</v>
      </c>
      <c r="L27" s="109">
        <v>0.32668391697848648</v>
      </c>
      <c r="M27" s="109">
        <v>98.797225954419119</v>
      </c>
      <c r="N27" s="109">
        <v>2.259231642863855E-3</v>
      </c>
      <c r="O27" s="109">
        <v>3.333510482418103E-4</v>
      </c>
      <c r="P27" s="109">
        <v>1.3982047372569641E-2</v>
      </c>
      <c r="Q27" s="109">
        <v>4.2764086033785588E-4</v>
      </c>
      <c r="R27" s="109">
        <v>1.3444424842941413E-2</v>
      </c>
      <c r="S27" s="109">
        <v>1.9286330747241225E-2</v>
      </c>
      <c r="T27" s="109">
        <v>3.3196535264441458E-3</v>
      </c>
      <c r="U27" s="109">
        <v>3.6601755672130491E-4</v>
      </c>
      <c r="V27" s="109">
        <v>5.7498094509193375E-2</v>
      </c>
      <c r="W27" s="109">
        <v>0.83222519999999989</v>
      </c>
      <c r="X27" s="109">
        <v>2.7155850833400001E-2</v>
      </c>
      <c r="Y27" s="109">
        <v>3.0981302396699998E-2</v>
      </c>
      <c r="Z27" s="109">
        <v>2.3300056109100003E-2</v>
      </c>
      <c r="AA27" s="109">
        <v>2.7865224738999998E-2</v>
      </c>
      <c r="AB27" s="109">
        <v>0.10930243407819999</v>
      </c>
      <c r="AC27" s="109">
        <v>8.3222549999999998E-4</v>
      </c>
      <c r="AD27" s="109">
        <v>1.6743819999999999E-4</v>
      </c>
      <c r="AE27" s="110"/>
      <c r="AF27" s="111">
        <v>76573.053235160696</v>
      </c>
      <c r="AG27" s="111" t="s">
        <v>389</v>
      </c>
      <c r="AH27" s="111" t="s">
        <v>390</v>
      </c>
      <c r="AI27" s="111">
        <v>4024.6705761243002</v>
      </c>
      <c r="AJ27" s="111" t="s">
        <v>389</v>
      </c>
      <c r="AK27" s="111" t="s">
        <v>385</v>
      </c>
      <c r="AL27" s="111" t="s">
        <v>385</v>
      </c>
    </row>
    <row r="28" spans="1:38" ht="26.25" customHeight="1" thickBot="1" x14ac:dyDescent="0.25">
      <c r="A28" s="52" t="s">
        <v>78</v>
      </c>
      <c r="B28" s="52" t="s">
        <v>81</v>
      </c>
      <c r="C28" s="53" t="s">
        <v>82</v>
      </c>
      <c r="D28" s="54"/>
      <c r="E28" s="109">
        <v>8.439780288242007</v>
      </c>
      <c r="F28" s="109">
        <v>0.84299451198136888</v>
      </c>
      <c r="G28" s="109">
        <v>9.1473824247403288E-3</v>
      </c>
      <c r="H28" s="109">
        <v>2.670871760586337E-2</v>
      </c>
      <c r="I28" s="109">
        <v>0.50631478253225948</v>
      </c>
      <c r="J28" s="109">
        <v>0.50631478253225948</v>
      </c>
      <c r="K28" s="109">
        <v>0.50631478253225948</v>
      </c>
      <c r="L28" s="109">
        <v>0.31123022553914509</v>
      </c>
      <c r="M28" s="109">
        <v>5.5726906843410715</v>
      </c>
      <c r="N28" s="109">
        <v>3.3252326529060647E-4</v>
      </c>
      <c r="O28" s="109">
        <v>3.440743187697295E-5</v>
      </c>
      <c r="P28" s="109">
        <v>3.286217357736538E-3</v>
      </c>
      <c r="Q28" s="109">
        <v>6.592710038416514E-5</v>
      </c>
      <c r="R28" s="109">
        <v>5.0493529656561332E-3</v>
      </c>
      <c r="S28" s="109">
        <v>3.3939865373050376E-3</v>
      </c>
      <c r="T28" s="109">
        <v>1.8094617805460302E-4</v>
      </c>
      <c r="U28" s="109">
        <v>6.303933701438438E-5</v>
      </c>
      <c r="V28" s="109">
        <v>1.1260447761495767E-2</v>
      </c>
      <c r="W28" s="109">
        <v>0.35931849999999999</v>
      </c>
      <c r="X28" s="109">
        <v>1.35981729944E-2</v>
      </c>
      <c r="Y28" s="109">
        <v>1.52646059228E-2</v>
      </c>
      <c r="Z28" s="109">
        <v>1.1943246968900001E-2</v>
      </c>
      <c r="AA28" s="109">
        <v>1.2723845666700002E-2</v>
      </c>
      <c r="AB28" s="109">
        <v>5.3529871552800007E-2</v>
      </c>
      <c r="AC28" s="109">
        <v>3.5931839999999999E-4</v>
      </c>
      <c r="AD28" s="109">
        <v>7.4212400000000001E-5</v>
      </c>
      <c r="AE28" s="110"/>
      <c r="AF28" s="111">
        <v>24186.4328085899</v>
      </c>
      <c r="AG28" s="111" t="s">
        <v>389</v>
      </c>
      <c r="AH28" s="111" t="s">
        <v>390</v>
      </c>
      <c r="AI28" s="111">
        <v>1306.2307415973</v>
      </c>
      <c r="AJ28" s="111" t="s">
        <v>389</v>
      </c>
      <c r="AK28" s="111" t="s">
        <v>385</v>
      </c>
      <c r="AL28" s="111" t="s">
        <v>385</v>
      </c>
    </row>
    <row r="29" spans="1:38" ht="26.25" customHeight="1" thickBot="1" x14ac:dyDescent="0.25">
      <c r="A29" s="52" t="s">
        <v>78</v>
      </c>
      <c r="B29" s="52" t="s">
        <v>83</v>
      </c>
      <c r="C29" s="53" t="s">
        <v>84</v>
      </c>
      <c r="D29" s="54"/>
      <c r="E29" s="109">
        <v>26.50350483724986</v>
      </c>
      <c r="F29" s="109">
        <v>1.1311737791261693</v>
      </c>
      <c r="G29" s="109">
        <v>1.7668986452873806E-2</v>
      </c>
      <c r="H29" s="109">
        <v>2.6711400042459605E-2</v>
      </c>
      <c r="I29" s="109">
        <v>0.56348762923865148</v>
      </c>
      <c r="J29" s="109">
        <v>0.56348762923865148</v>
      </c>
      <c r="K29" s="109">
        <v>0.56348762923865148</v>
      </c>
      <c r="L29" s="109">
        <v>0.3522655734343817</v>
      </c>
      <c r="M29" s="109">
        <v>6.9776065881106453</v>
      </c>
      <c r="N29" s="109">
        <v>5.6077017743958195E-4</v>
      </c>
      <c r="O29" s="109">
        <v>5.6100033714929924E-5</v>
      </c>
      <c r="P29" s="109">
        <v>5.9394110828539029E-3</v>
      </c>
      <c r="Q29" s="109">
        <v>1.1214252750243049E-4</v>
      </c>
      <c r="R29" s="109">
        <v>9.5210671716401546E-3</v>
      </c>
      <c r="S29" s="109">
        <v>6.3848740367824395E-3</v>
      </c>
      <c r="T29" s="109">
        <v>2.2526323377116013E-4</v>
      </c>
      <c r="U29" s="109">
        <v>1.1208498757500113E-4</v>
      </c>
      <c r="V29" s="109">
        <v>2.0173571565677312E-2</v>
      </c>
      <c r="W29" s="109">
        <v>0.25547829999999999</v>
      </c>
      <c r="X29" s="109">
        <v>4.5038168438000003E-3</v>
      </c>
      <c r="Y29" s="109">
        <v>2.7273113106899997E-2</v>
      </c>
      <c r="Z29" s="109">
        <v>3.0475827306E-2</v>
      </c>
      <c r="AA29" s="109">
        <v>7.0059373116000004E-3</v>
      </c>
      <c r="AB29" s="109">
        <v>6.92586945683E-2</v>
      </c>
      <c r="AC29" s="109">
        <v>1.9190799999999999E-4</v>
      </c>
      <c r="AD29" s="109">
        <v>4.2756799999999997E-5</v>
      </c>
      <c r="AE29" s="110"/>
      <c r="AF29" s="111">
        <v>45028.758130506503</v>
      </c>
      <c r="AG29" s="111" t="s">
        <v>389</v>
      </c>
      <c r="AH29" s="111">
        <v>60</v>
      </c>
      <c r="AI29" s="111">
        <v>2433.9018228815999</v>
      </c>
      <c r="AJ29" s="111" t="s">
        <v>389</v>
      </c>
      <c r="AK29" s="111" t="s">
        <v>385</v>
      </c>
      <c r="AL29" s="111" t="s">
        <v>385</v>
      </c>
    </row>
    <row r="30" spans="1:38" ht="26.25" customHeight="1" thickBot="1" x14ac:dyDescent="0.25">
      <c r="A30" s="52" t="s">
        <v>78</v>
      </c>
      <c r="B30" s="52" t="s">
        <v>85</v>
      </c>
      <c r="C30" s="53" t="s">
        <v>86</v>
      </c>
      <c r="D30" s="54"/>
      <c r="E30" s="109">
        <v>0.25133561908410512</v>
      </c>
      <c r="F30" s="109">
        <v>3.0752511931150965</v>
      </c>
      <c r="G30" s="109">
        <v>1.2992632659843045E-4</v>
      </c>
      <c r="H30" s="109">
        <v>1.687462125861654E-3</v>
      </c>
      <c r="I30" s="109">
        <v>5.6038960253857038E-2</v>
      </c>
      <c r="J30" s="109">
        <v>5.6038960253857038E-2</v>
      </c>
      <c r="K30" s="109">
        <v>5.6038960253857038E-2</v>
      </c>
      <c r="L30" s="109">
        <v>8.2608598491281226E-3</v>
      </c>
      <c r="M30" s="109">
        <v>8.5442060938394775</v>
      </c>
      <c r="N30" s="109">
        <v>7.0622222128372271E-5</v>
      </c>
      <c r="O30" s="109">
        <v>2.6185879662243418E-3</v>
      </c>
      <c r="P30" s="109">
        <v>2.80596903996036E-4</v>
      </c>
      <c r="Q30" s="109">
        <v>9.6757553102081377E-6</v>
      </c>
      <c r="R30" s="109">
        <v>1.1201664388605752E-2</v>
      </c>
      <c r="S30" s="109">
        <v>0.44581244904200162</v>
      </c>
      <c r="T30" s="109">
        <v>1.8341957914614935E-2</v>
      </c>
      <c r="U30" s="109">
        <v>2.6071312229669543E-3</v>
      </c>
      <c r="V30" s="109">
        <v>0.25895562380790105</v>
      </c>
      <c r="W30" s="109">
        <v>1.5662800000000001E-2</v>
      </c>
      <c r="X30" s="109">
        <v>2.0467893910000001E-4</v>
      </c>
      <c r="Y30" s="109">
        <v>2.7152353000000002E-4</v>
      </c>
      <c r="Z30" s="109">
        <v>1.553799462E-4</v>
      </c>
      <c r="AA30" s="109">
        <v>3.0345415419999998E-4</v>
      </c>
      <c r="AB30" s="109">
        <v>9.3503656949999998E-4</v>
      </c>
      <c r="AC30" s="109">
        <v>1.5662700000000002E-5</v>
      </c>
      <c r="AD30" s="109">
        <v>6.1905999999999996E-6</v>
      </c>
      <c r="AE30" s="110"/>
      <c r="AF30" s="111">
        <v>1306.3790544714</v>
      </c>
      <c r="AG30" s="111" t="s">
        <v>389</v>
      </c>
      <c r="AH30" s="111" t="s">
        <v>390</v>
      </c>
      <c r="AI30" s="111">
        <v>69.373337468000003</v>
      </c>
      <c r="AJ30" s="111" t="s">
        <v>389</v>
      </c>
      <c r="AK30" s="111" t="s">
        <v>385</v>
      </c>
      <c r="AL30" s="111" t="s">
        <v>385</v>
      </c>
    </row>
    <row r="31" spans="1:38" ht="26.25" customHeight="1" thickBot="1" x14ac:dyDescent="0.25">
      <c r="A31" s="52" t="s">
        <v>78</v>
      </c>
      <c r="B31" s="52" t="s">
        <v>87</v>
      </c>
      <c r="C31" s="53" t="s">
        <v>88</v>
      </c>
      <c r="D31" s="54"/>
      <c r="E31" s="109" t="s">
        <v>385</v>
      </c>
      <c r="F31" s="109">
        <v>4.3688555848048303</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192.4946749563</v>
      </c>
      <c r="AG31" s="111" t="s">
        <v>385</v>
      </c>
      <c r="AH31" s="111" t="s">
        <v>385</v>
      </c>
      <c r="AI31" s="111">
        <v>10.222146475100001</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0.615901379185818</v>
      </c>
      <c r="J32" s="109">
        <v>1.1924730896383464</v>
      </c>
      <c r="K32" s="109">
        <v>1.5192382701563141</v>
      </c>
      <c r="L32" s="109">
        <v>0.13862757853022034</v>
      </c>
      <c r="M32" s="109" t="s">
        <v>385</v>
      </c>
      <c r="N32" s="109">
        <v>4.6262386513441225</v>
      </c>
      <c r="O32" s="109">
        <v>2.022584949483644E-2</v>
      </c>
      <c r="P32" s="109" t="s">
        <v>390</v>
      </c>
      <c r="Q32" s="109">
        <v>5.2865866280773784E-2</v>
      </c>
      <c r="R32" s="109">
        <v>1.727061522724227</v>
      </c>
      <c r="S32" s="109">
        <v>37.922291766545847</v>
      </c>
      <c r="T32" s="109">
        <v>0.2650682266289584</v>
      </c>
      <c r="U32" s="109">
        <v>3.0384765403126256E-2</v>
      </c>
      <c r="V32" s="109">
        <v>12.212215243527144</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46491.302615499248</v>
      </c>
      <c r="AL32" s="111" t="s">
        <v>392</v>
      </c>
    </row>
    <row r="33" spans="1:38" ht="26.25" customHeight="1" thickBot="1" x14ac:dyDescent="0.25">
      <c r="A33" s="52" t="s">
        <v>78</v>
      </c>
      <c r="B33" s="52" t="s">
        <v>91</v>
      </c>
      <c r="C33" s="53" t="s">
        <v>92</v>
      </c>
      <c r="D33" s="54"/>
      <c r="E33" s="109" t="s">
        <v>385</v>
      </c>
      <c r="F33" s="109" t="s">
        <v>385</v>
      </c>
      <c r="G33" s="109" t="s">
        <v>385</v>
      </c>
      <c r="H33" s="109" t="s">
        <v>385</v>
      </c>
      <c r="I33" s="109">
        <v>0.27350987737942684</v>
      </c>
      <c r="J33" s="109">
        <v>0.50649977292486459</v>
      </c>
      <c r="K33" s="109">
        <v>1.0129995458497292</v>
      </c>
      <c r="L33" s="109">
        <v>1.0737795186007133E-2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46491.302615499248</v>
      </c>
      <c r="AL33" s="111" t="s">
        <v>392</v>
      </c>
    </row>
    <row r="34" spans="1:38" ht="26.25" customHeight="1" thickBot="1" x14ac:dyDescent="0.25">
      <c r="A34" s="52" t="s">
        <v>70</v>
      </c>
      <c r="B34" s="52" t="s">
        <v>93</v>
      </c>
      <c r="C34" s="53" t="s">
        <v>94</v>
      </c>
      <c r="D34" s="54"/>
      <c r="E34" s="109">
        <v>2.7005343387092293</v>
      </c>
      <c r="F34" s="109">
        <v>0.24178572755644537</v>
      </c>
      <c r="G34" s="109">
        <v>2.78118887E-3</v>
      </c>
      <c r="H34" s="109">
        <v>5.1000000000000004E-4</v>
      </c>
      <c r="I34" s="109">
        <v>5.8893743260897163E-2</v>
      </c>
      <c r="J34" s="109">
        <v>6.4000043260897144E-2</v>
      </c>
      <c r="K34" s="109">
        <v>9.2666315249752815E-2</v>
      </c>
      <c r="L34" s="109">
        <v>3.8236631519583161E-2</v>
      </c>
      <c r="M34" s="109">
        <v>0.73507669594775027</v>
      </c>
      <c r="N34" s="109">
        <v>9.3800000000000003E-5</v>
      </c>
      <c r="O34" s="109">
        <v>5.1126000000000003E-4</v>
      </c>
      <c r="P34" s="109">
        <v>5.5300000000000004E-6</v>
      </c>
      <c r="Q34" s="109">
        <v>2.7999999999999999E-6</v>
      </c>
      <c r="R34" s="109">
        <v>2.55945E-3</v>
      </c>
      <c r="S34" s="109">
        <v>8.6712250000000005E-2</v>
      </c>
      <c r="T34" s="109">
        <v>3.5791000000000004E-3</v>
      </c>
      <c r="U34" s="109">
        <v>5.1126000000000003E-4</v>
      </c>
      <c r="V34" s="109">
        <v>5.1139999999999998E-2</v>
      </c>
      <c r="W34" s="109">
        <v>1.4209999999999998E-4</v>
      </c>
      <c r="X34" s="109">
        <v>1.5618499999999998E-3</v>
      </c>
      <c r="Y34" s="109">
        <v>2.5912300000000004E-3</v>
      </c>
      <c r="Z34" s="109">
        <v>1.6589999999999999E-5</v>
      </c>
      <c r="AA34" s="109">
        <v>1.295E-5</v>
      </c>
      <c r="AB34" s="109">
        <v>4.1826200000000006E-3</v>
      </c>
      <c r="AC34" s="109">
        <v>4.34E-7</v>
      </c>
      <c r="AD34" s="109">
        <v>1.1899999999999999E-4</v>
      </c>
      <c r="AE34" s="110"/>
      <c r="AF34" s="111">
        <v>2193</v>
      </c>
      <c r="AG34" s="111">
        <v>0.7</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0.43320000000000003</v>
      </c>
      <c r="F36" s="109">
        <v>1.0500000000000001E-2</v>
      </c>
      <c r="G36" s="109">
        <v>1.1999999999999999E-4</v>
      </c>
      <c r="H36" s="109" t="s">
        <v>390</v>
      </c>
      <c r="I36" s="109">
        <v>6.4200000000000004E-3</v>
      </c>
      <c r="J36" s="109">
        <v>6.4200000000000004E-3</v>
      </c>
      <c r="K36" s="109">
        <v>6.4200000000000004E-3</v>
      </c>
      <c r="L36" s="109">
        <v>2.8980000000000005E-4</v>
      </c>
      <c r="M36" s="109">
        <v>2.3039999999999998E-2</v>
      </c>
      <c r="N36" s="109">
        <v>7.7999999999999999E-4</v>
      </c>
      <c r="O36" s="109">
        <v>5.9999999999999995E-5</v>
      </c>
      <c r="P36" s="109">
        <v>1.7999999999999998E-4</v>
      </c>
      <c r="Q36" s="109">
        <v>2.3999999999999998E-4</v>
      </c>
      <c r="R36" s="109">
        <v>3.0000000000000003E-4</v>
      </c>
      <c r="S36" s="109">
        <v>5.28E-3</v>
      </c>
      <c r="T36" s="109">
        <v>6.0000000000000001E-3</v>
      </c>
      <c r="U36" s="109">
        <v>6.0000000000000006E-4</v>
      </c>
      <c r="V36" s="109">
        <v>7.1999999999999989E-3</v>
      </c>
      <c r="W36" s="109">
        <v>7.7999999999999999E-4</v>
      </c>
      <c r="X36" s="109">
        <v>1.2E-5</v>
      </c>
      <c r="Y36" s="109">
        <v>5.9999999999999995E-5</v>
      </c>
      <c r="Z36" s="109">
        <v>5.9999999999999995E-5</v>
      </c>
      <c r="AA36" s="109">
        <v>6.0000000000000002E-6</v>
      </c>
      <c r="AB36" s="109">
        <v>1.3799999999999999E-4</v>
      </c>
      <c r="AC36" s="109">
        <v>4.7999999999999996E-4</v>
      </c>
      <c r="AD36" s="109">
        <v>2.2799999999999999E-4</v>
      </c>
      <c r="AE36" s="110"/>
      <c r="AF36" s="111">
        <v>258</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6.95068244478248E-2</v>
      </c>
      <c r="F37" s="109">
        <v>3.6915000000000003E-2</v>
      </c>
      <c r="G37" s="109">
        <v>1.0753500000000001E-3</v>
      </c>
      <c r="H37" s="109" t="s">
        <v>390</v>
      </c>
      <c r="I37" s="109">
        <v>1.2519E-3</v>
      </c>
      <c r="J37" s="109">
        <v>1.2519E-3</v>
      </c>
      <c r="K37" s="109">
        <v>1.2519E-3</v>
      </c>
      <c r="L37" s="109">
        <v>5.0076E-5</v>
      </c>
      <c r="M37" s="109">
        <v>8.1391585770574735E-3</v>
      </c>
      <c r="N37" s="109">
        <v>1.7654999999999996E-5</v>
      </c>
      <c r="O37" s="109">
        <v>1.4444999999999999E-6</v>
      </c>
      <c r="P37" s="109">
        <v>8.6670000000000009E-4</v>
      </c>
      <c r="Q37" s="109">
        <v>1.605E-4</v>
      </c>
      <c r="R37" s="109">
        <v>2.0864999999999998E-5</v>
      </c>
      <c r="S37" s="109">
        <v>4.1729999999999997E-6</v>
      </c>
      <c r="T37" s="109">
        <v>2.0864999999999998E-5</v>
      </c>
      <c r="U37" s="109">
        <v>9.3090000000000005E-5</v>
      </c>
      <c r="V37" s="109">
        <v>1.1716499999999998E-3</v>
      </c>
      <c r="W37" s="109" t="s">
        <v>385</v>
      </c>
      <c r="X37" s="109" t="s">
        <v>385</v>
      </c>
      <c r="Y37" s="109" t="s">
        <v>385</v>
      </c>
      <c r="Z37" s="109" t="s">
        <v>385</v>
      </c>
      <c r="AA37" s="109" t="s">
        <v>385</v>
      </c>
      <c r="AB37" s="109" t="s">
        <v>385</v>
      </c>
      <c r="AC37" s="109" t="s">
        <v>385</v>
      </c>
      <c r="AD37" s="109" t="s">
        <v>385</v>
      </c>
      <c r="AE37" s="110"/>
      <c r="AF37" s="111" t="s">
        <v>389</v>
      </c>
      <c r="AG37" s="111" t="s">
        <v>389</v>
      </c>
      <c r="AH37" s="111">
        <v>1605</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4.3270429577839993</v>
      </c>
      <c r="F39" s="109">
        <v>1.8697950231999998</v>
      </c>
      <c r="G39" s="109">
        <v>0.29290681736092833</v>
      </c>
      <c r="H39" s="109">
        <v>1.1659999999999999E-3</v>
      </c>
      <c r="I39" s="109">
        <v>0.24997315939457923</v>
      </c>
      <c r="J39" s="109">
        <v>0.25635745894051359</v>
      </c>
      <c r="K39" s="109">
        <v>0.26544075848644805</v>
      </c>
      <c r="L39" s="109">
        <v>6.0552256378810281E-2</v>
      </c>
      <c r="M39" s="109">
        <v>2.3761029282117501</v>
      </c>
      <c r="N39" s="109">
        <v>9.7015040300000008E-2</v>
      </c>
      <c r="O39" s="109">
        <v>1.91101269E-2</v>
      </c>
      <c r="P39" s="109">
        <v>1.1056576885000002E-2</v>
      </c>
      <c r="Q39" s="109">
        <v>6.8779806560000014E-3</v>
      </c>
      <c r="R39" s="109">
        <v>3.4725246000000001E-2</v>
      </c>
      <c r="S39" s="109">
        <v>1.0589249199999999E-2</v>
      </c>
      <c r="T39" s="109">
        <v>8.3255226739999993E-2</v>
      </c>
      <c r="U39" s="109">
        <v>3.9435360000000001E-3</v>
      </c>
      <c r="V39" s="109">
        <v>0.66620765999999998</v>
      </c>
      <c r="W39" s="109">
        <v>0.14592434936699997</v>
      </c>
      <c r="X39" s="109">
        <v>1.6757548720000001E-2</v>
      </c>
      <c r="Y39" s="109">
        <v>2.4319265E-2</v>
      </c>
      <c r="Z39" s="109">
        <v>8.1062046999999995E-3</v>
      </c>
      <c r="AA39" s="109">
        <v>6.4408864999999996E-3</v>
      </c>
      <c r="AB39" s="109">
        <v>5.5623904920000002E-2</v>
      </c>
      <c r="AC39" s="109">
        <v>7.8862121999999993E-2</v>
      </c>
      <c r="AD39" s="109">
        <v>1.6390036830000003E-2</v>
      </c>
      <c r="AE39" s="110"/>
      <c r="AF39" s="111">
        <v>1155</v>
      </c>
      <c r="AG39" s="111">
        <v>96</v>
      </c>
      <c r="AH39" s="111">
        <v>52937</v>
      </c>
      <c r="AI39" s="111">
        <v>1607</v>
      </c>
      <c r="AJ39" s="111">
        <v>363</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388</v>
      </c>
      <c r="AJ40" s="111" t="s">
        <v>389</v>
      </c>
      <c r="AK40" s="111" t="s">
        <v>385</v>
      </c>
      <c r="AL40" s="111" t="s">
        <v>385</v>
      </c>
    </row>
    <row r="41" spans="1:38" ht="26.25" customHeight="1" thickBot="1" x14ac:dyDescent="0.25">
      <c r="A41" s="52" t="s">
        <v>103</v>
      </c>
      <c r="B41" s="52" t="s">
        <v>106</v>
      </c>
      <c r="C41" s="53" t="s">
        <v>370</v>
      </c>
      <c r="D41" s="54"/>
      <c r="E41" s="109">
        <v>10.4740866</v>
      </c>
      <c r="F41" s="109">
        <v>31.927474700000001</v>
      </c>
      <c r="G41" s="109">
        <v>10.871900072823797</v>
      </c>
      <c r="H41" s="109">
        <v>0.55439040000000006</v>
      </c>
      <c r="I41" s="109">
        <v>39.796651599999997</v>
      </c>
      <c r="J41" s="109">
        <v>40.762338400000004</v>
      </c>
      <c r="K41" s="109">
        <v>42.804443599999999</v>
      </c>
      <c r="L41" s="109">
        <v>5.1326521024000007</v>
      </c>
      <c r="M41" s="109">
        <v>298.90004039999997</v>
      </c>
      <c r="N41" s="109">
        <v>2.5743968055000002</v>
      </c>
      <c r="O41" s="109">
        <v>0.90868149425</v>
      </c>
      <c r="P41" s="109">
        <v>7.2970980000000005E-2</v>
      </c>
      <c r="Q41" s="109">
        <v>3.2630660999999998E-2</v>
      </c>
      <c r="R41" s="109">
        <v>1.64707416492</v>
      </c>
      <c r="S41" s="109">
        <v>0.52847281649199995</v>
      </c>
      <c r="T41" s="109">
        <v>0.20907931067000002</v>
      </c>
      <c r="U41" s="109">
        <v>4.4247466999999999E-2</v>
      </c>
      <c r="V41" s="109">
        <v>36.535143125499999</v>
      </c>
      <c r="W41" s="109">
        <v>44.792263999999996</v>
      </c>
      <c r="X41" s="109">
        <v>9.4934452</v>
      </c>
      <c r="Y41" s="109">
        <v>8.9714396000000001</v>
      </c>
      <c r="Z41" s="109">
        <v>3.4076388</v>
      </c>
      <c r="AA41" s="109">
        <v>5.3397484000000004</v>
      </c>
      <c r="AB41" s="109">
        <v>27.212272000000002</v>
      </c>
      <c r="AC41" s="109">
        <v>0.34834855999999997</v>
      </c>
      <c r="AD41" s="109">
        <v>0.73310828000000006</v>
      </c>
      <c r="AE41" s="110"/>
      <c r="AF41" s="111">
        <v>3095</v>
      </c>
      <c r="AG41" s="111">
        <v>4288</v>
      </c>
      <c r="AH41" s="111">
        <v>97162</v>
      </c>
      <c r="AI41" s="111">
        <v>69138</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388</v>
      </c>
      <c r="AJ42" s="111" t="s">
        <v>389</v>
      </c>
      <c r="AK42" s="111" t="s">
        <v>385</v>
      </c>
      <c r="AL42" s="111" t="s">
        <v>385</v>
      </c>
    </row>
    <row r="43" spans="1:38" ht="26.25" customHeight="1" thickBot="1" x14ac:dyDescent="0.25">
      <c r="A43" s="52" t="s">
        <v>103</v>
      </c>
      <c r="B43" s="52" t="s">
        <v>109</v>
      </c>
      <c r="C43" s="53" t="s">
        <v>110</v>
      </c>
      <c r="D43" s="54"/>
      <c r="E43" s="109">
        <v>0.660188</v>
      </c>
      <c r="F43" s="109">
        <v>0.32880900000000002</v>
      </c>
      <c r="G43" s="109">
        <v>3.0509107512437808E-2</v>
      </c>
      <c r="H43" s="109">
        <v>4.66E-4</v>
      </c>
      <c r="I43" s="109">
        <v>8.1662739999999998E-2</v>
      </c>
      <c r="J43" s="109">
        <v>8.3180740000000003E-2</v>
      </c>
      <c r="K43" s="109">
        <v>8.6442740000000004E-2</v>
      </c>
      <c r="L43" s="109">
        <v>2.1535309600000004E-2</v>
      </c>
      <c r="M43" s="109">
        <v>0.50664700000000007</v>
      </c>
      <c r="N43" s="109">
        <v>1.2992013E-2</v>
      </c>
      <c r="O43" s="109">
        <v>6.0713646999999999E-3</v>
      </c>
      <c r="P43" s="109">
        <v>1.0832600000000002E-3</v>
      </c>
      <c r="Q43" s="109">
        <v>9.2684000000000017E-4</v>
      </c>
      <c r="R43" s="109">
        <v>1.1224379E-2</v>
      </c>
      <c r="S43" s="109">
        <v>2.9372757999999999E-3</v>
      </c>
      <c r="T43" s="109">
        <v>6.038379E-3</v>
      </c>
      <c r="U43" s="109">
        <v>7.1161400000000006E-4</v>
      </c>
      <c r="V43" s="109">
        <v>0.24528559</v>
      </c>
      <c r="W43" s="109">
        <v>4.684E-2</v>
      </c>
      <c r="X43" s="109">
        <v>4.660076E-3</v>
      </c>
      <c r="Y43" s="109">
        <v>7.4565999999999999E-3</v>
      </c>
      <c r="Z43" s="109">
        <v>2.3300680000000002E-3</v>
      </c>
      <c r="AA43" s="109">
        <v>1.8640600000000001E-3</v>
      </c>
      <c r="AB43" s="109">
        <v>1.6310804000000002E-2</v>
      </c>
      <c r="AC43" s="109">
        <v>2.3388000000000003E-3</v>
      </c>
      <c r="AD43" s="109">
        <v>2.7965199999999998E-5</v>
      </c>
      <c r="AE43" s="110"/>
      <c r="AF43" s="111">
        <v>1356</v>
      </c>
      <c r="AG43" s="111" t="s">
        <v>389</v>
      </c>
      <c r="AH43" s="111">
        <v>6131</v>
      </c>
      <c r="AI43" s="111">
        <v>1202</v>
      </c>
      <c r="AJ43" s="111" t="s">
        <v>389</v>
      </c>
      <c r="AK43" s="111" t="s">
        <v>385</v>
      </c>
      <c r="AL43" s="111" t="s">
        <v>385</v>
      </c>
    </row>
    <row r="44" spans="1:38" ht="26.25" customHeight="1" thickBot="1" x14ac:dyDescent="0.25">
      <c r="A44" s="52" t="s">
        <v>70</v>
      </c>
      <c r="B44" s="52" t="s">
        <v>111</v>
      </c>
      <c r="C44" s="53" t="s">
        <v>112</v>
      </c>
      <c r="D44" s="54"/>
      <c r="E44" s="109">
        <v>7.6336700613402142</v>
      </c>
      <c r="F44" s="109">
        <v>0.67538191911858081</v>
      </c>
      <c r="G44" s="109">
        <v>6.0000000000000001E-3</v>
      </c>
      <c r="H44" s="109">
        <v>2.3805053153153153E-3</v>
      </c>
      <c r="I44" s="109">
        <v>0.32981163477362063</v>
      </c>
      <c r="J44" s="109">
        <v>0.32981163477362063</v>
      </c>
      <c r="K44" s="109">
        <v>0.32981163477362063</v>
      </c>
      <c r="L44" s="109">
        <v>0.20410623160493538</v>
      </c>
      <c r="M44" s="109">
        <v>2.6226834110487824</v>
      </c>
      <c r="N44" s="109">
        <v>0.1032</v>
      </c>
      <c r="O44" s="109">
        <v>3.0000000000000001E-3</v>
      </c>
      <c r="P44" s="109">
        <v>1.2899999999999999E-3</v>
      </c>
      <c r="Q44" s="109">
        <v>6.45E-3</v>
      </c>
      <c r="R44" s="109">
        <v>1.4999999999999999E-2</v>
      </c>
      <c r="S44" s="109">
        <v>0.51</v>
      </c>
      <c r="T44" s="109">
        <v>2.1000000000000001E-2</v>
      </c>
      <c r="U44" s="109">
        <v>3.0000000000000001E-3</v>
      </c>
      <c r="V44" s="109">
        <v>0.3</v>
      </c>
      <c r="W44" s="109" t="s">
        <v>385</v>
      </c>
      <c r="X44" s="109">
        <v>8.9999999999999993E-3</v>
      </c>
      <c r="Y44" s="109">
        <v>1.4999999999999999E-2</v>
      </c>
      <c r="Z44" s="109" t="s">
        <v>385</v>
      </c>
      <c r="AA44" s="109" t="s">
        <v>385</v>
      </c>
      <c r="AB44" s="109">
        <v>2.4E-2</v>
      </c>
      <c r="AC44" s="109" t="s">
        <v>385</v>
      </c>
      <c r="AD44" s="109" t="s">
        <v>385</v>
      </c>
      <c r="AE44" s="110"/>
      <c r="AF44" s="111">
        <v>12900</v>
      </c>
      <c r="AG44" s="111" t="s">
        <v>389</v>
      </c>
      <c r="AH44" s="111" t="s">
        <v>389</v>
      </c>
      <c r="AI44" s="111" t="s">
        <v>388</v>
      </c>
      <c r="AJ44" s="111" t="s">
        <v>389</v>
      </c>
      <c r="AK44" s="111" t="s">
        <v>385</v>
      </c>
      <c r="AL44" s="111" t="s">
        <v>385</v>
      </c>
    </row>
    <row r="45" spans="1:38" ht="26.25" customHeight="1" thickBot="1" x14ac:dyDescent="0.25">
      <c r="A45" s="52" t="s">
        <v>70</v>
      </c>
      <c r="B45" s="52" t="s">
        <v>113</v>
      </c>
      <c r="C45" s="53" t="s">
        <v>114</v>
      </c>
      <c r="D45" s="54"/>
      <c r="E45" s="109">
        <v>7.22E-2</v>
      </c>
      <c r="F45" s="109">
        <v>1.75E-3</v>
      </c>
      <c r="G45" s="109">
        <v>2.0000000000000002E-5</v>
      </c>
      <c r="H45" s="109" t="s">
        <v>390</v>
      </c>
      <c r="I45" s="109">
        <v>1.07E-3</v>
      </c>
      <c r="J45" s="109">
        <v>1.07E-3</v>
      </c>
      <c r="K45" s="109">
        <v>1.07E-3</v>
      </c>
      <c r="L45" s="109">
        <v>4.8300000000000002E-5</v>
      </c>
      <c r="M45" s="109">
        <v>3.8399999999999997E-3</v>
      </c>
      <c r="N45" s="109">
        <v>1.3000000000000002E-4</v>
      </c>
      <c r="O45" s="109">
        <v>1.0000000000000001E-5</v>
      </c>
      <c r="P45" s="109">
        <v>2.9999999999999997E-5</v>
      </c>
      <c r="Q45" s="109">
        <v>4.0000000000000003E-5</v>
      </c>
      <c r="R45" s="109">
        <v>5.0000000000000002E-5</v>
      </c>
      <c r="S45" s="109">
        <v>8.8000000000000003E-4</v>
      </c>
      <c r="T45" s="109">
        <v>1E-3</v>
      </c>
      <c r="U45" s="109">
        <v>1E-4</v>
      </c>
      <c r="V45" s="109">
        <v>1.1999999999999999E-3</v>
      </c>
      <c r="W45" s="109">
        <v>1.3000000000000002E-4</v>
      </c>
      <c r="X45" s="109">
        <v>1.9999999999999999E-6</v>
      </c>
      <c r="Y45" s="109">
        <v>1.0000000000000001E-5</v>
      </c>
      <c r="Z45" s="109" t="s">
        <v>385</v>
      </c>
      <c r="AA45" s="109" t="s">
        <v>385</v>
      </c>
      <c r="AB45" s="109">
        <v>1.2E-5</v>
      </c>
      <c r="AC45" s="109" t="s">
        <v>385</v>
      </c>
      <c r="AD45" s="109" t="s">
        <v>385</v>
      </c>
      <c r="AE45" s="110"/>
      <c r="AF45" s="111">
        <v>43</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t="s">
        <v>388</v>
      </c>
      <c r="F46" s="109" t="s">
        <v>388</v>
      </c>
      <c r="G46" s="109" t="s">
        <v>388</v>
      </c>
      <c r="H46" s="109" t="s">
        <v>388</v>
      </c>
      <c r="I46" s="109" t="s">
        <v>388</v>
      </c>
      <c r="J46" s="109" t="s">
        <v>388</v>
      </c>
      <c r="K46" s="109" t="s">
        <v>388</v>
      </c>
      <c r="L46" s="109" t="s">
        <v>388</v>
      </c>
      <c r="M46" s="109" t="s">
        <v>388</v>
      </c>
      <c r="N46" s="109" t="s">
        <v>388</v>
      </c>
      <c r="O46" s="109" t="s">
        <v>388</v>
      </c>
      <c r="P46" s="109" t="s">
        <v>388</v>
      </c>
      <c r="Q46" s="109" t="s">
        <v>388</v>
      </c>
      <c r="R46" s="109" t="s">
        <v>388</v>
      </c>
      <c r="S46" s="109" t="s">
        <v>388</v>
      </c>
      <c r="T46" s="109" t="s">
        <v>388</v>
      </c>
      <c r="U46" s="109" t="s">
        <v>388</v>
      </c>
      <c r="V46" s="109" t="s">
        <v>388</v>
      </c>
      <c r="W46" s="109" t="s">
        <v>388</v>
      </c>
      <c r="X46" s="109" t="s">
        <v>388</v>
      </c>
      <c r="Y46" s="109" t="s">
        <v>388</v>
      </c>
      <c r="Z46" s="109" t="s">
        <v>388</v>
      </c>
      <c r="AA46" s="109" t="s">
        <v>388</v>
      </c>
      <c r="AB46" s="109" t="s">
        <v>385</v>
      </c>
      <c r="AC46" s="109" t="s">
        <v>388</v>
      </c>
      <c r="AD46" s="109" t="s">
        <v>388</v>
      </c>
      <c r="AE46" s="110"/>
      <c r="AF46" s="111" t="s">
        <v>389</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6.2837933200000015E-2</v>
      </c>
      <c r="F47" s="109">
        <v>6.9179376000000001E-3</v>
      </c>
      <c r="G47" s="109">
        <v>5.1884532000000009E-3</v>
      </c>
      <c r="H47" s="109" t="s">
        <v>390</v>
      </c>
      <c r="I47" s="109">
        <v>1.1529896000000001E-3</v>
      </c>
      <c r="J47" s="109">
        <v>1.1529896000000001E-3</v>
      </c>
      <c r="K47" s="109">
        <v>1.1529896000000001E-3</v>
      </c>
      <c r="L47" s="109">
        <v>6.4567417600000011E-4</v>
      </c>
      <c r="M47" s="109">
        <v>5.7649480000000003E-2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250</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2.1689425131578951E-2</v>
      </c>
      <c r="G48" s="109" t="s">
        <v>385</v>
      </c>
      <c r="H48" s="109" t="s">
        <v>385</v>
      </c>
      <c r="I48" s="109">
        <v>4.8175300000000004E-2</v>
      </c>
      <c r="J48" s="109">
        <v>0.40534500000000007</v>
      </c>
      <c r="K48" s="109">
        <v>0.86054649999999999</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9.5530249999999999</v>
      </c>
      <c r="AL48" s="111" t="s">
        <v>393</v>
      </c>
    </row>
    <row r="49" spans="1:38" ht="26.25" customHeight="1" thickBot="1" x14ac:dyDescent="0.25">
      <c r="A49" s="52" t="s">
        <v>119</v>
      </c>
      <c r="B49" s="52" t="s">
        <v>122</v>
      </c>
      <c r="C49" s="53" t="s">
        <v>123</v>
      </c>
      <c r="D49" s="54"/>
      <c r="E49" s="109">
        <v>8.3070000000000008E-4</v>
      </c>
      <c r="F49" s="109">
        <v>7.1070999999999999E-3</v>
      </c>
      <c r="G49" s="109">
        <v>7.3840000000000006E-4</v>
      </c>
      <c r="H49" s="109">
        <v>3.4151000000000003E-3</v>
      </c>
      <c r="I49" s="109">
        <v>5.6302999999999999E-2</v>
      </c>
      <c r="J49" s="109">
        <v>0.13475799999999999</v>
      </c>
      <c r="K49" s="109">
        <v>0.32028099999999993</v>
      </c>
      <c r="L49" s="109">
        <v>2.758847E-2</v>
      </c>
      <c r="M49" s="109">
        <v>0.42458000000000001</v>
      </c>
      <c r="N49" s="109">
        <v>0.35074</v>
      </c>
      <c r="O49" s="109">
        <v>6.4609999999999997E-3</v>
      </c>
      <c r="P49" s="109">
        <v>1.1076000000000001E-2</v>
      </c>
      <c r="Q49" s="109">
        <v>1.1998999999999999E-2</v>
      </c>
      <c r="R49" s="109">
        <v>0.15691000000000002</v>
      </c>
      <c r="S49" s="109">
        <v>4.4304000000000003E-2</v>
      </c>
      <c r="T49" s="109">
        <v>0.11075999999999998</v>
      </c>
      <c r="U49" s="109">
        <v>1.4768E-2</v>
      </c>
      <c r="V49" s="109">
        <v>0.20306000000000002</v>
      </c>
      <c r="W49" s="109">
        <v>2.7690000000000001</v>
      </c>
      <c r="X49" s="109">
        <v>0.14768000000000001</v>
      </c>
      <c r="Y49" s="109">
        <v>0.18460000000000001</v>
      </c>
      <c r="Z49" s="109">
        <v>9.2300000000000007E-2</v>
      </c>
      <c r="AA49" s="109">
        <v>6.4610000000000001E-2</v>
      </c>
      <c r="AB49" s="109">
        <v>0.48919000000000001</v>
      </c>
      <c r="AC49" s="109" t="s">
        <v>385</v>
      </c>
      <c r="AD49" s="109" t="s">
        <v>385</v>
      </c>
      <c r="AE49" s="110"/>
      <c r="AF49" s="111" t="s">
        <v>385</v>
      </c>
      <c r="AG49" s="111" t="s">
        <v>385</v>
      </c>
      <c r="AH49" s="111" t="s">
        <v>385</v>
      </c>
      <c r="AI49" s="111" t="s">
        <v>385</v>
      </c>
      <c r="AJ49" s="111" t="s">
        <v>385</v>
      </c>
      <c r="AK49" s="111">
        <v>0.92300000000000004</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1.43067312</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0.58399999999999996</v>
      </c>
      <c r="AL51" s="111" t="s">
        <v>395</v>
      </c>
    </row>
    <row r="52" spans="1:38" ht="26.25" customHeight="1" thickBot="1" x14ac:dyDescent="0.25">
      <c r="A52" s="52" t="s">
        <v>119</v>
      </c>
      <c r="B52" s="56" t="s">
        <v>128</v>
      </c>
      <c r="C52" s="58" t="s">
        <v>362</v>
      </c>
      <c r="D52" s="55"/>
      <c r="E52" s="109">
        <v>0.159076751716</v>
      </c>
      <c r="F52" s="109">
        <v>0.79900000000000004</v>
      </c>
      <c r="G52" s="109">
        <v>5.5274794868E-2</v>
      </c>
      <c r="H52" s="109" t="s">
        <v>385</v>
      </c>
      <c r="I52" s="109">
        <v>3.57808959585E-3</v>
      </c>
      <c r="J52" s="109">
        <v>8.2379272090500021E-3</v>
      </c>
      <c r="K52" s="109">
        <v>1.3313821752E-2</v>
      </c>
      <c r="L52" s="109" t="s">
        <v>385</v>
      </c>
      <c r="M52" s="109">
        <v>3.7967457885999999E-2</v>
      </c>
      <c r="N52" s="109">
        <v>1.9521E-2</v>
      </c>
      <c r="O52" s="109">
        <v>3.2535000000000003E-3</v>
      </c>
      <c r="P52" s="109">
        <v>3.9041999999999996E-3</v>
      </c>
      <c r="Q52" s="109">
        <v>6.5070000000000004E-4</v>
      </c>
      <c r="R52" s="109">
        <v>6.5070000000000004E-4</v>
      </c>
      <c r="S52" s="109">
        <v>7.8083999999999992E-3</v>
      </c>
      <c r="T52" s="109">
        <v>3.44871E-2</v>
      </c>
      <c r="U52" s="109">
        <v>6.5070000000000004E-4</v>
      </c>
      <c r="V52" s="109">
        <v>6.5070000000000006E-3</v>
      </c>
      <c r="W52" s="109">
        <v>7.8083999999999992E-3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6.5069999999999997</v>
      </c>
      <c r="AL52" s="111" t="s">
        <v>396</v>
      </c>
    </row>
    <row r="53" spans="1:38" ht="26.25" customHeight="1" thickBot="1" x14ac:dyDescent="0.25">
      <c r="A53" s="52" t="s">
        <v>119</v>
      </c>
      <c r="B53" s="56" t="s">
        <v>129</v>
      </c>
      <c r="C53" s="58" t="s">
        <v>130</v>
      </c>
      <c r="D53" s="55"/>
      <c r="E53" s="109" t="s">
        <v>385</v>
      </c>
      <c r="F53" s="109">
        <v>0.52249191780821913</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1.278</v>
      </c>
      <c r="AL53" s="111" t="s">
        <v>397</v>
      </c>
    </row>
    <row r="54" spans="1:38" ht="37.5" customHeight="1" thickBot="1" x14ac:dyDescent="0.25">
      <c r="A54" s="52" t="s">
        <v>119</v>
      </c>
      <c r="B54" s="56" t="s">
        <v>131</v>
      </c>
      <c r="C54" s="58" t="s">
        <v>132</v>
      </c>
      <c r="D54" s="55"/>
      <c r="E54" s="109" t="s">
        <v>385</v>
      </c>
      <c r="F54" s="109">
        <v>2.8898800000000002</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1858</v>
      </c>
      <c r="AL54" s="111" t="s">
        <v>398</v>
      </c>
    </row>
    <row r="55" spans="1:38" ht="26.25" customHeight="1" thickBot="1" x14ac:dyDescent="0.25">
      <c r="A55" s="52" t="s">
        <v>119</v>
      </c>
      <c r="B55" s="56" t="s">
        <v>133</v>
      </c>
      <c r="C55" s="58" t="s">
        <v>134</v>
      </c>
      <c r="D55" s="55"/>
      <c r="E55" s="109">
        <v>1.1669315002E-2</v>
      </c>
      <c r="F55" s="109">
        <v>1.9389323209655172E-2</v>
      </c>
      <c r="G55" s="109">
        <v>0.57590689655172411</v>
      </c>
      <c r="H55" s="109" t="s">
        <v>385</v>
      </c>
      <c r="I55" s="109">
        <v>6.6505426676499993E-3</v>
      </c>
      <c r="J55" s="109">
        <v>6.6505426676499993E-3</v>
      </c>
      <c r="K55" s="109">
        <v>6.6505426676499993E-3</v>
      </c>
      <c r="L55" s="109">
        <v>1.596130240236E-3</v>
      </c>
      <c r="M55" s="109">
        <v>5.2962504525000002E-2</v>
      </c>
      <c r="N55" s="109">
        <v>1.251476004485E-2</v>
      </c>
      <c r="O55" s="109">
        <v>4.9846768978149998E-2</v>
      </c>
      <c r="P55" s="109">
        <v>1.167381806122E-2</v>
      </c>
      <c r="Q55" s="109">
        <v>9.4528344635199987E-3</v>
      </c>
      <c r="R55" s="109">
        <v>5.0839687806499998E-3</v>
      </c>
      <c r="S55" s="109">
        <v>4.8649217916500002E-3</v>
      </c>
      <c r="T55" s="109">
        <v>9.5612569642450004E-2</v>
      </c>
      <c r="U55" s="109">
        <v>1.4977679425999999E-3</v>
      </c>
      <c r="V55" s="109">
        <v>1.2847682150449999</v>
      </c>
      <c r="W55" s="109" t="s">
        <v>385</v>
      </c>
      <c r="X55" s="109">
        <v>1.8868331295000004E-7</v>
      </c>
      <c r="Y55" s="109">
        <v>3.2104324890000003E-7</v>
      </c>
      <c r="Z55" s="109">
        <v>1.7741863755000003E-7</v>
      </c>
      <c r="AA55" s="109">
        <v>1.7741863755000003E-7</v>
      </c>
      <c r="AB55" s="109">
        <v>8.6456383695000012E-7</v>
      </c>
      <c r="AC55" s="109" t="s">
        <v>385</v>
      </c>
      <c r="AD55" s="109" t="s">
        <v>385</v>
      </c>
      <c r="AE55" s="110"/>
      <c r="AF55" s="111" t="s">
        <v>385</v>
      </c>
      <c r="AG55" s="111" t="s">
        <v>385</v>
      </c>
      <c r="AH55" s="111" t="s">
        <v>385</v>
      </c>
      <c r="AI55" s="111" t="s">
        <v>385</v>
      </c>
      <c r="AJ55" s="111" t="s">
        <v>385</v>
      </c>
      <c r="AK55" s="111">
        <v>0.671264367816092</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1.2985493940480002E-2</v>
      </c>
      <c r="J57" s="109">
        <v>2.3373889092864003E-2</v>
      </c>
      <c r="K57" s="109">
        <v>2.5970987880960004E-2</v>
      </c>
      <c r="L57" s="109">
        <v>3.8956481821440005E-4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1466.58</v>
      </c>
      <c r="AL57" s="111" t="s">
        <v>402</v>
      </c>
    </row>
    <row r="58" spans="1:38" ht="26.25" customHeight="1" thickBot="1" x14ac:dyDescent="0.25">
      <c r="A58" s="52" t="s">
        <v>53</v>
      </c>
      <c r="B58" s="52" t="s">
        <v>139</v>
      </c>
      <c r="C58" s="53" t="s">
        <v>140</v>
      </c>
      <c r="D58" s="54"/>
      <c r="E58" s="109" t="s">
        <v>388</v>
      </c>
      <c r="F58" s="109" t="s">
        <v>388</v>
      </c>
      <c r="G58" s="109" t="s">
        <v>388</v>
      </c>
      <c r="H58" s="109" t="s">
        <v>388</v>
      </c>
      <c r="I58" s="109">
        <v>1.3416103655557498E-3</v>
      </c>
      <c r="J58" s="109">
        <v>1.0416565258624399E-2</v>
      </c>
      <c r="K58" s="109">
        <v>1.7888138207409997E-2</v>
      </c>
      <c r="L58" s="109">
        <v>6.1714076815564491E-6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189.88518285714284</v>
      </c>
      <c r="AL58" s="111" t="s">
        <v>403</v>
      </c>
    </row>
    <row r="59" spans="1:38" ht="26.25" customHeight="1" thickBot="1" x14ac:dyDescent="0.25">
      <c r="A59" s="52" t="s">
        <v>53</v>
      </c>
      <c r="B59" s="60" t="s">
        <v>141</v>
      </c>
      <c r="C59" s="53" t="s">
        <v>372</v>
      </c>
      <c r="D59" s="54"/>
      <c r="E59" s="109" t="s">
        <v>388</v>
      </c>
      <c r="F59" s="109">
        <v>3.4376993077666992E-2</v>
      </c>
      <c r="G59" s="109" t="s">
        <v>388</v>
      </c>
      <c r="H59" s="109">
        <v>2.8762089869199996E-3</v>
      </c>
      <c r="I59" s="109">
        <v>5.9631453557988462E-2</v>
      </c>
      <c r="J59" s="109">
        <v>6.7399796179812399E-2</v>
      </c>
      <c r="K59" s="109">
        <v>7.5240592621373115E-2</v>
      </c>
      <c r="L59" s="109">
        <v>3.2256445579316532E-4</v>
      </c>
      <c r="M59" s="109" t="s">
        <v>388</v>
      </c>
      <c r="N59" s="109">
        <v>0.60454154374112012</v>
      </c>
      <c r="O59" s="109">
        <v>4.5705559109189033E-2</v>
      </c>
      <c r="P59" s="109">
        <v>1.1316170135785473E-3</v>
      </c>
      <c r="Q59" s="109">
        <v>7.1838832252430429E-2</v>
      </c>
      <c r="R59" s="109">
        <v>8.4973140063587596E-2</v>
      </c>
      <c r="S59" s="109">
        <v>2.6404396983499435E-3</v>
      </c>
      <c r="T59" s="109">
        <v>0.25455882599836227</v>
      </c>
      <c r="U59" s="109">
        <v>0.28565636207114642</v>
      </c>
      <c r="V59" s="109">
        <v>0.13988040714135414</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456.97826799742506</v>
      </c>
      <c r="AL59" s="111" t="s">
        <v>404</v>
      </c>
    </row>
    <row r="60" spans="1:38" ht="26.25" customHeight="1" thickBot="1" x14ac:dyDescent="0.25">
      <c r="A60" s="52" t="s">
        <v>53</v>
      </c>
      <c r="B60" s="60" t="s">
        <v>142</v>
      </c>
      <c r="C60" s="53" t="s">
        <v>143</v>
      </c>
      <c r="D60" s="95"/>
      <c r="E60" s="109" t="s">
        <v>385</v>
      </c>
      <c r="F60" s="109" t="s">
        <v>385</v>
      </c>
      <c r="G60" s="109" t="s">
        <v>385</v>
      </c>
      <c r="H60" s="109" t="s">
        <v>385</v>
      </c>
      <c r="I60" s="109">
        <v>0.11973854711637189</v>
      </c>
      <c r="J60" s="109">
        <v>0.64027105316045663</v>
      </c>
      <c r="K60" s="109">
        <v>1.8324675635847214</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48.860735263999999</v>
      </c>
      <c r="AL60" s="111" t="s">
        <v>405</v>
      </c>
    </row>
    <row r="61" spans="1:38" ht="26.25" customHeight="1" thickBot="1" x14ac:dyDescent="0.25">
      <c r="A61" s="52" t="s">
        <v>53</v>
      </c>
      <c r="B61" s="60" t="s">
        <v>144</v>
      </c>
      <c r="C61" s="53" t="s">
        <v>145</v>
      </c>
      <c r="D61" s="54"/>
      <c r="E61" s="109" t="s">
        <v>385</v>
      </c>
      <c r="F61" s="109" t="s">
        <v>385</v>
      </c>
      <c r="G61" s="109" t="s">
        <v>385</v>
      </c>
      <c r="H61" s="109" t="s">
        <v>385</v>
      </c>
      <c r="I61" s="109">
        <v>1.0487680922760863</v>
      </c>
      <c r="J61" s="109">
        <v>10.487680922760861</v>
      </c>
      <c r="K61" s="109">
        <v>35.066524684815221</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11.119695099999999</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0.41348609836147998</v>
      </c>
      <c r="F64" s="109">
        <v>4.3027559999999999E-2</v>
      </c>
      <c r="G64" s="109">
        <v>1.8460351896627727E-3</v>
      </c>
      <c r="H64" s="109">
        <v>3.0630500000000003E-3</v>
      </c>
      <c r="I64" s="109" t="s">
        <v>388</v>
      </c>
      <c r="J64" s="109" t="s">
        <v>388</v>
      </c>
      <c r="K64" s="109" t="s">
        <v>388</v>
      </c>
      <c r="L64" s="109" t="s">
        <v>385</v>
      </c>
      <c r="M64" s="109">
        <v>0.12047619464588999</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478.084</v>
      </c>
      <c r="AL64" s="111" t="s">
        <v>409</v>
      </c>
    </row>
    <row r="65" spans="1:38" ht="26.25" customHeight="1" thickBot="1" x14ac:dyDescent="0.25">
      <c r="A65" s="52" t="s">
        <v>53</v>
      </c>
      <c r="B65" s="56" t="s">
        <v>152</v>
      </c>
      <c r="C65" s="53" t="s">
        <v>153</v>
      </c>
      <c r="D65" s="54"/>
      <c r="E65" s="109">
        <v>2.7191828379069995E-2</v>
      </c>
      <c r="F65" s="109" t="s">
        <v>385</v>
      </c>
      <c r="G65" s="109" t="s">
        <v>385</v>
      </c>
      <c r="H65" s="109">
        <v>1.55945094944E-2</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740.255</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1.0716989696610311</v>
      </c>
      <c r="F70" s="109">
        <v>4.0218812979308449</v>
      </c>
      <c r="G70" s="109">
        <v>0.349668870178239</v>
      </c>
      <c r="H70" s="109">
        <v>0.43306045515899988</v>
      </c>
      <c r="I70" s="109">
        <v>0.40629394601641505</v>
      </c>
      <c r="J70" s="109">
        <v>0.51427684417205499</v>
      </c>
      <c r="K70" s="109">
        <v>0.62279032759269504</v>
      </c>
      <c r="L70" s="109">
        <v>1.1932441914431002E-2</v>
      </c>
      <c r="M70" s="109">
        <v>0.48702606585789499</v>
      </c>
      <c r="N70" s="109" t="s">
        <v>389</v>
      </c>
      <c r="O70" s="109" t="s">
        <v>389</v>
      </c>
      <c r="P70" s="109">
        <v>0.109</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3693.6565929999997</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0.17280000000000001</v>
      </c>
      <c r="G72" s="109" t="s">
        <v>388</v>
      </c>
      <c r="H72" s="109" t="s">
        <v>388</v>
      </c>
      <c r="I72" s="109">
        <v>0.27660185331065468</v>
      </c>
      <c r="J72" s="109">
        <v>0.355630954256556</v>
      </c>
      <c r="K72" s="109">
        <v>0.59271825709426007</v>
      </c>
      <c r="L72" s="109">
        <v>5.8060800000000004E-4</v>
      </c>
      <c r="M72" s="109" t="s">
        <v>388</v>
      </c>
      <c r="N72" s="109">
        <v>0.64174443323399999</v>
      </c>
      <c r="O72" s="109">
        <v>0.1051449261480656</v>
      </c>
      <c r="P72" s="109">
        <v>6.2394104105907594E-2</v>
      </c>
      <c r="Q72" s="109">
        <v>0.46079999999999999</v>
      </c>
      <c r="R72" s="109">
        <v>5.1840000000000002</v>
      </c>
      <c r="S72" s="109">
        <v>6.3232389702E-2</v>
      </c>
      <c r="T72" s="109">
        <v>0.16128000000000003</v>
      </c>
      <c r="U72" s="109">
        <v>2.3039999999999998E-2</v>
      </c>
      <c r="V72" s="109">
        <v>0.94585306766999999</v>
      </c>
      <c r="W72" s="109">
        <v>7.0276653202538952</v>
      </c>
      <c r="X72" s="109" t="s">
        <v>388</v>
      </c>
      <c r="Y72" s="109" t="s">
        <v>388</v>
      </c>
      <c r="Z72" s="109" t="s">
        <v>388</v>
      </c>
      <c r="AA72" s="109" t="s">
        <v>388</v>
      </c>
      <c r="AB72" s="109">
        <v>7.90240577460532E-2</v>
      </c>
      <c r="AC72" s="109">
        <v>3.456E-2</v>
      </c>
      <c r="AD72" s="109">
        <v>2.88</v>
      </c>
      <c r="AE72" s="110"/>
      <c r="AF72" s="111" t="s">
        <v>385</v>
      </c>
      <c r="AG72" s="111" t="s">
        <v>385</v>
      </c>
      <c r="AH72" s="111" t="s">
        <v>385</v>
      </c>
      <c r="AI72" s="111" t="s">
        <v>385</v>
      </c>
      <c r="AJ72" s="111" t="s">
        <v>385</v>
      </c>
      <c r="AK72" s="111">
        <v>1152</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0.10293145283594324</v>
      </c>
      <c r="J74" s="109">
        <v>0.26200733449149183</v>
      </c>
      <c r="K74" s="109">
        <v>0.37429619213070264</v>
      </c>
      <c r="L74" s="109">
        <v>2.3674234152266946E-3</v>
      </c>
      <c r="M74" s="109" t="s">
        <v>388</v>
      </c>
      <c r="N74" s="109" t="s">
        <v>385</v>
      </c>
      <c r="O74" s="109" t="s">
        <v>385</v>
      </c>
      <c r="P74" s="109" t="s">
        <v>385</v>
      </c>
      <c r="Q74" s="109" t="s">
        <v>385</v>
      </c>
      <c r="R74" s="109" t="s">
        <v>385</v>
      </c>
      <c r="S74" s="109" t="s">
        <v>385</v>
      </c>
      <c r="T74" s="109" t="s">
        <v>385</v>
      </c>
      <c r="U74" s="109" t="s">
        <v>385</v>
      </c>
      <c r="V74" s="109" t="s">
        <v>385</v>
      </c>
      <c r="W74" s="109">
        <v>0.21393260942171757</v>
      </c>
      <c r="X74" s="109" t="s">
        <v>389</v>
      </c>
      <c r="Y74" s="109" t="s">
        <v>389</v>
      </c>
      <c r="Z74" s="109" t="s">
        <v>389</v>
      </c>
      <c r="AA74" s="109" t="s">
        <v>389</v>
      </c>
      <c r="AB74" s="109" t="s">
        <v>389</v>
      </c>
      <c r="AC74" s="109">
        <v>0.37429619213070264</v>
      </c>
      <c r="AD74" s="109" t="s">
        <v>385</v>
      </c>
      <c r="AE74" s="110"/>
      <c r="AF74" s="111" t="s">
        <v>385</v>
      </c>
      <c r="AG74" s="111" t="s">
        <v>385</v>
      </c>
      <c r="AH74" s="111" t="s">
        <v>385</v>
      </c>
      <c r="AI74" s="111" t="s">
        <v>385</v>
      </c>
      <c r="AJ74" s="111" t="s">
        <v>385</v>
      </c>
      <c r="AK74" s="111">
        <v>187.14809606535133</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2.5299999999999996E-2</v>
      </c>
      <c r="H76" s="109" t="s">
        <v>390</v>
      </c>
      <c r="I76" s="109">
        <v>7.0839999999999993E-5</v>
      </c>
      <c r="J76" s="109">
        <v>1.4673999999999997E-4</v>
      </c>
      <c r="K76" s="109">
        <v>1.771E-4</v>
      </c>
      <c r="L76" s="109" t="s">
        <v>390</v>
      </c>
      <c r="M76" s="109" t="s">
        <v>390</v>
      </c>
      <c r="N76" s="109">
        <v>2.6311999999999999E-2</v>
      </c>
      <c r="O76" s="109">
        <v>5.0600000000000005E-4</v>
      </c>
      <c r="P76" s="109" t="s">
        <v>390</v>
      </c>
      <c r="Q76" s="109">
        <v>2.5299999999999997E-3</v>
      </c>
      <c r="R76" s="109" t="s">
        <v>390</v>
      </c>
      <c r="S76" s="109" t="s">
        <v>390</v>
      </c>
      <c r="T76" s="109" t="s">
        <v>390</v>
      </c>
      <c r="U76" s="109" t="s">
        <v>390</v>
      </c>
      <c r="V76" s="109">
        <v>5.0600000000000005E-4</v>
      </c>
      <c r="W76" s="109">
        <v>4.8575999999999994E-2</v>
      </c>
      <c r="X76" s="109" t="s">
        <v>390</v>
      </c>
      <c r="Y76" s="109" t="s">
        <v>390</v>
      </c>
      <c r="Z76" s="109" t="s">
        <v>390</v>
      </c>
      <c r="AA76" s="109" t="s">
        <v>390</v>
      </c>
      <c r="AB76" s="109" t="s">
        <v>390</v>
      </c>
      <c r="AC76" s="109" t="s">
        <v>390</v>
      </c>
      <c r="AD76" s="109">
        <v>2.6311999999999998E-5</v>
      </c>
      <c r="AE76" s="110"/>
      <c r="AF76" s="111" t="s">
        <v>385</v>
      </c>
      <c r="AG76" s="111" t="s">
        <v>385</v>
      </c>
      <c r="AH76" s="111" t="s">
        <v>385</v>
      </c>
      <c r="AI76" s="111" t="s">
        <v>385</v>
      </c>
      <c r="AJ76" s="111" t="s">
        <v>385</v>
      </c>
      <c r="AK76" s="111">
        <v>5.0599999999999996</v>
      </c>
      <c r="AL76" s="111" t="s">
        <v>420</v>
      </c>
    </row>
    <row r="77" spans="1:38" ht="26.25" customHeight="1" thickBot="1" x14ac:dyDescent="0.25">
      <c r="A77" s="52" t="s">
        <v>53</v>
      </c>
      <c r="B77" s="52" t="s">
        <v>175</v>
      </c>
      <c r="C77" s="53" t="s">
        <v>176</v>
      </c>
      <c r="D77" s="54"/>
      <c r="E77" s="109" t="s">
        <v>389</v>
      </c>
      <c r="F77" s="109" t="s">
        <v>389</v>
      </c>
      <c r="G77" s="109">
        <v>9.3174574999999992E-4</v>
      </c>
      <c r="H77" s="109" t="s">
        <v>389</v>
      </c>
      <c r="I77" s="109">
        <v>2.4225389499999998E-5</v>
      </c>
      <c r="J77" s="109">
        <v>2.7020626749999998E-5</v>
      </c>
      <c r="K77" s="109">
        <v>2.9815863999999998E-5</v>
      </c>
      <c r="L77" s="109" t="s">
        <v>385</v>
      </c>
      <c r="M77" s="109" t="s">
        <v>388</v>
      </c>
      <c r="N77" s="109">
        <v>8.8515846249999993E-4</v>
      </c>
      <c r="O77" s="109">
        <v>2.1430152249999999E-4</v>
      </c>
      <c r="P77" s="109">
        <v>1.3976186250000001E-6</v>
      </c>
      <c r="Q77" s="109">
        <v>2.7952372499999995E-5</v>
      </c>
      <c r="R77" s="109" t="s">
        <v>385</v>
      </c>
      <c r="S77" s="109" t="s">
        <v>385</v>
      </c>
      <c r="T77" s="109" t="s">
        <v>385</v>
      </c>
      <c r="U77" s="109" t="s">
        <v>385</v>
      </c>
      <c r="V77" s="109">
        <v>8.3857117499999984E-3</v>
      </c>
      <c r="W77" s="109">
        <v>4.6587287499999996E-3</v>
      </c>
      <c r="X77" s="109" t="s">
        <v>385</v>
      </c>
      <c r="Y77" s="109" t="s">
        <v>385</v>
      </c>
      <c r="Z77" s="109" t="s">
        <v>385</v>
      </c>
      <c r="AA77" s="109" t="s">
        <v>385</v>
      </c>
      <c r="AB77" s="109" t="s">
        <v>385</v>
      </c>
      <c r="AC77" s="109" t="s">
        <v>385</v>
      </c>
      <c r="AD77" s="109">
        <v>3.3542846999999996</v>
      </c>
      <c r="AE77" s="110"/>
      <c r="AF77" s="111" t="s">
        <v>385</v>
      </c>
      <c r="AG77" s="111" t="s">
        <v>385</v>
      </c>
      <c r="AH77" s="111" t="s">
        <v>385</v>
      </c>
      <c r="AI77" s="111" t="s">
        <v>385</v>
      </c>
      <c r="AJ77" s="111" t="s">
        <v>385</v>
      </c>
      <c r="AK77" s="111">
        <v>3.8907457499999998</v>
      </c>
      <c r="AL77" s="111" t="s">
        <v>421</v>
      </c>
    </row>
    <row r="78" spans="1:38" ht="26.25" customHeight="1" thickBot="1" x14ac:dyDescent="0.25">
      <c r="A78" s="52" t="s">
        <v>53</v>
      </c>
      <c r="B78" s="52" t="s">
        <v>177</v>
      </c>
      <c r="C78" s="53" t="s">
        <v>178</v>
      </c>
      <c r="D78" s="54"/>
      <c r="E78" s="109" t="s">
        <v>388</v>
      </c>
      <c r="F78" s="109" t="s">
        <v>388</v>
      </c>
      <c r="G78" s="109" t="s">
        <v>388</v>
      </c>
      <c r="H78" s="109" t="s">
        <v>388</v>
      </c>
      <c r="I78" s="109">
        <v>5.6221000000000005E-4</v>
      </c>
      <c r="J78" s="109">
        <v>7.3974999999999996E-4</v>
      </c>
      <c r="K78" s="109">
        <v>9.4687999999999999E-4</v>
      </c>
      <c r="L78" s="109">
        <v>5.6221000000000006E-7</v>
      </c>
      <c r="M78" s="109" t="s">
        <v>388</v>
      </c>
      <c r="N78" s="109">
        <v>7.1015999999999996E-2</v>
      </c>
      <c r="O78" s="109">
        <v>6.8056999999999996E-3</v>
      </c>
      <c r="P78" s="109" t="s">
        <v>385</v>
      </c>
      <c r="Q78" s="109">
        <v>5.9179999999999996E-3</v>
      </c>
      <c r="R78" s="109" t="s">
        <v>385</v>
      </c>
      <c r="S78" s="109">
        <v>8.2851999999999995E-2</v>
      </c>
      <c r="T78" s="109">
        <v>3.8467000000000004E-4</v>
      </c>
      <c r="U78" s="109" t="s">
        <v>385</v>
      </c>
      <c r="V78" s="109" t="s">
        <v>385</v>
      </c>
      <c r="W78" s="109">
        <v>0.14795</v>
      </c>
      <c r="X78" s="109" t="s">
        <v>385</v>
      </c>
      <c r="Y78" s="109" t="s">
        <v>385</v>
      </c>
      <c r="Z78" s="109" t="s">
        <v>385</v>
      </c>
      <c r="AA78" s="109" t="s">
        <v>385</v>
      </c>
      <c r="AB78" s="109" t="s">
        <v>385</v>
      </c>
      <c r="AC78" s="109" t="s">
        <v>385</v>
      </c>
      <c r="AD78" s="109">
        <v>1.0948300000000002E-5</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2.2539062899590006</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82.3</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14.799702</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9856</v>
      </c>
      <c r="AL82" s="111" t="s">
        <v>426</v>
      </c>
    </row>
    <row r="83" spans="1:38" ht="26.25" customHeight="1" thickBot="1" x14ac:dyDescent="0.25">
      <c r="A83" s="52" t="s">
        <v>53</v>
      </c>
      <c r="B83" s="63" t="s">
        <v>188</v>
      </c>
      <c r="C83" s="64" t="s">
        <v>189</v>
      </c>
      <c r="D83" s="54"/>
      <c r="E83" s="109" t="s">
        <v>385</v>
      </c>
      <c r="F83" s="109">
        <v>6.08E-2</v>
      </c>
      <c r="G83" s="109" t="s">
        <v>385</v>
      </c>
      <c r="H83" s="109" t="s">
        <v>385</v>
      </c>
      <c r="I83" s="109">
        <v>3.0453791214245712E-4</v>
      </c>
      <c r="J83" s="109">
        <v>2.2840343410684282E-3</v>
      </c>
      <c r="K83" s="109">
        <v>1.0658826924985999E-2</v>
      </c>
      <c r="L83" s="109">
        <v>1.7358660992120056E-5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3800</v>
      </c>
      <c r="AL83" s="111" t="s">
        <v>427</v>
      </c>
    </row>
    <row r="84" spans="1:38" ht="26.25" customHeight="1" thickBot="1" x14ac:dyDescent="0.25">
      <c r="A84" s="52" t="s">
        <v>53</v>
      </c>
      <c r="B84" s="63" t="s">
        <v>190</v>
      </c>
      <c r="C84" s="64" t="s">
        <v>191</v>
      </c>
      <c r="D84" s="54"/>
      <c r="E84" s="109" t="s">
        <v>385</v>
      </c>
      <c r="F84" s="109">
        <v>4.1419019790397268E-3</v>
      </c>
      <c r="G84" s="109" t="s">
        <v>385</v>
      </c>
      <c r="H84" s="109" t="s">
        <v>385</v>
      </c>
      <c r="I84" s="109">
        <v>2.5488627563321395E-3</v>
      </c>
      <c r="J84" s="109">
        <v>1.2744313781660698E-2</v>
      </c>
      <c r="K84" s="109">
        <v>5.0977255126642793E-2</v>
      </c>
      <c r="L84" s="109">
        <v>3.3135215832317812E-7</v>
      </c>
      <c r="M84" s="109">
        <v>3.0267745231444155E-4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v>31.860784454151698</v>
      </c>
      <c r="AL84" s="111" t="s">
        <v>428</v>
      </c>
    </row>
    <row r="85" spans="1:38" ht="26.25" customHeight="1" thickBot="1" x14ac:dyDescent="0.25">
      <c r="A85" s="52" t="s">
        <v>185</v>
      </c>
      <c r="B85" s="58" t="s">
        <v>192</v>
      </c>
      <c r="C85" s="64" t="s">
        <v>373</v>
      </c>
      <c r="D85" s="54"/>
      <c r="E85" s="109" t="s">
        <v>385</v>
      </c>
      <c r="F85" s="109">
        <v>4.9426930000000002</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4.9426930000000002</v>
      </c>
      <c r="AL85" s="111" t="s">
        <v>429</v>
      </c>
    </row>
    <row r="86" spans="1:38" ht="26.25" customHeight="1" thickBot="1" x14ac:dyDescent="0.25">
      <c r="A86" s="52" t="s">
        <v>185</v>
      </c>
      <c r="B86" s="58" t="s">
        <v>193</v>
      </c>
      <c r="C86" s="62" t="s">
        <v>194</v>
      </c>
      <c r="D86" s="54"/>
      <c r="E86" s="109" t="s">
        <v>389</v>
      </c>
      <c r="F86" s="109">
        <v>0.49194877337499993</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9856</v>
      </c>
      <c r="AL86" s="111" t="s">
        <v>426</v>
      </c>
    </row>
    <row r="87" spans="1:38" ht="26.25" customHeight="1" thickBot="1" x14ac:dyDescent="0.25">
      <c r="A87" s="52" t="s">
        <v>185</v>
      </c>
      <c r="B87" s="58" t="s">
        <v>195</v>
      </c>
      <c r="C87" s="62" t="s">
        <v>196</v>
      </c>
      <c r="D87" s="54"/>
      <c r="E87" s="109" t="s">
        <v>385</v>
      </c>
      <c r="F87" s="109">
        <v>5.2306711111111112E-2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2.3538019999999999</v>
      </c>
      <c r="AL87" s="111" t="s">
        <v>430</v>
      </c>
    </row>
    <row r="88" spans="1:38" ht="26.25" customHeight="1" thickBot="1" x14ac:dyDescent="0.25">
      <c r="A88" s="52" t="s">
        <v>185</v>
      </c>
      <c r="B88" s="58" t="s">
        <v>197</v>
      </c>
      <c r="C88" s="62" t="s">
        <v>198</v>
      </c>
      <c r="D88" s="54"/>
      <c r="E88" s="109" t="s">
        <v>385</v>
      </c>
      <c r="F88" s="109">
        <v>5.2020220019382499</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3.4601289996333322</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7.8568999999999996</v>
      </c>
      <c r="AL89" s="111" t="s">
        <v>431</v>
      </c>
    </row>
    <row r="90" spans="1:38" s="4" customFormat="1" ht="26.25" customHeight="1" thickBot="1" x14ac:dyDescent="0.25">
      <c r="A90" s="52" t="s">
        <v>185</v>
      </c>
      <c r="B90" s="58" t="s">
        <v>201</v>
      </c>
      <c r="C90" s="62" t="s">
        <v>202</v>
      </c>
      <c r="D90" s="54"/>
      <c r="E90" s="109" t="s">
        <v>389</v>
      </c>
      <c r="F90" s="109">
        <v>0.54006831211719986</v>
      </c>
      <c r="G90" s="109" t="s">
        <v>385</v>
      </c>
      <c r="H90" s="109" t="s">
        <v>385</v>
      </c>
      <c r="I90" s="109">
        <v>1.7462556043337407E-2</v>
      </c>
      <c r="J90" s="109">
        <v>2.6193834065006114E-2</v>
      </c>
      <c r="K90" s="109">
        <v>3.2014686079451918E-2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1645</v>
      </c>
      <c r="AL90" s="111" t="s">
        <v>432</v>
      </c>
    </row>
    <row r="91" spans="1:38" ht="26.25" customHeight="1" thickBot="1" x14ac:dyDescent="0.25">
      <c r="A91" s="52" t="s">
        <v>185</v>
      </c>
      <c r="B91" s="56" t="s">
        <v>374</v>
      </c>
      <c r="C91" s="58" t="s">
        <v>203</v>
      </c>
      <c r="D91" s="54"/>
      <c r="E91" s="109">
        <v>2.7642772951111116E-2</v>
      </c>
      <c r="F91" s="109">
        <v>7.3816446879999997E-2</v>
      </c>
      <c r="G91" s="109">
        <v>2.2679618612800531E-3</v>
      </c>
      <c r="H91" s="109">
        <v>6.3293027799999999E-2</v>
      </c>
      <c r="I91" s="109">
        <v>0.44981710144888898</v>
      </c>
      <c r="J91" s="109">
        <v>0.48494867585777784</v>
      </c>
      <c r="K91" s="109">
        <v>0.49220490558666674</v>
      </c>
      <c r="L91" s="109">
        <v>0.18530368380000004</v>
      </c>
      <c r="M91" s="109">
        <v>0.84558371535555565</v>
      </c>
      <c r="N91" s="109">
        <v>0.57429012247675693</v>
      </c>
      <c r="O91" s="109">
        <v>0.11574786187185242</v>
      </c>
      <c r="P91" s="109">
        <v>4.1736134666666681E-5</v>
      </c>
      <c r="Q91" s="109">
        <v>9.7384314222222256E-4</v>
      </c>
      <c r="R91" s="109">
        <v>0.14745196947212716</v>
      </c>
      <c r="S91" s="109">
        <v>5.9194863227295951</v>
      </c>
      <c r="T91" s="109">
        <v>0.28908139502761104</v>
      </c>
      <c r="U91" s="109">
        <v>3.2165296654207837E-2</v>
      </c>
      <c r="V91" s="109">
        <v>3.4211611179349801</v>
      </c>
      <c r="W91" s="109">
        <v>1.5251332000000002E-3</v>
      </c>
      <c r="X91" s="109">
        <v>1.6928978520000001E-3</v>
      </c>
      <c r="Y91" s="109">
        <v>6.8630994E-4</v>
      </c>
      <c r="Z91" s="109">
        <v>6.8630994E-4</v>
      </c>
      <c r="AA91" s="109">
        <v>6.8630994E-4</v>
      </c>
      <c r="AB91" s="109">
        <v>3.7518276720000005E-3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v>9.4603999999999994E-2</v>
      </c>
      <c r="F92" s="109">
        <v>5.1076000000000003E-2</v>
      </c>
      <c r="G92" s="109" t="s">
        <v>385</v>
      </c>
      <c r="H92" s="109" t="s">
        <v>390</v>
      </c>
      <c r="I92" s="109">
        <v>1.5322799999999999E-2</v>
      </c>
      <c r="J92" s="109">
        <v>2.0430400000000001E-2</v>
      </c>
      <c r="K92" s="109">
        <v>2.5538000000000002E-2</v>
      </c>
      <c r="L92" s="109">
        <v>3.9839280000000002E-4</v>
      </c>
      <c r="M92" s="109">
        <v>8.8603000000000001E-2</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6.5609695500000003</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1469.6932999999999</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0.50688249499437577</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506.8824949943758</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9.8555709999999991E-2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9877</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0.16841931070275989</v>
      </c>
      <c r="F99" s="109">
        <v>7.8081877099228514</v>
      </c>
      <c r="G99" s="109" t="s">
        <v>385</v>
      </c>
      <c r="H99" s="109">
        <v>6.2129351110854723</v>
      </c>
      <c r="I99" s="109">
        <v>9.4889282361465974E-2</v>
      </c>
      <c r="J99" s="109">
        <v>0.14580548265298432</v>
      </c>
      <c r="K99" s="109">
        <v>0.31938343819225135</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252.02500000000001</v>
      </c>
      <c r="AL99" s="111" t="s">
        <v>436</v>
      </c>
    </row>
    <row r="100" spans="1:38" ht="26.25" customHeight="1" thickBot="1" x14ac:dyDescent="0.25">
      <c r="A100" s="52" t="s">
        <v>216</v>
      </c>
      <c r="B100" s="52" t="s">
        <v>218</v>
      </c>
      <c r="C100" s="53" t="s">
        <v>378</v>
      </c>
      <c r="D100" s="66"/>
      <c r="E100" s="109">
        <v>0.11290367262743004</v>
      </c>
      <c r="F100" s="109">
        <v>7.9613604536302693</v>
      </c>
      <c r="G100" s="109" t="s">
        <v>385</v>
      </c>
      <c r="H100" s="109">
        <v>5.7013736388579268</v>
      </c>
      <c r="I100" s="109">
        <v>6.7052557316904488E-2</v>
      </c>
      <c r="J100" s="109">
        <v>0.1024188582785565</v>
      </c>
      <c r="K100" s="109">
        <v>0.22203229846487554</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538.45000000000005</v>
      </c>
      <c r="AL100" s="111" t="s">
        <v>436</v>
      </c>
    </row>
    <row r="101" spans="1:38" ht="26.25" customHeight="1" thickBot="1" x14ac:dyDescent="0.25">
      <c r="A101" s="52" t="s">
        <v>216</v>
      </c>
      <c r="B101" s="52" t="s">
        <v>219</v>
      </c>
      <c r="C101" s="53" t="s">
        <v>220</v>
      </c>
      <c r="D101" s="66"/>
      <c r="E101" s="109">
        <v>1.4670600000000001E-2</v>
      </c>
      <c r="F101" s="109">
        <v>0.26003471027397262</v>
      </c>
      <c r="G101" s="109" t="s">
        <v>385</v>
      </c>
      <c r="H101" s="109">
        <v>1.9903586340924999</v>
      </c>
      <c r="I101" s="109">
        <v>1.5155352429034376E-2</v>
      </c>
      <c r="J101" s="109">
        <v>4.546605728710313E-2</v>
      </c>
      <c r="K101" s="109">
        <v>0.10608746700324065</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1222.55</v>
      </c>
      <c r="AL101" s="111" t="s">
        <v>436</v>
      </c>
    </row>
    <row r="102" spans="1:38" ht="26.25" customHeight="1" thickBot="1" x14ac:dyDescent="0.25">
      <c r="A102" s="52" t="s">
        <v>216</v>
      </c>
      <c r="B102" s="52" t="s">
        <v>221</v>
      </c>
      <c r="C102" s="53" t="s">
        <v>356</v>
      </c>
      <c r="D102" s="66"/>
      <c r="E102" s="109">
        <v>4.5072684807854542E-2</v>
      </c>
      <c r="F102" s="109">
        <v>1.7011553282258067</v>
      </c>
      <c r="G102" s="109" t="s">
        <v>385</v>
      </c>
      <c r="H102" s="109">
        <v>8.4424243843173521</v>
      </c>
      <c r="I102" s="109">
        <v>1.7611783870967745E-2</v>
      </c>
      <c r="J102" s="109">
        <v>0.3996781370967743</v>
      </c>
      <c r="K102" s="109">
        <v>2.8262946048387101</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3064.9000000000005</v>
      </c>
      <c r="AL102" s="111" t="s">
        <v>436</v>
      </c>
    </row>
    <row r="103" spans="1:38" ht="26.25" customHeight="1" thickBot="1" x14ac:dyDescent="0.25">
      <c r="A103" s="52" t="s">
        <v>216</v>
      </c>
      <c r="B103" s="52" t="s">
        <v>222</v>
      </c>
      <c r="C103" s="53" t="s">
        <v>223</v>
      </c>
      <c r="D103" s="66"/>
      <c r="E103" s="109">
        <v>3.0917499999999997E-4</v>
      </c>
      <c r="F103" s="109">
        <v>2.3232518835616438E-2</v>
      </c>
      <c r="G103" s="109" t="s">
        <v>385</v>
      </c>
      <c r="H103" s="109">
        <v>1.6017499999999997E-2</v>
      </c>
      <c r="I103" s="109">
        <v>9.8339999999999994E-4</v>
      </c>
      <c r="J103" s="109">
        <v>1.49745E-3</v>
      </c>
      <c r="K103" s="109">
        <v>3.2407499999999997E-3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3.7249999999999996</v>
      </c>
      <c r="AL103" s="111" t="s">
        <v>436</v>
      </c>
    </row>
    <row r="104" spans="1:38" ht="26.25" customHeight="1" thickBot="1" x14ac:dyDescent="0.25">
      <c r="A104" s="52" t="s">
        <v>216</v>
      </c>
      <c r="B104" s="52" t="s">
        <v>224</v>
      </c>
      <c r="C104" s="53" t="s">
        <v>225</v>
      </c>
      <c r="D104" s="66"/>
      <c r="E104" s="109">
        <v>9.2069999999999999E-4</v>
      </c>
      <c r="F104" s="109">
        <v>4.4084293150684933E-2</v>
      </c>
      <c r="G104" s="109" t="s">
        <v>385</v>
      </c>
      <c r="H104" s="109">
        <v>3.0689999999999999E-2</v>
      </c>
      <c r="I104" s="109">
        <v>8.0492774163876189E-4</v>
      </c>
      <c r="J104" s="109">
        <v>2.4147832249162855E-3</v>
      </c>
      <c r="K104" s="109">
        <v>5.6344941914713339E-3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76.724999999999994</v>
      </c>
      <c r="AL104" s="111" t="s">
        <v>436</v>
      </c>
    </row>
    <row r="105" spans="1:38" ht="26.25" customHeight="1" thickBot="1" x14ac:dyDescent="0.25">
      <c r="A105" s="52" t="s">
        <v>216</v>
      </c>
      <c r="B105" s="52" t="s">
        <v>226</v>
      </c>
      <c r="C105" s="53" t="s">
        <v>227</v>
      </c>
      <c r="D105" s="66"/>
      <c r="E105" s="109">
        <v>1.574375E-3</v>
      </c>
      <c r="F105" s="109">
        <v>0.35692935993150682</v>
      </c>
      <c r="G105" s="109" t="s">
        <v>385</v>
      </c>
      <c r="H105" s="109">
        <v>0.44082499999999997</v>
      </c>
      <c r="I105" s="109">
        <v>5.3128508888888887E-3</v>
      </c>
      <c r="J105" s="109">
        <v>8.3487656825396821E-3</v>
      </c>
      <c r="K105" s="109">
        <v>1.8215488761904763E-2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62.975000000000001</v>
      </c>
      <c r="AL105" s="111" t="s">
        <v>436</v>
      </c>
    </row>
    <row r="106" spans="1:38" ht="26.25" customHeight="1" thickBot="1" x14ac:dyDescent="0.25">
      <c r="A106" s="52" t="s">
        <v>216</v>
      </c>
      <c r="B106" s="52" t="s">
        <v>228</v>
      </c>
      <c r="C106" s="53" t="s">
        <v>229</v>
      </c>
      <c r="D106" s="66"/>
      <c r="E106" s="109">
        <v>1.5881578947368422E-5</v>
      </c>
      <c r="F106" s="109">
        <v>4.4305376712328766E-3</v>
      </c>
      <c r="G106" s="109" t="s">
        <v>385</v>
      </c>
      <c r="H106" s="109">
        <v>4.4578026315789474E-3</v>
      </c>
      <c r="I106" s="109">
        <v>1.2750000000000001E-4</v>
      </c>
      <c r="J106" s="109">
        <v>2.04E-4</v>
      </c>
      <c r="K106" s="109">
        <v>4.3350000000000002E-4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2.125</v>
      </c>
      <c r="AL106" s="111" t="s">
        <v>436</v>
      </c>
    </row>
    <row r="107" spans="1:38" ht="26.25" customHeight="1" thickBot="1" x14ac:dyDescent="0.25">
      <c r="A107" s="52" t="s">
        <v>216</v>
      </c>
      <c r="B107" s="52" t="s">
        <v>230</v>
      </c>
      <c r="C107" s="53" t="s">
        <v>349</v>
      </c>
      <c r="D107" s="66"/>
      <c r="E107" s="109">
        <v>0.15808659999999999</v>
      </c>
      <c r="F107" s="109">
        <v>1.8631635000000002</v>
      </c>
      <c r="G107" s="109" t="s">
        <v>385</v>
      </c>
      <c r="H107" s="109">
        <v>1.9016138579950164</v>
      </c>
      <c r="I107" s="109">
        <v>3.3875700000000002E-2</v>
      </c>
      <c r="J107" s="109">
        <v>0.45167600000000002</v>
      </c>
      <c r="K107" s="109">
        <v>2.1454609999999996</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11291.9</v>
      </c>
      <c r="AL107" s="111" t="s">
        <v>436</v>
      </c>
    </row>
    <row r="108" spans="1:38" ht="26.25" customHeight="1" thickBot="1" x14ac:dyDescent="0.25">
      <c r="A108" s="52" t="s">
        <v>216</v>
      </c>
      <c r="B108" s="52" t="s">
        <v>231</v>
      </c>
      <c r="C108" s="53" t="s">
        <v>350</v>
      </c>
      <c r="D108" s="66"/>
      <c r="E108" s="109">
        <v>0.58064917500000002</v>
      </c>
      <c r="F108" s="109">
        <v>2.3225967000000001</v>
      </c>
      <c r="G108" s="109" t="s">
        <v>385</v>
      </c>
      <c r="H108" s="109">
        <v>4.4757527975851694</v>
      </c>
      <c r="I108" s="109">
        <v>4.3011050000000002E-2</v>
      </c>
      <c r="J108" s="109">
        <v>0.43011050000000006</v>
      </c>
      <c r="K108" s="109">
        <v>0.86022100000000012</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21505.525000000001</v>
      </c>
      <c r="AL108" s="111" t="s">
        <v>436</v>
      </c>
    </row>
    <row r="109" spans="1:38" ht="26.25" customHeight="1" thickBot="1" x14ac:dyDescent="0.25">
      <c r="A109" s="52" t="s">
        <v>216</v>
      </c>
      <c r="B109" s="52" t="s">
        <v>232</v>
      </c>
      <c r="C109" s="53" t="s">
        <v>351</v>
      </c>
      <c r="D109" s="66"/>
      <c r="E109" s="109">
        <v>7.270154999999999E-2</v>
      </c>
      <c r="F109" s="109">
        <v>1.31670585</v>
      </c>
      <c r="G109" s="109" t="s">
        <v>385</v>
      </c>
      <c r="H109" s="109">
        <v>1.5078839999999998</v>
      </c>
      <c r="I109" s="109">
        <v>5.3852999999999998E-2</v>
      </c>
      <c r="J109" s="109">
        <v>0.29619149999999994</v>
      </c>
      <c r="K109" s="109">
        <v>0.29619149999999994</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2692.6499999999996</v>
      </c>
      <c r="AL109" s="111" t="s">
        <v>436</v>
      </c>
    </row>
    <row r="110" spans="1:38" ht="26.25" customHeight="1" thickBot="1" x14ac:dyDescent="0.25">
      <c r="A110" s="52" t="s">
        <v>216</v>
      </c>
      <c r="B110" s="52" t="s">
        <v>233</v>
      </c>
      <c r="C110" s="53" t="s">
        <v>352</v>
      </c>
      <c r="D110" s="66"/>
      <c r="E110" s="109">
        <v>0.12013015</v>
      </c>
      <c r="F110" s="109">
        <v>1.5540673623011252</v>
      </c>
      <c r="G110" s="109" t="s">
        <v>385</v>
      </c>
      <c r="H110" s="109">
        <v>2.8528197499999997</v>
      </c>
      <c r="I110" s="109">
        <v>0.16385275499999999</v>
      </c>
      <c r="J110" s="109">
        <v>1.2157213400000002</v>
      </c>
      <c r="K110" s="109">
        <v>1.2183428400000003</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7193.05</v>
      </c>
      <c r="AL110" s="111" t="s">
        <v>436</v>
      </c>
    </row>
    <row r="111" spans="1:38" ht="26.25" customHeight="1" thickBot="1" x14ac:dyDescent="0.25">
      <c r="A111" s="52" t="s">
        <v>216</v>
      </c>
      <c r="B111" s="52" t="s">
        <v>234</v>
      </c>
      <c r="C111" s="53" t="s">
        <v>346</v>
      </c>
      <c r="D111" s="66"/>
      <c r="E111" s="109">
        <v>1.6432E-3</v>
      </c>
      <c r="F111" s="109">
        <v>9.6948799999999988E-2</v>
      </c>
      <c r="G111" s="109" t="s">
        <v>385</v>
      </c>
      <c r="H111" s="109">
        <v>0.77230399999999999</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1643.2</v>
      </c>
      <c r="AL111" s="111" t="s">
        <v>436</v>
      </c>
    </row>
    <row r="112" spans="1:38" ht="26.25" customHeight="1" thickBot="1" x14ac:dyDescent="0.25">
      <c r="A112" s="52" t="s">
        <v>235</v>
      </c>
      <c r="B112" s="52" t="s">
        <v>236</v>
      </c>
      <c r="C112" s="53" t="s">
        <v>237</v>
      </c>
      <c r="D112" s="54"/>
      <c r="E112" s="109">
        <v>13.6479848</v>
      </c>
      <c r="F112" s="109" t="s">
        <v>385</v>
      </c>
      <c r="G112" s="109" t="s">
        <v>385</v>
      </c>
      <c r="H112" s="109">
        <v>26.223116102597668</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341.19961999999998</v>
      </c>
      <c r="AL112" s="111" t="s">
        <v>437</v>
      </c>
    </row>
    <row r="113" spans="1:38" ht="26.25" customHeight="1" thickBot="1" x14ac:dyDescent="0.25">
      <c r="A113" s="52" t="s">
        <v>235</v>
      </c>
      <c r="B113" s="67" t="s">
        <v>238</v>
      </c>
      <c r="C113" s="68" t="s">
        <v>239</v>
      </c>
      <c r="D113" s="54"/>
      <c r="E113" s="109">
        <v>4.083758071958103</v>
      </c>
      <c r="F113" s="109" t="s">
        <v>388</v>
      </c>
      <c r="G113" s="109" t="s">
        <v>385</v>
      </c>
      <c r="H113" s="109">
        <v>13.091877557214845</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102093951.79895258</v>
      </c>
      <c r="AL113" s="111" t="s">
        <v>438</v>
      </c>
    </row>
    <row r="114" spans="1:38" ht="26.25" customHeight="1" thickBot="1" x14ac:dyDescent="0.25">
      <c r="A114" s="52" t="s">
        <v>235</v>
      </c>
      <c r="B114" s="67" t="s">
        <v>240</v>
      </c>
      <c r="C114" s="68" t="s">
        <v>357</v>
      </c>
      <c r="D114" s="54"/>
      <c r="E114" s="109">
        <v>2.5314743999999993E-2</v>
      </c>
      <c r="F114" s="109" t="s">
        <v>385</v>
      </c>
      <c r="G114" s="109" t="s">
        <v>385</v>
      </c>
      <c r="H114" s="109">
        <v>5.0818943311129808E-2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632868.59999999986</v>
      </c>
      <c r="AL114" s="111" t="s">
        <v>438</v>
      </c>
    </row>
    <row r="115" spans="1:38" ht="26.25" customHeight="1" thickBot="1" x14ac:dyDescent="0.25">
      <c r="A115" s="52" t="s">
        <v>235</v>
      </c>
      <c r="B115" s="67" t="s">
        <v>241</v>
      </c>
      <c r="C115" s="68" t="s">
        <v>242</v>
      </c>
      <c r="D115" s="54"/>
      <c r="E115" s="109">
        <v>0.19536307018831969</v>
      </c>
      <c r="F115" s="109" t="s">
        <v>385</v>
      </c>
      <c r="G115" s="109" t="s">
        <v>385</v>
      </c>
      <c r="H115" s="109">
        <v>0.39072614037663933</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4779524.2832613159</v>
      </c>
      <c r="AL115" s="111" t="s">
        <v>438</v>
      </c>
    </row>
    <row r="116" spans="1:38" ht="26.25" customHeight="1" thickBot="1" x14ac:dyDescent="0.25">
      <c r="A116" s="52" t="s">
        <v>235</v>
      </c>
      <c r="B116" s="52" t="s">
        <v>243</v>
      </c>
      <c r="C116" s="58" t="s">
        <v>379</v>
      </c>
      <c r="D116" s="54"/>
      <c r="E116" s="109">
        <v>0.66363594840867468</v>
      </c>
      <c r="F116" s="109" t="s">
        <v>388</v>
      </c>
      <c r="G116" s="109" t="s">
        <v>385</v>
      </c>
      <c r="H116" s="109">
        <v>1.8576390034208081</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16590898.710216867</v>
      </c>
      <c r="AL116" s="111" t="s">
        <v>438</v>
      </c>
    </row>
    <row r="117" spans="1:38" ht="26.25" customHeight="1" thickBot="1" x14ac:dyDescent="0.25">
      <c r="A117" s="52" t="s">
        <v>235</v>
      </c>
      <c r="B117" s="52" t="s">
        <v>244</v>
      </c>
      <c r="C117" s="58" t="s">
        <v>245</v>
      </c>
      <c r="D117" s="54"/>
      <c r="E117" s="109" t="s">
        <v>385</v>
      </c>
      <c r="F117" s="109" t="s">
        <v>385</v>
      </c>
      <c r="G117" s="109" t="s">
        <v>385</v>
      </c>
      <c r="H117" s="109">
        <v>4.0382927398874585E-2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732447.00000000012</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0.25361459999999997</v>
      </c>
      <c r="J119" s="109">
        <v>6.5939795999999999</v>
      </c>
      <c r="K119" s="109">
        <v>6.5939795999999999</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4226910</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2.66904690489402</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4226910</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1.5797568</v>
      </c>
      <c r="AD122" s="109" t="s">
        <v>385</v>
      </c>
      <c r="AE122" s="110"/>
      <c r="AF122" s="111" t="s">
        <v>385</v>
      </c>
      <c r="AG122" s="111" t="s">
        <v>385</v>
      </c>
      <c r="AH122" s="111" t="s">
        <v>385</v>
      </c>
      <c r="AI122" s="111" t="s">
        <v>385</v>
      </c>
      <c r="AJ122" s="111" t="s">
        <v>385</v>
      </c>
      <c r="AK122" s="111">
        <v>161190.13599999997</v>
      </c>
      <c r="AL122" s="111" t="s">
        <v>48</v>
      </c>
    </row>
    <row r="123" spans="1:38" ht="26.25" customHeight="1" thickBot="1" x14ac:dyDescent="0.25">
      <c r="A123" s="52" t="s">
        <v>235</v>
      </c>
      <c r="B123" s="52" t="s">
        <v>256</v>
      </c>
      <c r="C123" s="53" t="s">
        <v>257</v>
      </c>
      <c r="D123" s="54"/>
      <c r="E123" s="109">
        <v>7.4643730559999988E-3</v>
      </c>
      <c r="F123" s="109">
        <v>1.9593979272E-2</v>
      </c>
      <c r="G123" s="109">
        <v>9.3304663199999984E-4</v>
      </c>
      <c r="H123" s="109">
        <v>7.4643730559999988E-3</v>
      </c>
      <c r="I123" s="109">
        <v>1.7105854919999997E-2</v>
      </c>
      <c r="J123" s="109">
        <v>1.8038901551999997E-2</v>
      </c>
      <c r="K123" s="109">
        <v>1.8038901551999997E-2</v>
      </c>
      <c r="L123" s="109">
        <v>1.5550777199999999E-3</v>
      </c>
      <c r="M123" s="109">
        <v>0.18318815541599998</v>
      </c>
      <c r="N123" s="109">
        <v>2.2393119167999999E-4</v>
      </c>
      <c r="O123" s="109">
        <v>4.9762487040000002E-4</v>
      </c>
      <c r="P123" s="109">
        <v>1.0263512952000001E-4</v>
      </c>
      <c r="Q123" s="109">
        <v>2.8302414503999997E-4</v>
      </c>
      <c r="R123" s="109">
        <v>3.1101554400000004E-4</v>
      </c>
      <c r="S123" s="109">
        <v>2.7369367872E-4</v>
      </c>
      <c r="T123" s="109">
        <v>1.399569948E-4</v>
      </c>
      <c r="U123" s="109">
        <v>1.4928746111999999E-4</v>
      </c>
      <c r="V123" s="109">
        <v>2.8613430048000004E-3</v>
      </c>
      <c r="W123" s="109" t="s">
        <v>385</v>
      </c>
      <c r="X123" s="109">
        <v>2.2393119167999999E-4</v>
      </c>
      <c r="Y123" s="109">
        <v>3.7321865280000001E-4</v>
      </c>
      <c r="Z123" s="109">
        <v>2.7369367872E-4</v>
      </c>
      <c r="AA123" s="109">
        <v>1.7105854920000001E-4</v>
      </c>
      <c r="AB123" s="109">
        <v>1.0419020724E-3</v>
      </c>
      <c r="AC123" s="109" t="s">
        <v>385</v>
      </c>
      <c r="AD123" s="109" t="s">
        <v>385</v>
      </c>
      <c r="AE123" s="110"/>
      <c r="AF123" s="111" t="s">
        <v>385</v>
      </c>
      <c r="AG123" s="111" t="s">
        <v>385</v>
      </c>
      <c r="AH123" s="111" t="s">
        <v>385</v>
      </c>
      <c r="AI123" s="111" t="s">
        <v>385</v>
      </c>
      <c r="AJ123" s="111" t="s">
        <v>385</v>
      </c>
      <c r="AK123" s="111">
        <v>0.99299999999999999</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0.4577075995879708</v>
      </c>
      <c r="G125" s="109" t="s">
        <v>385</v>
      </c>
      <c r="H125" s="109" t="s">
        <v>390</v>
      </c>
      <c r="I125" s="109">
        <v>1.4752584E-4</v>
      </c>
      <c r="J125" s="109">
        <v>9.790351199999998E-4</v>
      </c>
      <c r="K125" s="109">
        <v>2.0698322399999997E-3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5160.7299999999996</v>
      </c>
      <c r="AL125" s="111" t="s">
        <v>441</v>
      </c>
    </row>
    <row r="126" spans="1:38" ht="26.25" customHeight="1" thickBot="1" x14ac:dyDescent="0.25">
      <c r="A126" s="52" t="s">
        <v>260</v>
      </c>
      <c r="B126" s="52" t="s">
        <v>263</v>
      </c>
      <c r="C126" s="53" t="s">
        <v>264</v>
      </c>
      <c r="D126" s="54"/>
      <c r="E126" s="109" t="s">
        <v>390</v>
      </c>
      <c r="F126" s="109" t="s">
        <v>390</v>
      </c>
      <c r="G126" s="109" t="s">
        <v>390</v>
      </c>
      <c r="H126" s="109">
        <v>0.17919965999999998</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236.08699999999999</v>
      </c>
      <c r="AL126" s="111" t="s">
        <v>442</v>
      </c>
    </row>
    <row r="127" spans="1:38" ht="26.25" customHeight="1" thickBot="1" x14ac:dyDescent="0.25">
      <c r="A127" s="52" t="s">
        <v>260</v>
      </c>
      <c r="B127" s="52" t="s">
        <v>265</v>
      </c>
      <c r="C127" s="53" t="s">
        <v>266</v>
      </c>
      <c r="D127" s="54"/>
      <c r="E127" s="109" t="s">
        <v>390</v>
      </c>
      <c r="F127" s="109" t="s">
        <v>390</v>
      </c>
      <c r="G127" s="109" t="s">
        <v>390</v>
      </c>
      <c r="H127" s="109">
        <v>0.37652548421052628</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345.74736842105267</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8.9517292800000061E-3</v>
      </c>
      <c r="F129" s="109">
        <v>7.6141145600000057E-2</v>
      </c>
      <c r="G129" s="109">
        <v>2.7207218999999999E-4</v>
      </c>
      <c r="H129" s="109" t="s">
        <v>390</v>
      </c>
      <c r="I129" s="109">
        <v>1.6462950400000011E-4</v>
      </c>
      <c r="J129" s="109">
        <v>2.8810163200000016E-4</v>
      </c>
      <c r="K129" s="109">
        <v>4.1157376000000031E-4</v>
      </c>
      <c r="L129" s="109">
        <v>5.7620326400000041E-6</v>
      </c>
      <c r="M129" s="109">
        <v>7.2025408000000058E-4</v>
      </c>
      <c r="N129" s="109">
        <v>1.3376147200000009E-2</v>
      </c>
      <c r="O129" s="109">
        <v>1.0289344000000008E-3</v>
      </c>
      <c r="P129" s="109">
        <v>5.7620326400000042E-4</v>
      </c>
      <c r="Q129" s="109">
        <v>1.6462950400000011E-4</v>
      </c>
      <c r="R129" s="109" t="s">
        <v>390</v>
      </c>
      <c r="S129" s="109" t="s">
        <v>390</v>
      </c>
      <c r="T129" s="109">
        <v>1.4405081600000012E-3</v>
      </c>
      <c r="U129" s="109" t="s">
        <v>390</v>
      </c>
      <c r="V129" s="109" t="s">
        <v>390</v>
      </c>
      <c r="W129" s="109">
        <v>5.6591392000000049E-3</v>
      </c>
      <c r="X129" s="109">
        <v>2.0578688000000015E-4</v>
      </c>
      <c r="Y129" s="109" t="s">
        <v>388</v>
      </c>
      <c r="Z129" s="109" t="s">
        <v>388</v>
      </c>
      <c r="AA129" s="109" t="s">
        <v>388</v>
      </c>
      <c r="AB129" s="109">
        <v>2.0578688000000015E-4</v>
      </c>
      <c r="AC129" s="109">
        <v>1.0289343999998874E-3</v>
      </c>
      <c r="AD129" s="109" t="s">
        <v>385</v>
      </c>
      <c r="AE129" s="110"/>
      <c r="AF129" s="111" t="s">
        <v>385</v>
      </c>
      <c r="AG129" s="111" t="s">
        <v>385</v>
      </c>
      <c r="AH129" s="111" t="s">
        <v>385</v>
      </c>
      <c r="AI129" s="111" t="s">
        <v>385</v>
      </c>
      <c r="AJ129" s="111" t="s">
        <v>385</v>
      </c>
      <c r="AK129" s="111">
        <v>10.289344000000007</v>
      </c>
      <c r="AL129" s="111" t="s">
        <v>445</v>
      </c>
    </row>
    <row r="130" spans="1:38" ht="26.25" customHeight="1" thickBot="1" x14ac:dyDescent="0.25">
      <c r="A130" s="52" t="s">
        <v>260</v>
      </c>
      <c r="B130" s="56" t="s">
        <v>272</v>
      </c>
      <c r="C130" s="70" t="s">
        <v>273</v>
      </c>
      <c r="D130" s="54"/>
      <c r="E130" s="109">
        <v>4.1375928930000007E-2</v>
      </c>
      <c r="F130" s="109">
        <v>0.35193318860000011</v>
      </c>
      <c r="G130" s="109">
        <v>2.163072399E-3</v>
      </c>
      <c r="H130" s="109" t="s">
        <v>390</v>
      </c>
      <c r="I130" s="109">
        <v>7.6093662400000014E-4</v>
      </c>
      <c r="J130" s="109">
        <v>1.331639092E-3</v>
      </c>
      <c r="K130" s="109">
        <v>1.9023415600000005E-3</v>
      </c>
      <c r="L130" s="109">
        <v>2.6632781840000007E-5</v>
      </c>
      <c r="M130" s="109">
        <v>3.329097730000001E-3</v>
      </c>
      <c r="N130" s="109">
        <v>6.1826100700000011E-2</v>
      </c>
      <c r="O130" s="109">
        <v>4.7558539000000007E-3</v>
      </c>
      <c r="P130" s="109">
        <v>2.6632781840000004E-3</v>
      </c>
      <c r="Q130" s="109">
        <v>7.6093662400000014E-4</v>
      </c>
      <c r="R130" s="109" t="s">
        <v>390</v>
      </c>
      <c r="S130" s="109" t="s">
        <v>390</v>
      </c>
      <c r="T130" s="109">
        <v>6.6581954600000021E-3</v>
      </c>
      <c r="U130" s="109" t="s">
        <v>390</v>
      </c>
      <c r="V130" s="109" t="s">
        <v>390</v>
      </c>
      <c r="W130" s="109">
        <v>2.6157196450000007E-2</v>
      </c>
      <c r="X130" s="109">
        <v>9.5117078000000023E-4</v>
      </c>
      <c r="Y130" s="109" t="s">
        <v>388</v>
      </c>
      <c r="Z130" s="109" t="s">
        <v>388</v>
      </c>
      <c r="AA130" s="109" t="s">
        <v>388</v>
      </c>
      <c r="AB130" s="109">
        <v>9.5117078000000023E-4</v>
      </c>
      <c r="AC130" s="109">
        <v>4.7558538999994768E-3</v>
      </c>
      <c r="AD130" s="109" t="s">
        <v>385</v>
      </c>
      <c r="AE130" s="110"/>
      <c r="AF130" s="111" t="s">
        <v>385</v>
      </c>
      <c r="AG130" s="111" t="s">
        <v>385</v>
      </c>
      <c r="AH130" s="111" t="s">
        <v>385</v>
      </c>
      <c r="AI130" s="111" t="s">
        <v>385</v>
      </c>
      <c r="AJ130" s="111" t="s">
        <v>385</v>
      </c>
      <c r="AK130" s="111">
        <v>47.55853900000001</v>
      </c>
      <c r="AL130" s="111" t="s">
        <v>445</v>
      </c>
    </row>
    <row r="131" spans="1:38" ht="26.25" customHeight="1" thickBot="1" x14ac:dyDescent="0.25">
      <c r="A131" s="52" t="s">
        <v>260</v>
      </c>
      <c r="B131" s="56" t="s">
        <v>274</v>
      </c>
      <c r="C131" s="64" t="s">
        <v>275</v>
      </c>
      <c r="D131" s="54"/>
      <c r="E131" s="109">
        <v>6.2165012000000002E-3</v>
      </c>
      <c r="F131" s="109">
        <v>3.3473468E-3</v>
      </c>
      <c r="G131" s="109">
        <v>1.4317743927185003E-3</v>
      </c>
      <c r="H131" s="109" t="s">
        <v>390</v>
      </c>
      <c r="I131" s="109" t="s">
        <v>390</v>
      </c>
      <c r="J131" s="109" t="s">
        <v>390</v>
      </c>
      <c r="K131" s="109">
        <v>2.1518657999999998E-4</v>
      </c>
      <c r="L131" s="109">
        <v>4.9492913399999997E-6</v>
      </c>
      <c r="M131" s="109">
        <v>9.5638480000000007E-4</v>
      </c>
      <c r="N131" s="109">
        <v>4.9301636439999996E-3</v>
      </c>
      <c r="O131" s="109">
        <v>2.8691544000000025E-4</v>
      </c>
      <c r="P131" s="109">
        <v>1.3867579600000001E-4</v>
      </c>
      <c r="Q131" s="109">
        <v>1.4345771999999999E-5</v>
      </c>
      <c r="R131" s="109">
        <v>1.5780349200000002E-4</v>
      </c>
      <c r="S131" s="109">
        <v>7.7897541960000004E-3</v>
      </c>
      <c r="T131" s="109">
        <v>1.5780349200000002E-4</v>
      </c>
      <c r="U131" s="109" t="s">
        <v>390</v>
      </c>
      <c r="V131" s="109" t="s">
        <v>390</v>
      </c>
      <c r="W131" s="109">
        <v>1.05202328E-3</v>
      </c>
      <c r="X131" s="109">
        <v>1.9127696000000004E-7</v>
      </c>
      <c r="Y131" s="109" t="s">
        <v>388</v>
      </c>
      <c r="Z131" s="109" t="s">
        <v>388</v>
      </c>
      <c r="AA131" s="109" t="s">
        <v>388</v>
      </c>
      <c r="AB131" s="109">
        <v>1.9127696000000004E-7</v>
      </c>
      <c r="AC131" s="109">
        <v>4.7819239999994734E-4</v>
      </c>
      <c r="AD131" s="109">
        <v>9.5638479999999998E-2</v>
      </c>
      <c r="AE131" s="110"/>
      <c r="AF131" s="111" t="s">
        <v>385</v>
      </c>
      <c r="AG131" s="111" t="s">
        <v>385</v>
      </c>
      <c r="AH131" s="111" t="s">
        <v>385</v>
      </c>
      <c r="AI131" s="111" t="s">
        <v>385</v>
      </c>
      <c r="AJ131" s="111" t="s">
        <v>385</v>
      </c>
      <c r="AK131" s="111">
        <v>4.7819240000000001</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5.8875299999999998E-2</v>
      </c>
      <c r="F133" s="109">
        <v>9.2773200000000001E-4</v>
      </c>
      <c r="G133" s="109">
        <v>7.5926960000000003E-3</v>
      </c>
      <c r="H133" s="109" t="s">
        <v>385</v>
      </c>
      <c r="I133" s="109">
        <v>2.4763308000000004E-3</v>
      </c>
      <c r="J133" s="109">
        <v>2.4763308000000004E-3</v>
      </c>
      <c r="K133" s="109">
        <v>2.7517958400000001E-3</v>
      </c>
      <c r="L133" s="109" t="s">
        <v>390</v>
      </c>
      <c r="M133" s="109">
        <v>9.9909600000000001E-3</v>
      </c>
      <c r="N133" s="109">
        <v>2.1430609199999998E-3</v>
      </c>
      <c r="O133" s="109">
        <v>3.5896092000000003E-4</v>
      </c>
      <c r="P133" s="109">
        <v>0.10633236</v>
      </c>
      <c r="Q133" s="109">
        <v>9.7126403999999995E-4</v>
      </c>
      <c r="R133" s="109">
        <v>9.6769584000000008E-4</v>
      </c>
      <c r="S133" s="109">
        <v>8.8705452000000006E-4</v>
      </c>
      <c r="T133" s="109">
        <v>1.23673812E-3</v>
      </c>
      <c r="U133" s="109">
        <v>1.4115799200000001E-3</v>
      </c>
      <c r="V133" s="109">
        <v>1.1426803680000002E-2</v>
      </c>
      <c r="W133" s="109">
        <v>1.926828E-3</v>
      </c>
      <c r="X133" s="109">
        <v>9.4200479999999999E-7</v>
      </c>
      <c r="Y133" s="109">
        <v>5.145344399999999E-7</v>
      </c>
      <c r="Z133" s="109">
        <v>4.5958416000000005E-7</v>
      </c>
      <c r="AA133" s="109">
        <v>4.9883436000000001E-7</v>
      </c>
      <c r="AB133" s="109">
        <v>2.4149577599999998E-6</v>
      </c>
      <c r="AC133" s="109">
        <v>1.07046E-2</v>
      </c>
      <c r="AD133" s="109">
        <v>2.9259239999999999E-2</v>
      </c>
      <c r="AE133" s="110"/>
      <c r="AF133" s="111" t="s">
        <v>385</v>
      </c>
      <c r="AG133" s="111" t="s">
        <v>385</v>
      </c>
      <c r="AH133" s="111" t="s">
        <v>385</v>
      </c>
      <c r="AI133" s="111" t="s">
        <v>385</v>
      </c>
      <c r="AJ133" s="111" t="s">
        <v>385</v>
      </c>
      <c r="AK133" s="111">
        <v>71364</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0.74441616677734934</v>
      </c>
      <c r="F135" s="109">
        <v>0.28812932743912817</v>
      </c>
      <c r="G135" s="109">
        <v>2.5730818768899853E-2</v>
      </c>
      <c r="H135" s="109">
        <v>0.71581655875216332</v>
      </c>
      <c r="I135" s="109">
        <v>1.5035338276408645</v>
      </c>
      <c r="J135" s="109">
        <v>1.8292488532369171</v>
      </c>
      <c r="K135" s="109">
        <v>1.2506616742379162</v>
      </c>
      <c r="L135" s="109">
        <v>0.63995914576892465</v>
      </c>
      <c r="M135" s="109">
        <v>13.052170281014215</v>
      </c>
      <c r="N135" s="109">
        <v>0.11525920644073379</v>
      </c>
      <c r="O135" s="109">
        <v>2.3459669933713453E-2</v>
      </c>
      <c r="P135" s="109" t="s">
        <v>385</v>
      </c>
      <c r="Q135" s="109">
        <v>9.642756167995703E-2</v>
      </c>
      <c r="R135" s="109">
        <v>1.654881304323696E-3</v>
      </c>
      <c r="S135" s="109">
        <v>4.62368055077889E-2</v>
      </c>
      <c r="T135" s="109" t="s">
        <v>385</v>
      </c>
      <c r="U135" s="109">
        <v>1.5669752055433278E-2</v>
      </c>
      <c r="V135" s="109">
        <v>4.0969322265898027</v>
      </c>
      <c r="W135" s="109">
        <v>2.3374156639616959</v>
      </c>
      <c r="X135" s="109">
        <v>0.54373563326572971</v>
      </c>
      <c r="Y135" s="109">
        <v>1.081100655160405</v>
      </c>
      <c r="Z135" s="109">
        <v>1.3270946647951931</v>
      </c>
      <c r="AA135" s="109" t="s">
        <v>385</v>
      </c>
      <c r="AB135" s="109">
        <v>2.9519309532213276</v>
      </c>
      <c r="AC135" s="109" t="s">
        <v>385</v>
      </c>
      <c r="AD135" s="109" t="s">
        <v>385</v>
      </c>
      <c r="AE135" s="110"/>
      <c r="AF135" s="111" t="s">
        <v>385</v>
      </c>
      <c r="AG135" s="111" t="s">
        <v>385</v>
      </c>
      <c r="AH135" s="111" t="s">
        <v>385</v>
      </c>
      <c r="AI135" s="111" t="s">
        <v>385</v>
      </c>
      <c r="AJ135" s="111" t="s">
        <v>385</v>
      </c>
      <c r="AK135" s="111">
        <v>68253.435963800017</v>
      </c>
      <c r="AL135" s="111" t="s">
        <v>448</v>
      </c>
    </row>
    <row r="136" spans="1:38" ht="26.25" customHeight="1" thickBot="1" x14ac:dyDescent="0.25">
      <c r="A136" s="52" t="s">
        <v>260</v>
      </c>
      <c r="B136" s="52" t="s">
        <v>284</v>
      </c>
      <c r="C136" s="53" t="s">
        <v>285</v>
      </c>
      <c r="D136" s="54"/>
      <c r="E136" s="109" t="s">
        <v>385</v>
      </c>
      <c r="F136" s="109">
        <v>7.106292000000001E-3</v>
      </c>
      <c r="G136" s="109" t="s">
        <v>385</v>
      </c>
      <c r="H136" s="109">
        <v>0.40118795040000038</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258.68141805524999</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0.73752737000000002</v>
      </c>
      <c r="J139" s="109">
        <v>0.73752737000000002</v>
      </c>
      <c r="K139" s="109">
        <v>0.73752737000000002</v>
      </c>
      <c r="L139" s="109" t="s">
        <v>390</v>
      </c>
      <c r="M139" s="109" t="s">
        <v>390</v>
      </c>
      <c r="N139" s="109">
        <v>2.15592E-3</v>
      </c>
      <c r="O139" s="109">
        <v>4.3524599999999998E-3</v>
      </c>
      <c r="P139" s="109">
        <v>4.3524599999999998E-3</v>
      </c>
      <c r="Q139" s="109">
        <v>6.8997300000000006E-3</v>
      </c>
      <c r="R139" s="109">
        <v>6.5896200000000009E-3</v>
      </c>
      <c r="S139" s="109">
        <v>1.5306770000000001E-2</v>
      </c>
      <c r="T139" s="109" t="s">
        <v>390</v>
      </c>
      <c r="U139" s="109" t="s">
        <v>390</v>
      </c>
      <c r="V139" s="109" t="s">
        <v>390</v>
      </c>
      <c r="W139" s="109">
        <v>7.4017300000000006</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6770</v>
      </c>
      <c r="AL139" s="111" t="s">
        <v>450</v>
      </c>
    </row>
    <row r="140" spans="1:38" ht="26.25" customHeight="1" thickBot="1" x14ac:dyDescent="0.25">
      <c r="A140" s="52" t="s">
        <v>292</v>
      </c>
      <c r="B140" s="56" t="s">
        <v>293</v>
      </c>
      <c r="C140" s="53" t="s">
        <v>348</v>
      </c>
      <c r="D140" s="54"/>
      <c r="E140" s="109" t="s">
        <v>389</v>
      </c>
      <c r="F140" s="109" t="s">
        <v>389</v>
      </c>
      <c r="G140" s="109" t="s">
        <v>389</v>
      </c>
      <c r="H140" s="109">
        <v>1.6228749999999996</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125.951628618388</v>
      </c>
      <c r="F141" s="15">
        <f t="shared" ref="F141:AD141" si="0">SUM(F14:F140)</f>
        <v>132.79434366632614</v>
      </c>
      <c r="G141" s="15">
        <f t="shared" si="0"/>
        <v>25.810636403092278</v>
      </c>
      <c r="H141" s="15">
        <f t="shared" si="0"/>
        <v>81.334155493432633</v>
      </c>
      <c r="I141" s="15">
        <f t="shared" si="0"/>
        <v>49.473531933282302</v>
      </c>
      <c r="J141" s="15">
        <f t="shared" si="0"/>
        <v>71.555092131366365</v>
      </c>
      <c r="K141" s="15">
        <f t="shared" si="0"/>
        <v>106.44163155451675</v>
      </c>
      <c r="L141" s="15">
        <f t="shared" si="0"/>
        <v>7.7035024495790445</v>
      </c>
      <c r="M141" s="15">
        <f t="shared" si="0"/>
        <v>474.98379123818074</v>
      </c>
      <c r="N141" s="15">
        <f t="shared" si="0"/>
        <v>11.75504759252248</v>
      </c>
      <c r="O141" s="15">
        <f t="shared" si="0"/>
        <v>1.5575902561671948</v>
      </c>
      <c r="P141" s="15">
        <f t="shared" si="0"/>
        <v>0.85477657918861594</v>
      </c>
      <c r="Q141" s="15">
        <f t="shared" si="0"/>
        <v>1.9753830618864208</v>
      </c>
      <c r="R141" s="15">
        <f>SUM(R14:R140)</f>
        <v>10.036686086701826</v>
      </c>
      <c r="S141" s="15">
        <f t="shared" si="0"/>
        <v>46.695768174348792</v>
      </c>
      <c r="T141" s="15">
        <f t="shared" si="0"/>
        <v>2.7913961565864995</v>
      </c>
      <c r="U141" s="15">
        <f t="shared" si="0"/>
        <v>3.4075127402402998</v>
      </c>
      <c r="V141" s="15">
        <f t="shared" si="0"/>
        <v>70.603407867227219</v>
      </c>
      <c r="W141" s="15">
        <f t="shared" si="0"/>
        <v>69.769593745407221</v>
      </c>
      <c r="X141" s="15">
        <f t="shared" si="0"/>
        <v>10.368032454797325</v>
      </c>
      <c r="Y141" s="15">
        <f t="shared" si="0"/>
        <v>10.462563832562862</v>
      </c>
      <c r="Z141" s="15">
        <f t="shared" si="0"/>
        <v>4.937309840418199</v>
      </c>
      <c r="AA141" s="15">
        <f t="shared" si="0"/>
        <v>5.4866349629712232</v>
      </c>
      <c r="AB141" s="15">
        <f t="shared" si="0"/>
        <v>31.333565148495669</v>
      </c>
      <c r="AC141" s="15">
        <f t="shared" si="0"/>
        <v>3.0338004946177799</v>
      </c>
      <c r="AD141" s="15">
        <f t="shared" si="0"/>
        <v>7.3800103393855139</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125.951628618388</v>
      </c>
      <c r="F152" s="10">
        <f t="shared" ref="F152:AD152" si="1">F141 + F151 + IF(AND(OR($B$4="AT",$B$4="BE",$B$4="CH",$B$4="GB",$B$4="IE",$B$4="LT",$B$4="LU",$B$4="NL"),SUM(F143:F149)&gt;0),SUM(F143:F149)-SUM(F27:F33),0)</f>
        <v>132.79434366632614</v>
      </c>
      <c r="G152" s="10">
        <f t="shared" si="1"/>
        <v>25.810636403092278</v>
      </c>
      <c r="H152" s="10">
        <f t="shared" si="1"/>
        <v>81.334155493432633</v>
      </c>
      <c r="I152" s="10">
        <f t="shared" si="1"/>
        <v>49.473531933282302</v>
      </c>
      <c r="J152" s="10">
        <f t="shared" si="1"/>
        <v>71.555092131366365</v>
      </c>
      <c r="K152" s="10">
        <f t="shared" si="1"/>
        <v>106.44163155451675</v>
      </c>
      <c r="L152" s="10">
        <f t="shared" si="1"/>
        <v>7.7035024495790445</v>
      </c>
      <c r="M152" s="10">
        <f t="shared" si="1"/>
        <v>474.98379123818074</v>
      </c>
      <c r="N152" s="10">
        <f t="shared" si="1"/>
        <v>11.75504759252248</v>
      </c>
      <c r="O152" s="10">
        <f t="shared" si="1"/>
        <v>1.5575902561671948</v>
      </c>
      <c r="P152" s="10">
        <f t="shared" si="1"/>
        <v>0.85477657918861594</v>
      </c>
      <c r="Q152" s="10">
        <f t="shared" si="1"/>
        <v>1.9753830618864208</v>
      </c>
      <c r="R152" s="10">
        <f t="shared" si="1"/>
        <v>10.036686086701826</v>
      </c>
      <c r="S152" s="10">
        <f t="shared" si="1"/>
        <v>46.695768174348792</v>
      </c>
      <c r="T152" s="10">
        <f t="shared" si="1"/>
        <v>2.7913961565864995</v>
      </c>
      <c r="U152" s="10">
        <f t="shared" si="1"/>
        <v>3.4075127402402998</v>
      </c>
      <c r="V152" s="10">
        <f t="shared" si="1"/>
        <v>70.603407867227219</v>
      </c>
      <c r="W152" s="10">
        <f t="shared" si="1"/>
        <v>69.769593745407221</v>
      </c>
      <c r="X152" s="10">
        <f t="shared" si="1"/>
        <v>10.368032454797325</v>
      </c>
      <c r="Y152" s="10">
        <f t="shared" si="1"/>
        <v>10.462563832562862</v>
      </c>
      <c r="Z152" s="10">
        <f t="shared" si="1"/>
        <v>4.937309840418199</v>
      </c>
      <c r="AA152" s="10">
        <f t="shared" si="1"/>
        <v>5.4866349629712232</v>
      </c>
      <c r="AB152" s="10">
        <f t="shared" si="1"/>
        <v>31.333565148495669</v>
      </c>
      <c r="AC152" s="10">
        <f t="shared" si="1"/>
        <v>3.0338004946177799</v>
      </c>
      <c r="AD152" s="10">
        <f t="shared" si="1"/>
        <v>7.3800103393855139</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125.951628618388</v>
      </c>
      <c r="F154" s="10">
        <f>F141 + F153 - IF(OR($B$6=2005,$B$6&gt;=2020),SUM(F99:F122),0) + IF(AND(OR($B$4="AT",$B$4="BE",$B$4="CH",$B$4="GB",$B$4="IE",$B$4="LT",$B$4="LU",$B$4="NL"),SUM(F143:F149)&gt;0),SUM(F143:F149)-SUM(F27:F33),0)</f>
        <v>132.79434366632614</v>
      </c>
      <c r="G154" s="10">
        <f>G141 + G153 + IF(AND(OR($B$4="AT",$B$4="BE",$B$4="CH",$B$4="GB",$B$4="IE",$B$4="LT",$B$4="LU",$B$4="NL"),SUM(G143:G149)&gt;0),SUM(G143:G149)-SUM(G27:G33),0)</f>
        <v>25.810636403092278</v>
      </c>
      <c r="H154" s="10">
        <f t="shared" ref="H154:AD154" si="2">H141 + H153 + IF(AND(OR($B$4="AT",$B$4="BE",$B$4="CH",$B$4="GB",$B$4="IE",$B$4="LT",$B$4="LU",$B$4="NL"),SUM(H143:H149)&gt;0),SUM(H143:H149)-SUM(H27:H33),0)</f>
        <v>81.334155493432633</v>
      </c>
      <c r="I154" s="10">
        <f t="shared" si="2"/>
        <v>49.473531933282302</v>
      </c>
      <c r="J154" s="10">
        <f t="shared" si="2"/>
        <v>71.555092131366365</v>
      </c>
      <c r="K154" s="10">
        <f t="shared" si="2"/>
        <v>106.44163155451675</v>
      </c>
      <c r="L154" s="10">
        <f t="shared" si="2"/>
        <v>7.7035024495790445</v>
      </c>
      <c r="M154" s="10">
        <f t="shared" si="2"/>
        <v>474.98379123818074</v>
      </c>
      <c r="N154" s="10">
        <f t="shared" si="2"/>
        <v>11.75504759252248</v>
      </c>
      <c r="O154" s="10">
        <f t="shared" si="2"/>
        <v>1.5575902561671948</v>
      </c>
      <c r="P154" s="10">
        <f t="shared" si="2"/>
        <v>0.85477657918861594</v>
      </c>
      <c r="Q154" s="10">
        <f t="shared" si="2"/>
        <v>1.9753830618864208</v>
      </c>
      <c r="R154" s="10">
        <f t="shared" si="2"/>
        <v>10.036686086701826</v>
      </c>
      <c r="S154" s="10">
        <f t="shared" si="2"/>
        <v>46.695768174348792</v>
      </c>
      <c r="T154" s="10">
        <f t="shared" si="2"/>
        <v>2.7913961565864995</v>
      </c>
      <c r="U154" s="10">
        <f t="shared" si="2"/>
        <v>3.4075127402402998</v>
      </c>
      <c r="V154" s="10">
        <f t="shared" si="2"/>
        <v>70.603407867227219</v>
      </c>
      <c r="W154" s="10">
        <f t="shared" si="2"/>
        <v>69.769593745407221</v>
      </c>
      <c r="X154" s="10">
        <f t="shared" si="2"/>
        <v>10.368032454797325</v>
      </c>
      <c r="Y154" s="10">
        <f t="shared" si="2"/>
        <v>10.462563832562862</v>
      </c>
      <c r="Z154" s="10">
        <f t="shared" si="2"/>
        <v>4.937309840418199</v>
      </c>
      <c r="AA154" s="10">
        <f t="shared" si="2"/>
        <v>5.4866349629712232</v>
      </c>
      <c r="AB154" s="10">
        <f t="shared" si="2"/>
        <v>31.333565148495669</v>
      </c>
      <c r="AC154" s="10">
        <f t="shared" si="2"/>
        <v>3.0338004946177799</v>
      </c>
      <c r="AD154" s="10">
        <f t="shared" si="2"/>
        <v>7.3800103393855139</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2.1985951955852294</v>
      </c>
      <c r="F157" s="112">
        <v>5.9956489738003139E-2</v>
      </c>
      <c r="G157" s="112">
        <v>0.1327761145015649</v>
      </c>
      <c r="H157" s="112" t="s">
        <v>390</v>
      </c>
      <c r="I157" s="112">
        <v>3.1925369203080221E-2</v>
      </c>
      <c r="J157" s="112">
        <v>3.1925369203080221E-2</v>
      </c>
      <c r="K157" s="112">
        <v>3.1925369203080221E-2</v>
      </c>
      <c r="L157" s="112">
        <v>1.5324177217478505E-2</v>
      </c>
      <c r="M157" s="112">
        <v>0.48781332476750838</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6860.0991953093753</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3.8534392866063998E-3</v>
      </c>
      <c r="F158" s="112">
        <v>8.5634837069450877E-5</v>
      </c>
      <c r="G158" s="112">
        <v>2.13984170804E-4</v>
      </c>
      <c r="H158" s="112" t="s">
        <v>390</v>
      </c>
      <c r="I158" s="112">
        <v>6.1122639587901997E-5</v>
      </c>
      <c r="J158" s="112">
        <v>6.1122639587901997E-5</v>
      </c>
      <c r="K158" s="112">
        <v>6.1122639587901997E-5</v>
      </c>
      <c r="L158" s="112">
        <v>2.9338867002192959E-5</v>
      </c>
      <c r="M158" s="112">
        <v>1.8098278681722799E-3</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11.0558493238452</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conditionalFormatting sqref="E14:AD15">
    <cfRule type="cellIs" dxfId="1" priority="1" operator="equal">
      <formula>0</formula>
    </cfRule>
    <cfRule type="containsBlanks" dxfId="0" priority="2">
      <formula>LEN(TRIM(E14))=0</formula>
    </cfRule>
  </conditionalFormatting>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2013</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2013</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18.225574427279518</v>
      </c>
      <c r="F14" s="109">
        <v>1.413946430671271</v>
      </c>
      <c r="G14" s="109">
        <v>10.789312120366693</v>
      </c>
      <c r="H14" s="109">
        <v>1.0826454809999999E-3</v>
      </c>
      <c r="I14" s="109">
        <v>0.19206672422748167</v>
      </c>
      <c r="J14" s="109">
        <v>0.31675031633536022</v>
      </c>
      <c r="K14" s="109">
        <v>0.42146228133656333</v>
      </c>
      <c r="L14" s="109">
        <v>3.6917086786031868E-3</v>
      </c>
      <c r="M14" s="109">
        <v>9.0346724909181706</v>
      </c>
      <c r="N14" s="109">
        <v>1.4809894596070001</v>
      </c>
      <c r="O14" s="109">
        <v>0.16680109767500001</v>
      </c>
      <c r="P14" s="109">
        <v>0.238806287502</v>
      </c>
      <c r="Q14" s="109">
        <v>1.1755457048100002</v>
      </c>
      <c r="R14" s="109">
        <v>0.80923625459799997</v>
      </c>
      <c r="S14" s="109">
        <v>0.53100482736600008</v>
      </c>
      <c r="T14" s="109">
        <v>1.141003904522</v>
      </c>
      <c r="U14" s="109">
        <v>3.0564955249759</v>
      </c>
      <c r="V14" s="109">
        <v>4.3807647267615</v>
      </c>
      <c r="W14" s="109">
        <v>1.7112872426505314</v>
      </c>
      <c r="X14" s="109">
        <v>2.2878197530789745E-2</v>
      </c>
      <c r="Y14" s="109">
        <v>3.5186062105253802E-3</v>
      </c>
      <c r="Z14" s="109">
        <v>2.3260100355673372E-3</v>
      </c>
      <c r="AA14" s="109">
        <v>9.3216991435761615E-4</v>
      </c>
      <c r="AB14" s="109">
        <v>2.9654983691240078E-2</v>
      </c>
      <c r="AC14" s="109">
        <v>0.57655665858039995</v>
      </c>
      <c r="AD14" s="109">
        <v>7.1396092198211789E-2</v>
      </c>
      <c r="AE14" s="110"/>
      <c r="AF14" s="111">
        <v>845</v>
      </c>
      <c r="AG14" s="111">
        <v>72654</v>
      </c>
      <c r="AH14" s="111">
        <v>70842</v>
      </c>
      <c r="AI14" s="111">
        <v>22278</v>
      </c>
      <c r="AJ14" s="111">
        <v>1837</v>
      </c>
      <c r="AK14" s="111" t="s">
        <v>385</v>
      </c>
      <c r="AL14" s="111" t="s">
        <v>385</v>
      </c>
    </row>
    <row r="15" spans="1:38" ht="26.25" customHeight="1" thickBot="1" x14ac:dyDescent="0.25">
      <c r="A15" s="52" t="s">
        <v>53</v>
      </c>
      <c r="B15" s="52" t="s">
        <v>54</v>
      </c>
      <c r="C15" s="53" t="s">
        <v>55</v>
      </c>
      <c r="D15" s="54"/>
      <c r="E15" s="109">
        <v>0.98427934928521332</v>
      </c>
      <c r="F15" s="109">
        <v>2.1472306799999999E-3</v>
      </c>
      <c r="G15" s="109">
        <v>0.22194060723274997</v>
      </c>
      <c r="H15" s="109" t="s">
        <v>385</v>
      </c>
      <c r="I15" s="109">
        <v>2.1174994693040711E-2</v>
      </c>
      <c r="J15" s="109">
        <v>3.1583042931992926E-2</v>
      </c>
      <c r="K15" s="109">
        <v>4.0555498310400007E-2</v>
      </c>
      <c r="L15" s="109">
        <v>2.8711857210902661E-3</v>
      </c>
      <c r="M15" s="109">
        <v>4.8465624648026645E-2</v>
      </c>
      <c r="N15" s="109">
        <v>1.9796196239999998E-3</v>
      </c>
      <c r="O15" s="109">
        <v>1.2329176143608285E-5</v>
      </c>
      <c r="P15" s="109">
        <v>3.2172784799999998E-4</v>
      </c>
      <c r="Q15" s="109">
        <v>1.0467548285262439E-4</v>
      </c>
      <c r="R15" s="109">
        <v>1.0872825312E-2</v>
      </c>
      <c r="S15" s="109">
        <v>2.9145688429999999E-3</v>
      </c>
      <c r="T15" s="109">
        <v>5.0641710480000008E-3</v>
      </c>
      <c r="U15" s="109" t="s">
        <v>385</v>
      </c>
      <c r="V15" s="109" t="s">
        <v>385</v>
      </c>
      <c r="W15" s="109">
        <v>1.9311003600000001E-3</v>
      </c>
      <c r="X15" s="109">
        <v>5.1124539999999998E-5</v>
      </c>
      <c r="Y15" s="109" t="s">
        <v>385</v>
      </c>
      <c r="Z15" s="109" t="s">
        <v>385</v>
      </c>
      <c r="AA15" s="109" t="s">
        <v>385</v>
      </c>
      <c r="AB15" s="109">
        <v>5.1124539999999998E-5</v>
      </c>
      <c r="AC15" s="109" t="s">
        <v>390</v>
      </c>
      <c r="AD15" s="109" t="s">
        <v>385</v>
      </c>
      <c r="AE15" s="110"/>
      <c r="AF15" s="111">
        <v>15546.926648000002</v>
      </c>
      <c r="AG15" s="111" t="s">
        <v>389</v>
      </c>
      <c r="AH15" s="111">
        <v>7109.824579000001</v>
      </c>
      <c r="AI15" s="111" t="s">
        <v>389</v>
      </c>
      <c r="AJ15" s="111" t="s">
        <v>389</v>
      </c>
      <c r="AK15" s="111" t="s">
        <v>385</v>
      </c>
      <c r="AL15" s="111" t="s">
        <v>385</v>
      </c>
    </row>
    <row r="16" spans="1:38" ht="26.25" customHeight="1" thickBot="1" x14ac:dyDescent="0.25">
      <c r="A16" s="52" t="s">
        <v>53</v>
      </c>
      <c r="B16" s="52" t="s">
        <v>56</v>
      </c>
      <c r="C16" s="53" t="s">
        <v>57</v>
      </c>
      <c r="D16" s="54"/>
      <c r="E16" s="109">
        <v>0.76141034413520003</v>
      </c>
      <c r="F16" s="109">
        <v>0.14788899999999999</v>
      </c>
      <c r="G16" s="109">
        <v>0.62565939392207903</v>
      </c>
      <c r="H16" s="109" t="s">
        <v>390</v>
      </c>
      <c r="I16" s="109">
        <v>3.7600283764184075E-2</v>
      </c>
      <c r="J16" s="109">
        <v>5.3214292496972036E-2</v>
      </c>
      <c r="K16" s="109">
        <v>5.4856705922320004E-2</v>
      </c>
      <c r="L16" s="109">
        <v>1.3329051406808354E-2</v>
      </c>
      <c r="M16" s="109">
        <v>0.80046853275999996</v>
      </c>
      <c r="N16" s="109">
        <v>1.3575104000000001E-2</v>
      </c>
      <c r="O16" s="109">
        <v>2.7525760000000004E-4</v>
      </c>
      <c r="P16" s="109">
        <v>2.5073600000000001E-3</v>
      </c>
      <c r="Q16" s="109">
        <v>2.7140000000000003E-3</v>
      </c>
      <c r="R16" s="109">
        <v>5.7374320000000006E-3</v>
      </c>
      <c r="S16" s="109">
        <v>3.5921063999999996E-3</v>
      </c>
      <c r="T16" s="109">
        <v>2.2364519999999999E-3</v>
      </c>
      <c r="U16" s="109">
        <v>2.6515120000000004E-3</v>
      </c>
      <c r="V16" s="109">
        <v>2.9409119999999997E-2</v>
      </c>
      <c r="W16" s="109">
        <v>0.96014205600000002</v>
      </c>
      <c r="X16" s="109">
        <v>1.4127875999999998E-2</v>
      </c>
      <c r="Y16" s="109">
        <v>4.8405000000000002E-3</v>
      </c>
      <c r="Z16" s="109">
        <v>1.9344379999999999E-3</v>
      </c>
      <c r="AA16" s="109">
        <v>1.5056400000000001E-3</v>
      </c>
      <c r="AB16" s="109">
        <v>2.2408453999999998E-2</v>
      </c>
      <c r="AC16" s="109">
        <v>4.9599999999999999E-5</v>
      </c>
      <c r="AD16" s="109">
        <v>1.3600005199999999E-2</v>
      </c>
      <c r="AE16" s="110"/>
      <c r="AF16" s="111" t="s">
        <v>389</v>
      </c>
      <c r="AG16" s="111">
        <v>3567</v>
      </c>
      <c r="AH16" s="111">
        <v>440</v>
      </c>
      <c r="AI16" s="111">
        <v>500</v>
      </c>
      <c r="AJ16" s="111" t="s">
        <v>389</v>
      </c>
      <c r="AK16" s="111" t="s">
        <v>385</v>
      </c>
      <c r="AL16" s="111" t="s">
        <v>385</v>
      </c>
    </row>
    <row r="17" spans="1:38" ht="26.25" customHeight="1" thickBot="1" x14ac:dyDescent="0.25">
      <c r="A17" s="52" t="s">
        <v>53</v>
      </c>
      <c r="B17" s="52" t="s">
        <v>58</v>
      </c>
      <c r="C17" s="53" t="s">
        <v>59</v>
      </c>
      <c r="D17" s="54"/>
      <c r="E17" s="109">
        <v>0.95998120989261682</v>
      </c>
      <c r="F17" s="109" t="s">
        <v>388</v>
      </c>
      <c r="G17" s="109">
        <v>1.0770763216749006</v>
      </c>
      <c r="H17" s="109" t="s">
        <v>388</v>
      </c>
      <c r="I17" s="109" t="s">
        <v>388</v>
      </c>
      <c r="J17" s="109" t="s">
        <v>388</v>
      </c>
      <c r="K17" s="109" t="s">
        <v>388</v>
      </c>
      <c r="L17" s="109" t="s">
        <v>388</v>
      </c>
      <c r="M17" s="109">
        <v>14.494033975978001</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1523</v>
      </c>
      <c r="AH17" s="111">
        <v>2347</v>
      </c>
      <c r="AI17" s="111" t="s">
        <v>389</v>
      </c>
      <c r="AJ17" s="111" t="s">
        <v>389</v>
      </c>
      <c r="AK17" s="111" t="s">
        <v>385</v>
      </c>
      <c r="AL17" s="111" t="s">
        <v>385</v>
      </c>
    </row>
    <row r="18" spans="1:38" ht="26.25" customHeight="1" thickBot="1" x14ac:dyDescent="0.25">
      <c r="A18" s="52" t="s">
        <v>53</v>
      </c>
      <c r="B18" s="52" t="s">
        <v>60</v>
      </c>
      <c r="C18" s="53" t="s">
        <v>61</v>
      </c>
      <c r="D18" s="54"/>
      <c r="E18" s="109">
        <v>0.35944586113119997</v>
      </c>
      <c r="F18" s="109" t="s">
        <v>388</v>
      </c>
      <c r="G18" s="109">
        <v>3.2475061999999999E-2</v>
      </c>
      <c r="H18" s="109" t="s">
        <v>388</v>
      </c>
      <c r="I18" s="109" t="s">
        <v>388</v>
      </c>
      <c r="J18" s="109" t="s">
        <v>388</v>
      </c>
      <c r="K18" s="109" t="s">
        <v>388</v>
      </c>
      <c r="L18" s="109" t="s">
        <v>388</v>
      </c>
      <c r="M18" s="109">
        <v>0.53726231069000019</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t="s">
        <v>389</v>
      </c>
      <c r="AG18" s="111" t="s">
        <v>389</v>
      </c>
      <c r="AH18" s="111">
        <v>3069</v>
      </c>
      <c r="AI18" s="111" t="s">
        <v>389</v>
      </c>
      <c r="AJ18" s="111" t="s">
        <v>389</v>
      </c>
      <c r="AK18" s="111" t="s">
        <v>385</v>
      </c>
      <c r="AL18" s="111" t="s">
        <v>385</v>
      </c>
    </row>
    <row r="19" spans="1:38" ht="26.25" customHeight="1" thickBot="1" x14ac:dyDescent="0.25">
      <c r="A19" s="52" t="s">
        <v>53</v>
      </c>
      <c r="B19" s="52" t="s">
        <v>62</v>
      </c>
      <c r="C19" s="53" t="s">
        <v>63</v>
      </c>
      <c r="D19" s="54"/>
      <c r="E19" s="109">
        <v>0.457536</v>
      </c>
      <c r="F19" s="109">
        <v>0.1544304</v>
      </c>
      <c r="G19" s="109">
        <v>1.083224E-2</v>
      </c>
      <c r="H19" s="109">
        <v>4.5600000000000004E-5</v>
      </c>
      <c r="I19" s="109">
        <v>9.8612567741935483E-3</v>
      </c>
      <c r="J19" s="109">
        <v>1.0092014838709678E-2</v>
      </c>
      <c r="K19" s="109">
        <v>1.036016E-2</v>
      </c>
      <c r="L19" s="109">
        <v>1.1740925935483869E-3</v>
      </c>
      <c r="M19" s="109">
        <v>0.18543599999999999</v>
      </c>
      <c r="N19" s="109">
        <v>6.1847920000000006E-3</v>
      </c>
      <c r="O19" s="109">
        <v>5.6786480000000001E-4</v>
      </c>
      <c r="P19" s="109">
        <v>3.6003599999999999E-3</v>
      </c>
      <c r="Q19" s="109">
        <v>7.6641999999999997E-4</v>
      </c>
      <c r="R19" s="109">
        <v>1.4659359999999999E-3</v>
      </c>
      <c r="S19" s="109">
        <v>9.0878720000000005E-4</v>
      </c>
      <c r="T19" s="109">
        <v>6.4893600000000002E-4</v>
      </c>
      <c r="U19" s="109">
        <v>4.3957600000000012E-4</v>
      </c>
      <c r="V19" s="109">
        <v>3.1488559999999999E-2</v>
      </c>
      <c r="W19" s="109">
        <v>1.1514E-2</v>
      </c>
      <c r="X19" s="109">
        <v>2.1090000000000002E-3</v>
      </c>
      <c r="Y19" s="109">
        <v>2.8461999999999997E-3</v>
      </c>
      <c r="Z19" s="109">
        <v>1.0905999999999999E-3</v>
      </c>
      <c r="AA19" s="109">
        <v>8.5499999999999997E-4</v>
      </c>
      <c r="AB19" s="109">
        <v>6.9007999999999995E-3</v>
      </c>
      <c r="AC19" s="109">
        <v>2.1356000000000001E-4</v>
      </c>
      <c r="AD19" s="109">
        <v>6.4622799999999999E-3</v>
      </c>
      <c r="AE19" s="110"/>
      <c r="AF19" s="111" t="s">
        <v>389</v>
      </c>
      <c r="AG19" s="111">
        <v>38</v>
      </c>
      <c r="AH19" s="111">
        <v>6072</v>
      </c>
      <c r="AI19" s="111">
        <v>38</v>
      </c>
      <c r="AJ19" s="111">
        <v>13</v>
      </c>
      <c r="AK19" s="111" t="s">
        <v>385</v>
      </c>
      <c r="AL19" s="111" t="s">
        <v>385</v>
      </c>
    </row>
    <row r="20" spans="1:38" ht="26.25" customHeight="1" thickBot="1" x14ac:dyDescent="0.25">
      <c r="A20" s="52" t="s">
        <v>53</v>
      </c>
      <c r="B20" s="52" t="s">
        <v>64</v>
      </c>
      <c r="C20" s="53" t="s">
        <v>65</v>
      </c>
      <c r="D20" s="54"/>
      <c r="E20" s="109">
        <v>0.27634199999999998</v>
      </c>
      <c r="F20" s="109">
        <v>0.110972</v>
      </c>
      <c r="G20" s="109">
        <v>6.356963497512437E-2</v>
      </c>
      <c r="H20" s="109">
        <v>1.2E-4</v>
      </c>
      <c r="I20" s="109">
        <v>1.3132562857142857E-2</v>
      </c>
      <c r="J20" s="109">
        <v>1.3697420000000002E-2</v>
      </c>
      <c r="K20" s="109">
        <v>1.4047420000000001E-2</v>
      </c>
      <c r="L20" s="109">
        <v>3.7396568000000003E-3</v>
      </c>
      <c r="M20" s="109">
        <v>0.120367</v>
      </c>
      <c r="N20" s="109">
        <v>2.7469590000000002E-3</v>
      </c>
      <c r="O20" s="109">
        <v>1.3037761E-3</v>
      </c>
      <c r="P20" s="109">
        <v>1.9005800000000002E-3</v>
      </c>
      <c r="Q20" s="109">
        <v>3.615300000000001E-4</v>
      </c>
      <c r="R20" s="109">
        <v>2.3682569999999999E-3</v>
      </c>
      <c r="S20" s="109">
        <v>6.3543139999999991E-4</v>
      </c>
      <c r="T20" s="109">
        <v>2.4502500000000001E-4</v>
      </c>
      <c r="U20" s="109">
        <v>2.5987200000000002E-4</v>
      </c>
      <c r="V20" s="109">
        <v>5.718297E-2</v>
      </c>
      <c r="W20" s="109">
        <v>1.00001694E-2</v>
      </c>
      <c r="X20" s="109">
        <v>1.0002298999999999E-3</v>
      </c>
      <c r="Y20" s="109">
        <v>1.6018150000000001E-3</v>
      </c>
      <c r="Z20" s="109">
        <v>5.0020570000000001E-4</v>
      </c>
      <c r="AA20" s="109">
        <v>4.001815E-4</v>
      </c>
      <c r="AB20" s="109">
        <v>3.5024321000000002E-3</v>
      </c>
      <c r="AC20" s="109">
        <v>5.0000000000000001E-4</v>
      </c>
      <c r="AD20" s="109">
        <v>6.0157300000000003E-6</v>
      </c>
      <c r="AE20" s="110"/>
      <c r="AF20" s="111">
        <v>168</v>
      </c>
      <c r="AG20" s="111" t="s">
        <v>389</v>
      </c>
      <c r="AH20" s="111">
        <v>3221</v>
      </c>
      <c r="AI20" s="111">
        <v>505</v>
      </c>
      <c r="AJ20" s="111" t="s">
        <v>389</v>
      </c>
      <c r="AK20" s="111" t="s">
        <v>385</v>
      </c>
      <c r="AL20" s="111" t="s">
        <v>385</v>
      </c>
    </row>
    <row r="21" spans="1:38" ht="26.25" customHeight="1" thickBot="1" x14ac:dyDescent="0.25">
      <c r="A21" s="52" t="s">
        <v>53</v>
      </c>
      <c r="B21" s="52" t="s">
        <v>66</v>
      </c>
      <c r="C21" s="53" t="s">
        <v>67</v>
      </c>
      <c r="D21" s="54"/>
      <c r="E21" s="109">
        <v>1.14516</v>
      </c>
      <c r="F21" s="109">
        <v>0.91712499999999997</v>
      </c>
      <c r="G21" s="109">
        <v>9.4335805024875624E-2</v>
      </c>
      <c r="H21" s="109">
        <v>2.4635999999999998E-3</v>
      </c>
      <c r="I21" s="109">
        <v>0.18095999622119815</v>
      </c>
      <c r="J21" s="109">
        <v>0.18474817709677421</v>
      </c>
      <c r="K21" s="109">
        <v>0.19227153999999999</v>
      </c>
      <c r="L21" s="109">
        <v>4.7636877083870974E-2</v>
      </c>
      <c r="M21" s="109">
        <v>0.67137500000000006</v>
      </c>
      <c r="N21" s="109">
        <v>6.8306473000000006E-2</v>
      </c>
      <c r="O21" s="109">
        <v>2.6871858700000001E-2</v>
      </c>
      <c r="P21" s="109">
        <v>8.737E-3</v>
      </c>
      <c r="Q21" s="109">
        <v>2.0367700000000002E-3</v>
      </c>
      <c r="R21" s="109">
        <v>4.8681858999999994E-2</v>
      </c>
      <c r="S21" s="109">
        <v>1.40309718E-2</v>
      </c>
      <c r="T21" s="109">
        <v>5.5059990000000001E-3</v>
      </c>
      <c r="U21" s="109">
        <v>1.9395940000000002E-3</v>
      </c>
      <c r="V21" s="109">
        <v>1.0816853900000001</v>
      </c>
      <c r="W21" s="109">
        <v>0.224585112</v>
      </c>
      <c r="X21" s="109">
        <v>2.4852651999999999E-2</v>
      </c>
      <c r="Y21" s="109">
        <v>3.8444699999999998E-2</v>
      </c>
      <c r="Z21" s="109">
        <v>1.2516635999999999E-2</v>
      </c>
      <c r="AA21" s="109">
        <v>9.9696200000000002E-3</v>
      </c>
      <c r="AB21" s="109">
        <v>8.5783607999999997E-2</v>
      </c>
      <c r="AC21" s="109">
        <v>1.03239E-2</v>
      </c>
      <c r="AD21" s="109">
        <v>1.6273190399999998E-2</v>
      </c>
      <c r="AE21" s="110"/>
      <c r="AF21" s="111">
        <v>315</v>
      </c>
      <c r="AG21" s="111">
        <v>95</v>
      </c>
      <c r="AH21" s="111">
        <v>11927</v>
      </c>
      <c r="AI21" s="111">
        <v>2534</v>
      </c>
      <c r="AJ21" s="111" t="s">
        <v>389</v>
      </c>
      <c r="AK21" s="111" t="s">
        <v>385</v>
      </c>
      <c r="AL21" s="111" t="s">
        <v>385</v>
      </c>
    </row>
    <row r="22" spans="1:38" ht="26.25" customHeight="1" thickBot="1" x14ac:dyDescent="0.25">
      <c r="A22" s="52" t="s">
        <v>53</v>
      </c>
      <c r="B22" s="56" t="s">
        <v>68</v>
      </c>
      <c r="C22" s="53" t="s">
        <v>69</v>
      </c>
      <c r="D22" s="54"/>
      <c r="E22" s="109">
        <v>3.6829351478006216</v>
      </c>
      <c r="F22" s="109">
        <v>1.832787E-2</v>
      </c>
      <c r="G22" s="109">
        <v>1.0713992630149114</v>
      </c>
      <c r="H22" s="109" t="s">
        <v>390</v>
      </c>
      <c r="I22" s="109" t="s">
        <v>388</v>
      </c>
      <c r="J22" s="109" t="s">
        <v>388</v>
      </c>
      <c r="K22" s="109" t="s">
        <v>388</v>
      </c>
      <c r="L22" s="109" t="s">
        <v>388</v>
      </c>
      <c r="M22" s="109">
        <v>2.3986564268927806</v>
      </c>
      <c r="N22" s="109">
        <v>9.9785070000000003E-2</v>
      </c>
      <c r="O22" s="109">
        <v>8.1457200000000004E-3</v>
      </c>
      <c r="P22" s="109">
        <v>6.1092899999999999E-2</v>
      </c>
      <c r="Q22" s="109">
        <v>2.6982697500000003E-2</v>
      </c>
      <c r="R22" s="109">
        <v>4.1746815E-2</v>
      </c>
      <c r="S22" s="109">
        <v>6.5878510499999987E-2</v>
      </c>
      <c r="T22" s="109">
        <v>4.9892535000000002E-2</v>
      </c>
      <c r="U22" s="109">
        <v>2.57608395E-2</v>
      </c>
      <c r="V22" s="109">
        <v>0.43172316000000005</v>
      </c>
      <c r="W22" s="109">
        <v>4.1746814999999993E-3</v>
      </c>
      <c r="X22" s="109">
        <v>6.6183974999999993E-5</v>
      </c>
      <c r="Y22" s="109">
        <v>2.8510019999999995E-4</v>
      </c>
      <c r="Z22" s="109">
        <v>2.8510019999999995E-4</v>
      </c>
      <c r="AA22" s="109">
        <v>4.3783245000000008E-5</v>
      </c>
      <c r="AB22" s="109">
        <v>6.8016761999999988E-4</v>
      </c>
      <c r="AC22" s="109">
        <v>4.6837889999999998E-3</v>
      </c>
      <c r="AD22" s="109">
        <v>0.104876145</v>
      </c>
      <c r="AE22" s="110"/>
      <c r="AF22" s="111">
        <v>3285</v>
      </c>
      <c r="AG22" s="111">
        <v>785</v>
      </c>
      <c r="AH22" s="111">
        <v>6925</v>
      </c>
      <c r="AI22" s="111">
        <v>244</v>
      </c>
      <c r="AJ22" s="111">
        <v>1258</v>
      </c>
      <c r="AK22" s="111" t="s">
        <v>385</v>
      </c>
      <c r="AL22" s="111" t="s">
        <v>385</v>
      </c>
    </row>
    <row r="23" spans="1:38" ht="26.25" customHeight="1" thickBot="1" x14ac:dyDescent="0.25">
      <c r="A23" s="52" t="s">
        <v>70</v>
      </c>
      <c r="B23" s="56" t="s">
        <v>363</v>
      </c>
      <c r="C23" s="53" t="s">
        <v>359</v>
      </c>
      <c r="D23" s="95"/>
      <c r="E23" s="109">
        <v>2.383004489572297</v>
      </c>
      <c r="F23" s="109">
        <v>0.22126447105379635</v>
      </c>
      <c r="G23" s="109">
        <v>2.2600000000000003E-3</v>
      </c>
      <c r="H23" s="109">
        <v>9.0399999999999996E-4</v>
      </c>
      <c r="I23" s="109">
        <v>0.13694638410741872</v>
      </c>
      <c r="J23" s="109">
        <v>0.13694638410741872</v>
      </c>
      <c r="K23" s="109">
        <v>0.13694638410741872</v>
      </c>
      <c r="L23" s="109">
        <v>9.6615481907818865E-2</v>
      </c>
      <c r="M23" s="109">
        <v>0.90760335459529495</v>
      </c>
      <c r="N23" s="109">
        <v>3.8871999999999997E-2</v>
      </c>
      <c r="O23" s="109">
        <v>1.1299999999999999E-3</v>
      </c>
      <c r="P23" s="109">
        <v>4.8589999999999999E-4</v>
      </c>
      <c r="Q23" s="109">
        <v>2.4294999999999998E-3</v>
      </c>
      <c r="R23" s="109">
        <v>5.6499999999999996E-3</v>
      </c>
      <c r="S23" s="109">
        <v>0.19209999999999999</v>
      </c>
      <c r="T23" s="109">
        <v>7.9100000000000004E-3</v>
      </c>
      <c r="U23" s="109">
        <v>1.1299999999999999E-3</v>
      </c>
      <c r="V23" s="109">
        <v>0.113</v>
      </c>
      <c r="W23" s="109" t="s">
        <v>385</v>
      </c>
      <c r="X23" s="109">
        <v>3.3899999999999998E-3</v>
      </c>
      <c r="Y23" s="109">
        <v>5.6499999999999996E-3</v>
      </c>
      <c r="Z23" s="109" t="s">
        <v>385</v>
      </c>
      <c r="AA23" s="109" t="s">
        <v>385</v>
      </c>
      <c r="AB23" s="109">
        <v>9.0399999999999994E-3</v>
      </c>
      <c r="AC23" s="109" t="s">
        <v>385</v>
      </c>
      <c r="AD23" s="109" t="s">
        <v>385</v>
      </c>
      <c r="AE23" s="110"/>
      <c r="AF23" s="111">
        <v>4859</v>
      </c>
      <c r="AG23" s="111" t="s">
        <v>389</v>
      </c>
      <c r="AH23" s="111" t="s">
        <v>389</v>
      </c>
      <c r="AI23" s="111" t="s">
        <v>388</v>
      </c>
      <c r="AJ23" s="111" t="s">
        <v>389</v>
      </c>
      <c r="AK23" s="111" t="s">
        <v>385</v>
      </c>
      <c r="AL23" s="111" t="s">
        <v>385</v>
      </c>
    </row>
    <row r="24" spans="1:38" ht="26.25" customHeight="1" thickBot="1" x14ac:dyDescent="0.25">
      <c r="A24" s="57" t="s">
        <v>53</v>
      </c>
      <c r="B24" s="56" t="s">
        <v>71</v>
      </c>
      <c r="C24" s="53" t="s">
        <v>72</v>
      </c>
      <c r="D24" s="54"/>
      <c r="E24" s="109">
        <v>1.494246</v>
      </c>
      <c r="F24" s="109">
        <v>0.82414100000000001</v>
      </c>
      <c r="G24" s="109">
        <v>0.13508645865671642</v>
      </c>
      <c r="H24" s="109">
        <v>1.5192000000000001E-3</v>
      </c>
      <c r="I24" s="109">
        <v>0.13651158442396316</v>
      </c>
      <c r="J24" s="109">
        <v>0.14036070193548389</v>
      </c>
      <c r="K24" s="109">
        <v>0.14603645999999998</v>
      </c>
      <c r="L24" s="109">
        <v>3.1319688077419361E-2</v>
      </c>
      <c r="M24" s="109">
        <v>0.73984099999999997</v>
      </c>
      <c r="N24" s="109">
        <v>8.1286586999999993E-2</v>
      </c>
      <c r="O24" s="109">
        <v>1.71046833E-2</v>
      </c>
      <c r="P24" s="109">
        <v>1.312898E-2</v>
      </c>
      <c r="Q24" s="109">
        <v>3.4293000000000001E-3</v>
      </c>
      <c r="R24" s="109">
        <v>3.4095541E-2</v>
      </c>
      <c r="S24" s="109">
        <v>1.3789868200000001E-2</v>
      </c>
      <c r="T24" s="109">
        <v>7.3149570000000004E-3</v>
      </c>
      <c r="U24" s="109">
        <v>2.3099260000000003E-3</v>
      </c>
      <c r="V24" s="109">
        <v>0.73418561000000004</v>
      </c>
      <c r="W24" s="109">
        <v>0.19765014279999998</v>
      </c>
      <c r="X24" s="109">
        <v>2.8585193799999999E-2</v>
      </c>
      <c r="Y24" s="109">
        <v>4.0872530000000004E-2</v>
      </c>
      <c r="Z24" s="109">
        <v>1.46251734E-2</v>
      </c>
      <c r="AA24" s="109">
        <v>1.1539153E-2</v>
      </c>
      <c r="AB24" s="109">
        <v>9.5622050200000003E-2</v>
      </c>
      <c r="AC24" s="109">
        <v>6.5469999999999999E-3</v>
      </c>
      <c r="AD24" s="109">
        <v>5.9575973259999998E-2</v>
      </c>
      <c r="AE24" s="110"/>
      <c r="AF24" s="111">
        <v>854</v>
      </c>
      <c r="AG24" s="111">
        <v>350</v>
      </c>
      <c r="AH24" s="111">
        <v>17105</v>
      </c>
      <c r="AI24" s="111">
        <v>1266</v>
      </c>
      <c r="AJ24" s="111" t="s">
        <v>389</v>
      </c>
      <c r="AK24" s="111" t="s">
        <v>385</v>
      </c>
      <c r="AL24" s="111" t="s">
        <v>385</v>
      </c>
    </row>
    <row r="25" spans="1:38" ht="26.25" customHeight="1" thickBot="1" x14ac:dyDescent="0.25">
      <c r="A25" s="52" t="s">
        <v>73</v>
      </c>
      <c r="B25" s="56" t="s">
        <v>74</v>
      </c>
      <c r="C25" s="58" t="s">
        <v>75</v>
      </c>
      <c r="D25" s="54"/>
      <c r="E25" s="109">
        <v>0.35763586362244154</v>
      </c>
      <c r="F25" s="109">
        <v>3.4466104818981248E-2</v>
      </c>
      <c r="G25" s="109">
        <v>2.163797760576202E-2</v>
      </c>
      <c r="H25" s="109" t="s">
        <v>390</v>
      </c>
      <c r="I25" s="109">
        <v>3.1654770288293897E-3</v>
      </c>
      <c r="J25" s="109">
        <v>3.1654770288293897E-3</v>
      </c>
      <c r="K25" s="109">
        <v>3.1654770288293897E-3</v>
      </c>
      <c r="L25" s="109">
        <v>1.5194289738381069E-3</v>
      </c>
      <c r="M25" s="109">
        <v>0.19290579609535657</v>
      </c>
      <c r="N25" s="109">
        <v>1.8119800722154872E-5</v>
      </c>
      <c r="O25" s="109">
        <v>1.5099833935129059E-6</v>
      </c>
      <c r="P25" s="109">
        <v>1.811980072215487E-4</v>
      </c>
      <c r="Q25" s="109">
        <v>3.0199667870258118E-6</v>
      </c>
      <c r="R25" s="109">
        <v>3.0199667870258118E-4</v>
      </c>
      <c r="S25" s="109">
        <v>1.9629784115667777E-4</v>
      </c>
      <c r="T25" s="109">
        <v>7.5499169675645294E-6</v>
      </c>
      <c r="U25" s="109">
        <v>3.0199667870258118E-6</v>
      </c>
      <c r="V25" s="109">
        <v>6.3419302527542045E-4</v>
      </c>
      <c r="W25" s="109">
        <v>2.7179701083232307E-3</v>
      </c>
      <c r="X25" s="109" t="s">
        <v>390</v>
      </c>
      <c r="Y25" s="109" t="s">
        <v>390</v>
      </c>
      <c r="Z25" s="109" t="s">
        <v>390</v>
      </c>
      <c r="AA25" s="109" t="s">
        <v>390</v>
      </c>
      <c r="AB25" s="109" t="s">
        <v>385</v>
      </c>
      <c r="AC25" s="109" t="s">
        <v>390</v>
      </c>
      <c r="AD25" s="109" t="s">
        <v>390</v>
      </c>
      <c r="AE25" s="110"/>
      <c r="AF25" s="111">
        <v>1117.9616874697606</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1.2322015405768002E-3</v>
      </c>
      <c r="F26" s="109">
        <v>2.186893723224855E-4</v>
      </c>
      <c r="G26" s="109">
        <v>8.0221297633999996E-5</v>
      </c>
      <c r="H26" s="109" t="s">
        <v>390</v>
      </c>
      <c r="I26" s="109">
        <v>1.4875512557042E-5</v>
      </c>
      <c r="J26" s="109">
        <v>1.4875512557042E-5</v>
      </c>
      <c r="K26" s="109">
        <v>1.4875512557042E-5</v>
      </c>
      <c r="L26" s="109">
        <v>7.1402460273801594E-6</v>
      </c>
      <c r="M26" s="109">
        <v>1.43929793697762E-3</v>
      </c>
      <c r="N26" s="109">
        <v>8.4664795511508919E-7</v>
      </c>
      <c r="O26" s="109">
        <v>2.0388732959292413E-7</v>
      </c>
      <c r="P26" s="109">
        <v>9.1664795511508916E-6</v>
      </c>
      <c r="Q26" s="109">
        <v>3.0777465918584821E-7</v>
      </c>
      <c r="R26" s="109">
        <v>7.0774659185848202E-6</v>
      </c>
      <c r="S26" s="109">
        <v>5.005352847080132E-6</v>
      </c>
      <c r="T26" s="109">
        <v>2.3194366479646204E-6</v>
      </c>
      <c r="U26" s="109">
        <v>2.0777465918584821E-7</v>
      </c>
      <c r="V26" s="109">
        <v>3.4632678429028122E-5</v>
      </c>
      <c r="W26" s="109">
        <v>6.9971932672633797E-6</v>
      </c>
      <c r="X26" s="109" t="s">
        <v>390</v>
      </c>
      <c r="Y26" s="109" t="s">
        <v>390</v>
      </c>
      <c r="Z26" s="109" t="s">
        <v>390</v>
      </c>
      <c r="AA26" s="109" t="s">
        <v>390</v>
      </c>
      <c r="AB26" s="109" t="s">
        <v>385</v>
      </c>
      <c r="AC26" s="109" t="s">
        <v>390</v>
      </c>
      <c r="AD26" s="109" t="s">
        <v>390</v>
      </c>
      <c r="AE26" s="110"/>
      <c r="AF26" s="111">
        <v>4.1447652302</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11.885526666305804</v>
      </c>
      <c r="F27" s="109">
        <v>8.8503022528017414</v>
      </c>
      <c r="G27" s="109">
        <v>1.238314370575061E-2</v>
      </c>
      <c r="H27" s="109">
        <v>0.82150128287363933</v>
      </c>
      <c r="I27" s="109">
        <v>0.48765015936762535</v>
      </c>
      <c r="J27" s="109">
        <v>0.48765015936762535</v>
      </c>
      <c r="K27" s="109">
        <v>0.48765015936762535</v>
      </c>
      <c r="L27" s="109">
        <v>0.27750649168943176</v>
      </c>
      <c r="M27" s="109">
        <v>104.46170758940899</v>
      </c>
      <c r="N27" s="109">
        <v>1.9883777569792323E-3</v>
      </c>
      <c r="O27" s="109">
        <v>3.0835381337371032E-4</v>
      </c>
      <c r="P27" s="109">
        <v>1.211749573109059E-2</v>
      </c>
      <c r="Q27" s="109">
        <v>3.7589828132530474E-4</v>
      </c>
      <c r="R27" s="109">
        <v>1.141646612764244E-2</v>
      </c>
      <c r="S27" s="109">
        <v>1.9062329264100807E-2</v>
      </c>
      <c r="T27" s="109">
        <v>3.0576524499696936E-3</v>
      </c>
      <c r="U27" s="109">
        <v>3.3340606763802491E-4</v>
      </c>
      <c r="V27" s="109">
        <v>5.1432822053466963E-2</v>
      </c>
      <c r="W27" s="109">
        <v>0.70847130000000003</v>
      </c>
      <c r="X27" s="109">
        <v>2.1700906289900002E-2</v>
      </c>
      <c r="Y27" s="109">
        <v>2.4915097374100002E-2</v>
      </c>
      <c r="Z27" s="109">
        <v>1.8529348567599999E-2</v>
      </c>
      <c r="AA27" s="109">
        <v>2.2683665884799999E-2</v>
      </c>
      <c r="AB27" s="109">
        <v>8.7829018116400009E-2</v>
      </c>
      <c r="AC27" s="109">
        <v>7.0847170000000004E-4</v>
      </c>
      <c r="AD27" s="109">
        <v>1.4271370000000001E-4</v>
      </c>
      <c r="AE27" s="110"/>
      <c r="AF27" s="111">
        <v>67224.859710483594</v>
      </c>
      <c r="AG27" s="111" t="s">
        <v>389</v>
      </c>
      <c r="AH27" s="111" t="s">
        <v>390</v>
      </c>
      <c r="AI27" s="111">
        <v>2371.0389778627</v>
      </c>
      <c r="AJ27" s="111" t="s">
        <v>389</v>
      </c>
      <c r="AK27" s="111" t="s">
        <v>385</v>
      </c>
      <c r="AL27" s="111" t="s">
        <v>385</v>
      </c>
    </row>
    <row r="28" spans="1:38" ht="26.25" customHeight="1" thickBot="1" x14ac:dyDescent="0.25">
      <c r="A28" s="52" t="s">
        <v>78</v>
      </c>
      <c r="B28" s="52" t="s">
        <v>81</v>
      </c>
      <c r="C28" s="53" t="s">
        <v>82</v>
      </c>
      <c r="D28" s="54"/>
      <c r="E28" s="109">
        <v>7.755499702395479</v>
      </c>
      <c r="F28" s="109">
        <v>0.87671901579623346</v>
      </c>
      <c r="G28" s="109">
        <v>8.4662697974839003E-3</v>
      </c>
      <c r="H28" s="109">
        <v>2.5823489853311784E-2</v>
      </c>
      <c r="I28" s="109">
        <v>0.52489695848367002</v>
      </c>
      <c r="J28" s="109">
        <v>0.52489695848367002</v>
      </c>
      <c r="K28" s="109">
        <v>0.52489695848367002</v>
      </c>
      <c r="L28" s="109">
        <v>0.31368505219906134</v>
      </c>
      <c r="M28" s="109">
        <v>5.9123411817065383</v>
      </c>
      <c r="N28" s="109">
        <v>3.1081457514184325E-4</v>
      </c>
      <c r="O28" s="109">
        <v>3.2259976942998332E-5</v>
      </c>
      <c r="P28" s="109">
        <v>3.0512702344534484E-3</v>
      </c>
      <c r="Q28" s="109">
        <v>6.1573655313961652E-5</v>
      </c>
      <c r="R28" s="109">
        <v>4.668071375856021E-3</v>
      </c>
      <c r="S28" s="109">
        <v>3.1384647328194046E-3</v>
      </c>
      <c r="T28" s="109">
        <v>1.732343863525182E-4</v>
      </c>
      <c r="U28" s="109">
        <v>5.8627356741926669E-5</v>
      </c>
      <c r="V28" s="109">
        <v>1.0464535256385746E-2</v>
      </c>
      <c r="W28" s="109">
        <v>0.35066799999999998</v>
      </c>
      <c r="X28" s="109">
        <v>1.24833742554E-2</v>
      </c>
      <c r="Y28" s="109">
        <v>1.4018079575E-2</v>
      </c>
      <c r="Z28" s="109">
        <v>1.0961992673499999E-2</v>
      </c>
      <c r="AA28" s="109">
        <v>1.1690709974200001E-2</v>
      </c>
      <c r="AB28" s="109">
        <v>4.9154156478100001E-2</v>
      </c>
      <c r="AC28" s="109">
        <v>3.50668E-4</v>
      </c>
      <c r="AD28" s="109">
        <v>7.2735600000000002E-5</v>
      </c>
      <c r="AE28" s="110"/>
      <c r="AF28" s="111">
        <v>22497.9142413439</v>
      </c>
      <c r="AG28" s="111" t="s">
        <v>389</v>
      </c>
      <c r="AH28" s="111" t="s">
        <v>390</v>
      </c>
      <c r="AI28" s="111">
        <v>1123.8635597473999</v>
      </c>
      <c r="AJ28" s="111" t="s">
        <v>389</v>
      </c>
      <c r="AK28" s="111" t="s">
        <v>385</v>
      </c>
      <c r="AL28" s="111" t="s">
        <v>385</v>
      </c>
    </row>
    <row r="29" spans="1:38" ht="26.25" customHeight="1" thickBot="1" x14ac:dyDescent="0.25">
      <c r="A29" s="52" t="s">
        <v>78</v>
      </c>
      <c r="B29" s="52" t="s">
        <v>83</v>
      </c>
      <c r="C29" s="53" t="s">
        <v>84</v>
      </c>
      <c r="D29" s="54"/>
      <c r="E29" s="109">
        <v>25.66605646926412</v>
      </c>
      <c r="F29" s="109">
        <v>1.1197889181851663</v>
      </c>
      <c r="G29" s="109">
        <v>1.5968790147574519E-2</v>
      </c>
      <c r="H29" s="109">
        <v>2.265074414660952E-2</v>
      </c>
      <c r="I29" s="109">
        <v>0.55972322039352795</v>
      </c>
      <c r="J29" s="109">
        <v>0.55972322039352795</v>
      </c>
      <c r="K29" s="109">
        <v>0.55972322039352795</v>
      </c>
      <c r="L29" s="109">
        <v>0.3485938890450358</v>
      </c>
      <c r="M29" s="109">
        <v>6.7326189543073331</v>
      </c>
      <c r="N29" s="109">
        <v>5.0514173028458288E-4</v>
      </c>
      <c r="O29" s="109">
        <v>5.0534537076556041E-5</v>
      </c>
      <c r="P29" s="109">
        <v>5.350297165084391E-3</v>
      </c>
      <c r="Q29" s="109">
        <v>1.0101816403286769E-4</v>
      </c>
      <c r="R29" s="109">
        <v>8.5767691997068272E-3</v>
      </c>
      <c r="S29" s="109">
        <v>5.7516206747226673E-3</v>
      </c>
      <c r="T29" s="109">
        <v>2.029018001098899E-4</v>
      </c>
      <c r="U29" s="109">
        <v>1.0096725391262331E-4</v>
      </c>
      <c r="V29" s="109">
        <v>1.8172578400664868E-2</v>
      </c>
      <c r="W29" s="109">
        <v>0.24623689999999998</v>
      </c>
      <c r="X29" s="109">
        <v>4.0679480775999994E-3</v>
      </c>
      <c r="Y29" s="109">
        <v>2.4633685579699999E-2</v>
      </c>
      <c r="Z29" s="109">
        <v>2.7526448657200001E-2</v>
      </c>
      <c r="AA29" s="109">
        <v>6.3279192322000001E-3</v>
      </c>
      <c r="AB29" s="109">
        <v>6.2556001546699991E-2</v>
      </c>
      <c r="AC29" s="109">
        <v>1.853085E-4</v>
      </c>
      <c r="AD29" s="109">
        <v>4.15468E-5</v>
      </c>
      <c r="AE29" s="110"/>
      <c r="AF29" s="111">
        <v>40690.859356708002</v>
      </c>
      <c r="AG29" s="111" t="s">
        <v>389</v>
      </c>
      <c r="AH29" s="111">
        <v>45.999999999899998</v>
      </c>
      <c r="AI29" s="111">
        <v>2081.3244393138002</v>
      </c>
      <c r="AJ29" s="111" t="s">
        <v>389</v>
      </c>
      <c r="AK29" s="111" t="s">
        <v>385</v>
      </c>
      <c r="AL29" s="111" t="s">
        <v>385</v>
      </c>
    </row>
    <row r="30" spans="1:38" ht="26.25" customHeight="1" thickBot="1" x14ac:dyDescent="0.25">
      <c r="A30" s="52" t="s">
        <v>78</v>
      </c>
      <c r="B30" s="52" t="s">
        <v>85</v>
      </c>
      <c r="C30" s="53" t="s">
        <v>86</v>
      </c>
      <c r="D30" s="54"/>
      <c r="E30" s="109">
        <v>0.28442208031313665</v>
      </c>
      <c r="F30" s="109">
        <v>3.6218571196328986</v>
      </c>
      <c r="G30" s="109">
        <v>1.4538332228496525E-4</v>
      </c>
      <c r="H30" s="109">
        <v>1.8320456542466213E-3</v>
      </c>
      <c r="I30" s="109">
        <v>6.7285586692241023E-2</v>
      </c>
      <c r="J30" s="109">
        <v>6.7285586692241023E-2</v>
      </c>
      <c r="K30" s="109">
        <v>6.7285586692241023E-2</v>
      </c>
      <c r="L30" s="109">
        <v>9.7353417445420077E-3</v>
      </c>
      <c r="M30" s="109">
        <v>9.6922450164873197</v>
      </c>
      <c r="N30" s="109">
        <v>7.5563193995469734E-5</v>
      </c>
      <c r="O30" s="109">
        <v>2.6994120037596653E-3</v>
      </c>
      <c r="P30" s="109">
        <v>3.0428526908018446E-4</v>
      </c>
      <c r="Q30" s="109">
        <v>1.0492595485523597E-5</v>
      </c>
      <c r="R30" s="109">
        <v>1.1556836884575573E-2</v>
      </c>
      <c r="S30" s="109">
        <v>0.45952150722172602</v>
      </c>
      <c r="T30" s="109">
        <v>1.8909648543431457E-2</v>
      </c>
      <c r="U30" s="109">
        <v>2.6876031575311442E-3</v>
      </c>
      <c r="V30" s="109">
        <v>0.26697131410740166</v>
      </c>
      <c r="W30" s="109">
        <v>1.5993900000000002E-2</v>
      </c>
      <c r="X30" s="109">
        <v>2.109379686E-4</v>
      </c>
      <c r="Y30" s="109">
        <v>2.8138374449999997E-4</v>
      </c>
      <c r="Z30" s="109">
        <v>1.597192535E-4</v>
      </c>
      <c r="AA30" s="109">
        <v>3.1477166610000001E-4</v>
      </c>
      <c r="AB30" s="109">
        <v>9.6681263269999987E-4</v>
      </c>
      <c r="AC30" s="109">
        <v>1.5993699999999999E-5</v>
      </c>
      <c r="AD30" s="109">
        <v>6.4658E-6</v>
      </c>
      <c r="AE30" s="110"/>
      <c r="AF30" s="111">
        <v>1466.0098513761</v>
      </c>
      <c r="AG30" s="111" t="s">
        <v>389</v>
      </c>
      <c r="AH30" s="111" t="s">
        <v>390</v>
      </c>
      <c r="AI30" s="111">
        <v>42.764934882699997</v>
      </c>
      <c r="AJ30" s="111" t="s">
        <v>389</v>
      </c>
      <c r="AK30" s="111" t="s">
        <v>385</v>
      </c>
      <c r="AL30" s="111" t="s">
        <v>385</v>
      </c>
    </row>
    <row r="31" spans="1:38" ht="26.25" customHeight="1" thickBot="1" x14ac:dyDescent="0.25">
      <c r="A31" s="52" t="s">
        <v>78</v>
      </c>
      <c r="B31" s="52" t="s">
        <v>87</v>
      </c>
      <c r="C31" s="53" t="s">
        <v>88</v>
      </c>
      <c r="D31" s="54"/>
      <c r="E31" s="109" t="s">
        <v>385</v>
      </c>
      <c r="F31" s="109">
        <v>4.4072313157440215</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198.70116574350001</v>
      </c>
      <c r="AG31" s="111" t="s">
        <v>385</v>
      </c>
      <c r="AH31" s="111" t="s">
        <v>385</v>
      </c>
      <c r="AI31" s="111">
        <v>5.7963064889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0.54409911358981333</v>
      </c>
      <c r="J32" s="109">
        <v>1.0538265492898575</v>
      </c>
      <c r="K32" s="109">
        <v>1.3421872727636541</v>
      </c>
      <c r="L32" s="109">
        <v>0.12236399442584309</v>
      </c>
      <c r="M32" s="109" t="s">
        <v>385</v>
      </c>
      <c r="N32" s="109">
        <v>4.0921187454914092</v>
      </c>
      <c r="O32" s="109">
        <v>1.7883809354832549E-2</v>
      </c>
      <c r="P32" s="109" t="s">
        <v>390</v>
      </c>
      <c r="Q32" s="109">
        <v>4.675913696475744E-2</v>
      </c>
      <c r="R32" s="109">
        <v>1.5277378607147911</v>
      </c>
      <c r="S32" s="109">
        <v>33.546213184686636</v>
      </c>
      <c r="T32" s="109">
        <v>0.23443025353765393</v>
      </c>
      <c r="U32" s="109">
        <v>2.6843745455273092E-2</v>
      </c>
      <c r="V32" s="109">
        <v>10.790069181921124</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40882.049931944486</v>
      </c>
      <c r="AL32" s="111" t="s">
        <v>392</v>
      </c>
    </row>
    <row r="33" spans="1:38" ht="26.25" customHeight="1" thickBot="1" x14ac:dyDescent="0.25">
      <c r="A33" s="52" t="s">
        <v>78</v>
      </c>
      <c r="B33" s="52" t="s">
        <v>91</v>
      </c>
      <c r="C33" s="53" t="s">
        <v>92</v>
      </c>
      <c r="D33" s="54"/>
      <c r="E33" s="109" t="s">
        <v>385</v>
      </c>
      <c r="F33" s="109" t="s">
        <v>385</v>
      </c>
      <c r="G33" s="109" t="s">
        <v>385</v>
      </c>
      <c r="H33" s="109" t="s">
        <v>385</v>
      </c>
      <c r="I33" s="109">
        <v>0.24214975681690809</v>
      </c>
      <c r="J33" s="109">
        <v>0.44842547558686685</v>
      </c>
      <c r="K33" s="109">
        <v>0.8968509511737337</v>
      </c>
      <c r="L33" s="109">
        <v>9.506620082441573E-3</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40882.049931944486</v>
      </c>
      <c r="AL33" s="111" t="s">
        <v>392</v>
      </c>
    </row>
    <row r="34" spans="1:38" ht="26.25" customHeight="1" thickBot="1" x14ac:dyDescent="0.25">
      <c r="A34" s="52" t="s">
        <v>70</v>
      </c>
      <c r="B34" s="52" t="s">
        <v>93</v>
      </c>
      <c r="C34" s="53" t="s">
        <v>94</v>
      </c>
      <c r="D34" s="54"/>
      <c r="E34" s="109">
        <v>2.5551660735708359</v>
      </c>
      <c r="F34" s="109">
        <v>0.22764349826462896</v>
      </c>
      <c r="G34" s="109">
        <v>2.84403077E-3</v>
      </c>
      <c r="H34" s="109">
        <v>4.8000000000000001E-4</v>
      </c>
      <c r="I34" s="109">
        <v>5.5447390070099987E-2</v>
      </c>
      <c r="J34" s="109">
        <v>6.0254590070099985E-2</v>
      </c>
      <c r="K34" s="109">
        <v>8.7324038821518582E-2</v>
      </c>
      <c r="L34" s="109">
        <v>3.5990173145564991E-2</v>
      </c>
      <c r="M34" s="109">
        <v>0.69643218505272897</v>
      </c>
      <c r="N34" s="109">
        <v>1.072E-4</v>
      </c>
      <c r="O34" s="109">
        <v>4.8144000000000003E-4</v>
      </c>
      <c r="P34" s="109">
        <v>6.3200000000000005E-6</v>
      </c>
      <c r="Q34" s="109">
        <v>3.2000000000000003E-6</v>
      </c>
      <c r="R34" s="109">
        <v>2.4107999999999998E-3</v>
      </c>
      <c r="S34" s="109">
        <v>8.1614000000000006E-2</v>
      </c>
      <c r="T34" s="109">
        <v>3.3704000000000004E-3</v>
      </c>
      <c r="U34" s="109">
        <v>4.8144000000000003E-4</v>
      </c>
      <c r="V34" s="109">
        <v>4.8160000000000001E-2</v>
      </c>
      <c r="W34" s="109">
        <v>1.6240000000000002E-4</v>
      </c>
      <c r="X34" s="109">
        <v>1.4764000000000001E-3</v>
      </c>
      <c r="Y34" s="109">
        <v>2.4471199999999997E-3</v>
      </c>
      <c r="Z34" s="109">
        <v>1.8960000000000001E-5</v>
      </c>
      <c r="AA34" s="109">
        <v>1.4800000000000001E-5</v>
      </c>
      <c r="AB34" s="109">
        <v>3.9572799999999997E-3</v>
      </c>
      <c r="AC34" s="109">
        <v>4.9599999999999999E-7</v>
      </c>
      <c r="AD34" s="109">
        <v>1.36E-4</v>
      </c>
      <c r="AE34" s="110"/>
      <c r="AF34" s="111">
        <v>2064</v>
      </c>
      <c r="AG34" s="111">
        <v>0.8</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0.36099999999999999</v>
      </c>
      <c r="F36" s="109">
        <v>8.7500000000000008E-3</v>
      </c>
      <c r="G36" s="109">
        <v>1E-4</v>
      </c>
      <c r="H36" s="109" t="s">
        <v>390</v>
      </c>
      <c r="I36" s="109">
        <v>5.3500000000000006E-3</v>
      </c>
      <c r="J36" s="109">
        <v>5.3500000000000006E-3</v>
      </c>
      <c r="K36" s="109">
        <v>5.3500000000000006E-3</v>
      </c>
      <c r="L36" s="109">
        <v>2.4150000000000002E-4</v>
      </c>
      <c r="M36" s="109">
        <v>1.9199999999999998E-2</v>
      </c>
      <c r="N36" s="109">
        <v>6.4999999999999997E-4</v>
      </c>
      <c r="O36" s="109">
        <v>5.0000000000000002E-5</v>
      </c>
      <c r="P36" s="109">
        <v>1.4999999999999999E-4</v>
      </c>
      <c r="Q36" s="109">
        <v>2.0000000000000001E-4</v>
      </c>
      <c r="R36" s="109">
        <v>2.5000000000000001E-4</v>
      </c>
      <c r="S36" s="109">
        <v>4.4000000000000003E-3</v>
      </c>
      <c r="T36" s="109">
        <v>5.0000000000000001E-3</v>
      </c>
      <c r="U36" s="109">
        <v>5.0000000000000001E-4</v>
      </c>
      <c r="V36" s="109">
        <v>6.0000000000000001E-3</v>
      </c>
      <c r="W36" s="109">
        <v>6.4999999999999997E-4</v>
      </c>
      <c r="X36" s="109">
        <v>1.0000000000000001E-5</v>
      </c>
      <c r="Y36" s="109">
        <v>5.0000000000000002E-5</v>
      </c>
      <c r="Z36" s="109">
        <v>5.0000000000000002E-5</v>
      </c>
      <c r="AA36" s="109">
        <v>5.0000000000000004E-6</v>
      </c>
      <c r="AB36" s="109">
        <v>1.15E-4</v>
      </c>
      <c r="AC36" s="109">
        <v>4.0000000000000002E-4</v>
      </c>
      <c r="AD36" s="109">
        <v>1.9000000000000001E-4</v>
      </c>
      <c r="AE36" s="110"/>
      <c r="AF36" s="111">
        <v>215</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5.8503199999999998E-2</v>
      </c>
      <c r="F37" s="109">
        <v>3.1004E-2</v>
      </c>
      <c r="G37" s="109">
        <v>9.0316000000000007E-4</v>
      </c>
      <c r="H37" s="109" t="s">
        <v>390</v>
      </c>
      <c r="I37" s="109">
        <v>1.0514400000000001E-3</v>
      </c>
      <c r="J37" s="109">
        <v>1.0514400000000001E-3</v>
      </c>
      <c r="K37" s="109">
        <v>1.0514400000000001E-3</v>
      </c>
      <c r="L37" s="109">
        <v>4.2057600000000002E-5</v>
      </c>
      <c r="M37" s="109">
        <v>3.39524083106E-2</v>
      </c>
      <c r="N37" s="109">
        <v>1.4827999999999999E-5</v>
      </c>
      <c r="O37" s="109">
        <v>1.2132000000000001E-6</v>
      </c>
      <c r="P37" s="109">
        <v>7.2792000000000006E-4</v>
      </c>
      <c r="Q37" s="109">
        <v>1.3480000000000002E-4</v>
      </c>
      <c r="R37" s="109">
        <v>1.7524E-5</v>
      </c>
      <c r="S37" s="109">
        <v>3.5047999999999999E-6</v>
      </c>
      <c r="T37" s="109">
        <v>1.7524E-5</v>
      </c>
      <c r="U37" s="109">
        <v>7.8183999999999995E-5</v>
      </c>
      <c r="V37" s="109">
        <v>9.8404000000000004E-4</v>
      </c>
      <c r="W37" s="109" t="s">
        <v>385</v>
      </c>
      <c r="X37" s="109" t="s">
        <v>385</v>
      </c>
      <c r="Y37" s="109" t="s">
        <v>385</v>
      </c>
      <c r="Z37" s="109" t="s">
        <v>385</v>
      </c>
      <c r="AA37" s="109" t="s">
        <v>385</v>
      </c>
      <c r="AB37" s="109" t="s">
        <v>385</v>
      </c>
      <c r="AC37" s="109" t="s">
        <v>385</v>
      </c>
      <c r="AD37" s="109" t="s">
        <v>385</v>
      </c>
      <c r="AE37" s="110"/>
      <c r="AF37" s="111" t="s">
        <v>389</v>
      </c>
      <c r="AG37" s="111" t="s">
        <v>389</v>
      </c>
      <c r="AH37" s="111">
        <v>1348</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4.7025461274600007</v>
      </c>
      <c r="F39" s="109">
        <v>2.0489278693999999</v>
      </c>
      <c r="G39" s="109">
        <v>0.29417515774474912</v>
      </c>
      <c r="H39" s="109">
        <v>1.2960000000000001E-3</v>
      </c>
      <c r="I39" s="109">
        <v>0.27016931085576557</v>
      </c>
      <c r="J39" s="109">
        <v>0.27586583899758976</v>
      </c>
      <c r="K39" s="109">
        <v>0.28579936713941395</v>
      </c>
      <c r="L39" s="109">
        <v>6.3151131579951794E-2</v>
      </c>
      <c r="M39" s="109">
        <v>2.6102036390113001</v>
      </c>
      <c r="N39" s="109">
        <v>9.6865473300000005E-2</v>
      </c>
      <c r="O39" s="109">
        <v>2.0619503799999998E-2</v>
      </c>
      <c r="P39" s="109">
        <v>9.7118110980000012E-3</v>
      </c>
      <c r="Q39" s="109">
        <v>7.3732020960000002E-3</v>
      </c>
      <c r="R39" s="109">
        <v>3.4452699000000003E-2</v>
      </c>
      <c r="S39" s="109">
        <v>1.04763398E-2</v>
      </c>
      <c r="T39" s="109">
        <v>4.0482867339999999E-2</v>
      </c>
      <c r="U39" s="109">
        <v>4.3568340000000004E-3</v>
      </c>
      <c r="V39" s="109">
        <v>0.73263379000000006</v>
      </c>
      <c r="W39" s="109">
        <v>0.153097969596</v>
      </c>
      <c r="X39" s="109">
        <v>1.8345921919999997E-2</v>
      </c>
      <c r="Y39" s="109">
        <v>2.6806404999999998E-2</v>
      </c>
      <c r="Z39" s="109">
        <v>8.9215198999999992E-3</v>
      </c>
      <c r="AA39" s="109">
        <v>7.0898705000000005E-3</v>
      </c>
      <c r="AB39" s="109">
        <v>6.1163717319999998E-2</v>
      </c>
      <c r="AC39" s="109">
        <v>7.6493461999999998E-2</v>
      </c>
      <c r="AD39" s="109">
        <v>1.758779211E-2</v>
      </c>
      <c r="AE39" s="110"/>
      <c r="AF39" s="111">
        <v>764</v>
      </c>
      <c r="AG39" s="111">
        <v>103</v>
      </c>
      <c r="AH39" s="111">
        <v>59236</v>
      </c>
      <c r="AI39" s="111">
        <v>1866</v>
      </c>
      <c r="AJ39" s="111">
        <v>373</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388</v>
      </c>
      <c r="AJ40" s="111" t="s">
        <v>389</v>
      </c>
      <c r="AK40" s="111" t="s">
        <v>385</v>
      </c>
      <c r="AL40" s="111" t="s">
        <v>385</v>
      </c>
    </row>
    <row r="41" spans="1:38" ht="26.25" customHeight="1" thickBot="1" x14ac:dyDescent="0.25">
      <c r="A41" s="52" t="s">
        <v>103</v>
      </c>
      <c r="B41" s="52" t="s">
        <v>106</v>
      </c>
      <c r="C41" s="53" t="s">
        <v>370</v>
      </c>
      <c r="D41" s="54"/>
      <c r="E41" s="109">
        <v>12.200772000000001</v>
      </c>
      <c r="F41" s="109">
        <v>39.869538399999996</v>
      </c>
      <c r="G41" s="109">
        <v>13.406282600264252</v>
      </c>
      <c r="H41" s="109">
        <v>0.68378100000000008</v>
      </c>
      <c r="I41" s="109">
        <v>49.488604900000006</v>
      </c>
      <c r="J41" s="109">
        <v>50.769490900000001</v>
      </c>
      <c r="K41" s="109">
        <v>53.385485899999999</v>
      </c>
      <c r="L41" s="109">
        <v>6.3343404855999994</v>
      </c>
      <c r="M41" s="109">
        <v>370.11974349999997</v>
      </c>
      <c r="N41" s="109">
        <v>3.2246145930000001</v>
      </c>
      <c r="O41" s="109">
        <v>1.1213032254999999</v>
      </c>
      <c r="P41" s="109">
        <v>9.0209780000000017E-2</v>
      </c>
      <c r="Q41" s="109">
        <v>4.0890785999999998E-2</v>
      </c>
      <c r="R41" s="109">
        <v>2.0352071439200001</v>
      </c>
      <c r="S41" s="109">
        <v>0.659726464392</v>
      </c>
      <c r="T41" s="109">
        <v>0.26281665842000002</v>
      </c>
      <c r="U41" s="109">
        <v>5.5007742000000005E-2</v>
      </c>
      <c r="V41" s="109">
        <v>45.136185913000006</v>
      </c>
      <c r="W41" s="109">
        <v>55.783915999999998</v>
      </c>
      <c r="X41" s="109">
        <v>11.786996199999999</v>
      </c>
      <c r="Y41" s="109">
        <v>11.155169600000001</v>
      </c>
      <c r="Z41" s="109">
        <v>4.2378738</v>
      </c>
      <c r="AA41" s="109">
        <v>6.6154744000000001</v>
      </c>
      <c r="AB41" s="109">
        <v>33.795513999999997</v>
      </c>
      <c r="AC41" s="109">
        <v>0.42978080000000002</v>
      </c>
      <c r="AD41" s="109">
        <v>0.95541578000000016</v>
      </c>
      <c r="AE41" s="110"/>
      <c r="AF41" s="111">
        <v>3565</v>
      </c>
      <c r="AG41" s="111">
        <v>5590</v>
      </c>
      <c r="AH41" s="111">
        <v>105217</v>
      </c>
      <c r="AI41" s="111">
        <v>85263</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388</v>
      </c>
      <c r="AJ42" s="111" t="s">
        <v>389</v>
      </c>
      <c r="AK42" s="111" t="s">
        <v>385</v>
      </c>
      <c r="AL42" s="111" t="s">
        <v>385</v>
      </c>
    </row>
    <row r="43" spans="1:38" ht="26.25" customHeight="1" thickBot="1" x14ac:dyDescent="0.25">
      <c r="A43" s="52" t="s">
        <v>103</v>
      </c>
      <c r="B43" s="52" t="s">
        <v>109</v>
      </c>
      <c r="C43" s="53" t="s">
        <v>110</v>
      </c>
      <c r="D43" s="54"/>
      <c r="E43" s="109">
        <v>0.552589</v>
      </c>
      <c r="F43" s="109">
        <v>0.29292819999999997</v>
      </c>
      <c r="G43" s="109">
        <v>8.7578174979393644E-2</v>
      </c>
      <c r="H43" s="109">
        <v>4.5199999999999998E-4</v>
      </c>
      <c r="I43" s="109">
        <v>8.2442900000000013E-2</v>
      </c>
      <c r="J43" s="109">
        <v>8.4269900000000009E-2</v>
      </c>
      <c r="K43" s="109">
        <v>8.7706900000000004E-2</v>
      </c>
      <c r="L43" s="109">
        <v>2.1130004000000004E-2</v>
      </c>
      <c r="M43" s="109">
        <v>0.49066399999999999</v>
      </c>
      <c r="N43" s="109">
        <v>1.7823204999999998E-2</v>
      </c>
      <c r="O43" s="109">
        <v>5.9581894999999998E-3</v>
      </c>
      <c r="P43" s="109">
        <v>1.2307199999999998E-3</v>
      </c>
      <c r="Q43" s="109">
        <v>9.2738E-4</v>
      </c>
      <c r="R43" s="109">
        <v>1.1409015000000002E-2</v>
      </c>
      <c r="S43" s="109">
        <v>3.531803E-3</v>
      </c>
      <c r="T43" s="109">
        <v>6.4975149999999997E-3</v>
      </c>
      <c r="U43" s="109">
        <v>6.8619000000000004E-4</v>
      </c>
      <c r="V43" s="109">
        <v>0.24480215</v>
      </c>
      <c r="W43" s="109">
        <v>5.3357000000000002E-2</v>
      </c>
      <c r="X43" s="109">
        <v>6.2945759999999996E-3</v>
      </c>
      <c r="Y43" s="109">
        <v>9.5296999999999986E-3</v>
      </c>
      <c r="Z43" s="109">
        <v>3.1843679999999999E-3</v>
      </c>
      <c r="AA43" s="109">
        <v>2.5295600000000001E-3</v>
      </c>
      <c r="AB43" s="109">
        <v>2.1538203999999998E-2</v>
      </c>
      <c r="AC43" s="109">
        <v>2.29298E-3</v>
      </c>
      <c r="AD43" s="109">
        <v>6.6571251999999999E-3</v>
      </c>
      <c r="AE43" s="110"/>
      <c r="AF43" s="111">
        <v>1403</v>
      </c>
      <c r="AG43" s="111">
        <v>39</v>
      </c>
      <c r="AH43" s="111">
        <v>4434</v>
      </c>
      <c r="AI43" s="111">
        <v>1310</v>
      </c>
      <c r="AJ43" s="111" t="s">
        <v>389</v>
      </c>
      <c r="AK43" s="111" t="s">
        <v>385</v>
      </c>
      <c r="AL43" s="111" t="s">
        <v>385</v>
      </c>
    </row>
    <row r="44" spans="1:38" ht="26.25" customHeight="1" thickBot="1" x14ac:dyDescent="0.25">
      <c r="A44" s="52" t="s">
        <v>70</v>
      </c>
      <c r="B44" s="52" t="s">
        <v>111</v>
      </c>
      <c r="C44" s="53" t="s">
        <v>112</v>
      </c>
      <c r="D44" s="54"/>
      <c r="E44" s="109">
        <v>8.0266245083121266</v>
      </c>
      <c r="F44" s="109">
        <v>0.71334752543245861</v>
      </c>
      <c r="G44" s="109">
        <v>5.94E-3</v>
      </c>
      <c r="H44" s="109">
        <v>2.3539431567567567E-3</v>
      </c>
      <c r="I44" s="109">
        <v>0.35174361081411887</v>
      </c>
      <c r="J44" s="109">
        <v>0.35174361081411887</v>
      </c>
      <c r="K44" s="109">
        <v>0.35174361081411887</v>
      </c>
      <c r="L44" s="109">
        <v>0.21605990209663534</v>
      </c>
      <c r="M44" s="109">
        <v>2.6844064373686956</v>
      </c>
      <c r="N44" s="109">
        <v>0.10216799999999999</v>
      </c>
      <c r="O44" s="109">
        <v>2.97E-3</v>
      </c>
      <c r="P44" s="109">
        <v>1.2771E-3</v>
      </c>
      <c r="Q44" s="109">
        <v>6.3854999999999997E-3</v>
      </c>
      <c r="R44" s="109">
        <v>1.485E-2</v>
      </c>
      <c r="S44" s="109">
        <v>0.50490000000000002</v>
      </c>
      <c r="T44" s="109">
        <v>2.0789999999999999E-2</v>
      </c>
      <c r="U44" s="109">
        <v>2.97E-3</v>
      </c>
      <c r="V44" s="109">
        <v>0.29699999999999999</v>
      </c>
      <c r="W44" s="109" t="s">
        <v>385</v>
      </c>
      <c r="X44" s="109">
        <v>8.9099999999999995E-3</v>
      </c>
      <c r="Y44" s="109">
        <v>1.485E-2</v>
      </c>
      <c r="Z44" s="109" t="s">
        <v>385</v>
      </c>
      <c r="AA44" s="109" t="s">
        <v>385</v>
      </c>
      <c r="AB44" s="109">
        <v>2.376E-2</v>
      </c>
      <c r="AC44" s="109" t="s">
        <v>385</v>
      </c>
      <c r="AD44" s="109" t="s">
        <v>385</v>
      </c>
      <c r="AE44" s="110"/>
      <c r="AF44" s="111">
        <v>12771</v>
      </c>
      <c r="AG44" s="111" t="s">
        <v>389</v>
      </c>
      <c r="AH44" s="111" t="s">
        <v>389</v>
      </c>
      <c r="AI44" s="111" t="s">
        <v>388</v>
      </c>
      <c r="AJ44" s="111" t="s">
        <v>389</v>
      </c>
      <c r="AK44" s="111" t="s">
        <v>385</v>
      </c>
      <c r="AL44" s="111" t="s">
        <v>385</v>
      </c>
    </row>
    <row r="45" spans="1:38" ht="26.25" customHeight="1" thickBot="1" x14ac:dyDescent="0.25">
      <c r="A45" s="52" t="s">
        <v>70</v>
      </c>
      <c r="B45" s="52" t="s">
        <v>113</v>
      </c>
      <c r="C45" s="53" t="s">
        <v>114</v>
      </c>
      <c r="D45" s="54"/>
      <c r="E45" s="109">
        <v>7.22E-2</v>
      </c>
      <c r="F45" s="109">
        <v>1.75E-3</v>
      </c>
      <c r="G45" s="109">
        <v>2.0000000000000002E-5</v>
      </c>
      <c r="H45" s="109" t="s">
        <v>390</v>
      </c>
      <c r="I45" s="109">
        <v>1.07E-3</v>
      </c>
      <c r="J45" s="109">
        <v>1.07E-3</v>
      </c>
      <c r="K45" s="109">
        <v>1.07E-3</v>
      </c>
      <c r="L45" s="109">
        <v>4.8300000000000002E-5</v>
      </c>
      <c r="M45" s="109">
        <v>3.8399999999999997E-3</v>
      </c>
      <c r="N45" s="109">
        <v>1.3000000000000002E-4</v>
      </c>
      <c r="O45" s="109">
        <v>1.0000000000000001E-5</v>
      </c>
      <c r="P45" s="109">
        <v>2.9999999999999997E-5</v>
      </c>
      <c r="Q45" s="109">
        <v>4.0000000000000003E-5</v>
      </c>
      <c r="R45" s="109">
        <v>5.0000000000000002E-5</v>
      </c>
      <c r="S45" s="109">
        <v>8.8000000000000003E-4</v>
      </c>
      <c r="T45" s="109">
        <v>1E-3</v>
      </c>
      <c r="U45" s="109">
        <v>1E-4</v>
      </c>
      <c r="V45" s="109">
        <v>1.1999999999999999E-3</v>
      </c>
      <c r="W45" s="109">
        <v>1.3000000000000002E-4</v>
      </c>
      <c r="X45" s="109">
        <v>1.9999999999999999E-6</v>
      </c>
      <c r="Y45" s="109">
        <v>1.0000000000000001E-5</v>
      </c>
      <c r="Z45" s="109" t="s">
        <v>385</v>
      </c>
      <c r="AA45" s="109" t="s">
        <v>385</v>
      </c>
      <c r="AB45" s="109">
        <v>1.2E-5</v>
      </c>
      <c r="AC45" s="109" t="s">
        <v>385</v>
      </c>
      <c r="AD45" s="109" t="s">
        <v>385</v>
      </c>
      <c r="AE45" s="110"/>
      <c r="AF45" s="111">
        <v>43</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t="s">
        <v>388</v>
      </c>
      <c r="F46" s="109" t="s">
        <v>388</v>
      </c>
      <c r="G46" s="109" t="s">
        <v>388</v>
      </c>
      <c r="H46" s="109" t="s">
        <v>388</v>
      </c>
      <c r="I46" s="109" t="s">
        <v>388</v>
      </c>
      <c r="J46" s="109" t="s">
        <v>388</v>
      </c>
      <c r="K46" s="109" t="s">
        <v>388</v>
      </c>
      <c r="L46" s="109" t="s">
        <v>388</v>
      </c>
      <c r="M46" s="109" t="s">
        <v>388</v>
      </c>
      <c r="N46" s="109" t="s">
        <v>388</v>
      </c>
      <c r="O46" s="109" t="s">
        <v>388</v>
      </c>
      <c r="P46" s="109" t="s">
        <v>388</v>
      </c>
      <c r="Q46" s="109" t="s">
        <v>388</v>
      </c>
      <c r="R46" s="109" t="s">
        <v>388</v>
      </c>
      <c r="S46" s="109" t="s">
        <v>388</v>
      </c>
      <c r="T46" s="109" t="s">
        <v>388</v>
      </c>
      <c r="U46" s="109" t="s">
        <v>388</v>
      </c>
      <c r="V46" s="109" t="s">
        <v>388</v>
      </c>
      <c r="W46" s="109" t="s">
        <v>388</v>
      </c>
      <c r="X46" s="109" t="s">
        <v>388</v>
      </c>
      <c r="Y46" s="109" t="s">
        <v>388</v>
      </c>
      <c r="Z46" s="109" t="s">
        <v>388</v>
      </c>
      <c r="AA46" s="109" t="s">
        <v>388</v>
      </c>
      <c r="AB46" s="109" t="s">
        <v>385</v>
      </c>
      <c r="AC46" s="109" t="s">
        <v>388</v>
      </c>
      <c r="AD46" s="109" t="s">
        <v>388</v>
      </c>
      <c r="AE46" s="110"/>
      <c r="AF46" s="111" t="s">
        <v>389</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6.2837933200000015E-2</v>
      </c>
      <c r="F47" s="109">
        <v>6.9179376000000001E-3</v>
      </c>
      <c r="G47" s="109">
        <v>5.1884532000000009E-3</v>
      </c>
      <c r="H47" s="109" t="s">
        <v>390</v>
      </c>
      <c r="I47" s="109">
        <v>1.1529896000000001E-3</v>
      </c>
      <c r="J47" s="109">
        <v>1.1529896000000001E-3</v>
      </c>
      <c r="K47" s="109">
        <v>1.1529896000000001E-3</v>
      </c>
      <c r="L47" s="109">
        <v>6.4567417600000011E-4</v>
      </c>
      <c r="M47" s="109">
        <v>5.7649480000000003E-2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250</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2.2257787894736845E-2</v>
      </c>
      <c r="G48" s="109" t="s">
        <v>385</v>
      </c>
      <c r="H48" s="109" t="s">
        <v>385</v>
      </c>
      <c r="I48" s="109">
        <v>4.81959E-2</v>
      </c>
      <c r="J48" s="109">
        <v>0.40549499999999999</v>
      </c>
      <c r="K48" s="109">
        <v>0.86080949999999989</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9.5526970000000002</v>
      </c>
      <c r="AL48" s="111" t="s">
        <v>393</v>
      </c>
    </row>
    <row r="49" spans="1:38" ht="26.25" customHeight="1" thickBot="1" x14ac:dyDescent="0.25">
      <c r="A49" s="52" t="s">
        <v>119</v>
      </c>
      <c r="B49" s="52" t="s">
        <v>122</v>
      </c>
      <c r="C49" s="53" t="s">
        <v>123</v>
      </c>
      <c r="D49" s="54"/>
      <c r="E49" s="109">
        <v>8.3160000000000005E-4</v>
      </c>
      <c r="F49" s="109">
        <v>7.1148000000000001E-3</v>
      </c>
      <c r="G49" s="109">
        <v>7.3920000000000008E-4</v>
      </c>
      <c r="H49" s="109">
        <v>3.4188000000000001E-3</v>
      </c>
      <c r="I49" s="109">
        <v>5.6363999999999997E-2</v>
      </c>
      <c r="J49" s="109">
        <v>0.134904</v>
      </c>
      <c r="K49" s="109">
        <v>0.32062799999999997</v>
      </c>
      <c r="L49" s="109">
        <v>2.7618359999999998E-2</v>
      </c>
      <c r="M49" s="109">
        <v>0.42503999999999997</v>
      </c>
      <c r="N49" s="109">
        <v>0.35112000000000004</v>
      </c>
      <c r="O49" s="109">
        <v>6.4679999999999998E-3</v>
      </c>
      <c r="P49" s="109">
        <v>1.1088000000000001E-2</v>
      </c>
      <c r="Q49" s="109">
        <v>1.2012E-2</v>
      </c>
      <c r="R49" s="109">
        <v>0.15708</v>
      </c>
      <c r="S49" s="109">
        <v>4.4352000000000003E-2</v>
      </c>
      <c r="T49" s="109">
        <v>0.11087999999999999</v>
      </c>
      <c r="U49" s="109">
        <v>1.4783999999999999E-2</v>
      </c>
      <c r="V49" s="109">
        <v>0.20328000000000002</v>
      </c>
      <c r="W49" s="109">
        <v>2.7719999999999998</v>
      </c>
      <c r="X49" s="109">
        <v>0.14784</v>
      </c>
      <c r="Y49" s="109">
        <v>0.18480000000000002</v>
      </c>
      <c r="Z49" s="109">
        <v>9.240000000000001E-2</v>
      </c>
      <c r="AA49" s="109">
        <v>6.4680000000000001E-2</v>
      </c>
      <c r="AB49" s="109">
        <v>0.4897200000000001</v>
      </c>
      <c r="AC49" s="109" t="s">
        <v>385</v>
      </c>
      <c r="AD49" s="109" t="s">
        <v>385</v>
      </c>
      <c r="AE49" s="110"/>
      <c r="AF49" s="111" t="s">
        <v>385</v>
      </c>
      <c r="AG49" s="111" t="s">
        <v>385</v>
      </c>
      <c r="AH49" s="111" t="s">
        <v>385</v>
      </c>
      <c r="AI49" s="111" t="s">
        <v>385</v>
      </c>
      <c r="AJ49" s="111" t="s">
        <v>385</v>
      </c>
      <c r="AK49" s="111">
        <v>0.92400000000000004</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1.41501528</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0.59899999999999998</v>
      </c>
      <c r="AL51" s="111" t="s">
        <v>395</v>
      </c>
    </row>
    <row r="52" spans="1:38" ht="26.25" customHeight="1" thickBot="1" x14ac:dyDescent="0.25">
      <c r="A52" s="52" t="s">
        <v>119</v>
      </c>
      <c r="B52" s="56" t="s">
        <v>128</v>
      </c>
      <c r="C52" s="58" t="s">
        <v>362</v>
      </c>
      <c r="D52" s="55"/>
      <c r="E52" s="109">
        <v>0.11663450349599999</v>
      </c>
      <c r="F52" s="109">
        <v>0.65659000000000001</v>
      </c>
      <c r="G52" s="109">
        <v>0.19436937663500004</v>
      </c>
      <c r="H52" s="109" t="s">
        <v>385</v>
      </c>
      <c r="I52" s="109">
        <v>6.7866955362499998E-3</v>
      </c>
      <c r="J52" s="109">
        <v>1.5625182746250001E-2</v>
      </c>
      <c r="K52" s="109">
        <v>2.52528206E-2</v>
      </c>
      <c r="L52" s="109" t="s">
        <v>385</v>
      </c>
      <c r="M52" s="109">
        <v>1.7943643438E-2</v>
      </c>
      <c r="N52" s="109">
        <v>1.7906999999999999E-2</v>
      </c>
      <c r="O52" s="109">
        <v>2.9845000000000002E-3</v>
      </c>
      <c r="P52" s="109">
        <v>3.5813999999999993E-3</v>
      </c>
      <c r="Q52" s="109">
        <v>5.9690000000000003E-4</v>
      </c>
      <c r="R52" s="109">
        <v>5.9690000000000003E-4</v>
      </c>
      <c r="S52" s="109">
        <v>7.1627999999999987E-3</v>
      </c>
      <c r="T52" s="109">
        <v>3.1635700000000003E-2</v>
      </c>
      <c r="U52" s="109">
        <v>5.9690000000000003E-4</v>
      </c>
      <c r="V52" s="109">
        <v>5.9690000000000003E-3</v>
      </c>
      <c r="W52" s="109">
        <v>7.1627999999999987E-3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5.9690000000000003</v>
      </c>
      <c r="AL52" s="111" t="s">
        <v>396</v>
      </c>
    </row>
    <row r="53" spans="1:38" ht="26.25" customHeight="1" thickBot="1" x14ac:dyDescent="0.25">
      <c r="A53" s="52" t="s">
        <v>119</v>
      </c>
      <c r="B53" s="56" t="s">
        <v>129</v>
      </c>
      <c r="C53" s="58" t="s">
        <v>130</v>
      </c>
      <c r="D53" s="55"/>
      <c r="E53" s="109" t="s">
        <v>385</v>
      </c>
      <c r="F53" s="109">
        <v>0.4742493150684931</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1.1599999999999999</v>
      </c>
      <c r="AL53" s="111" t="s">
        <v>397</v>
      </c>
    </row>
    <row r="54" spans="1:38" ht="37.5" customHeight="1" thickBot="1" x14ac:dyDescent="0.25">
      <c r="A54" s="52" t="s">
        <v>119</v>
      </c>
      <c r="B54" s="56" t="s">
        <v>131</v>
      </c>
      <c r="C54" s="58" t="s">
        <v>132</v>
      </c>
      <c r="D54" s="55"/>
      <c r="E54" s="109" t="s">
        <v>385</v>
      </c>
      <c r="F54" s="109">
        <v>3.06325</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1960</v>
      </c>
      <c r="AL54" s="111" t="s">
        <v>398</v>
      </c>
    </row>
    <row r="55" spans="1:38" ht="26.25" customHeight="1" thickBot="1" x14ac:dyDescent="0.25">
      <c r="A55" s="52" t="s">
        <v>119</v>
      </c>
      <c r="B55" s="56" t="s">
        <v>133</v>
      </c>
      <c r="C55" s="58" t="s">
        <v>134</v>
      </c>
      <c r="D55" s="55"/>
      <c r="E55" s="109">
        <v>1.9038652376461178E-2</v>
      </c>
      <c r="F55" s="109">
        <v>1.6766043360459771E-2</v>
      </c>
      <c r="G55" s="109">
        <v>0.52829080459770117</v>
      </c>
      <c r="H55" s="109" t="s">
        <v>385</v>
      </c>
      <c r="I55" s="109">
        <v>4.9053050135428235E-3</v>
      </c>
      <c r="J55" s="109">
        <v>4.9053050135428235E-3</v>
      </c>
      <c r="K55" s="109">
        <v>4.9053050135428235E-3</v>
      </c>
      <c r="L55" s="109">
        <v>1.1772732032502777E-3</v>
      </c>
      <c r="M55" s="109">
        <v>8.6587411745388226E-2</v>
      </c>
      <c r="N55" s="109">
        <v>9.2061858166336483E-3</v>
      </c>
      <c r="O55" s="109">
        <v>3.5074812345234588E-2</v>
      </c>
      <c r="P55" s="109">
        <v>8.1611388019302584E-3</v>
      </c>
      <c r="Q55" s="109">
        <v>6.6276182112888467E-3</v>
      </c>
      <c r="R55" s="109">
        <v>6.0180637195522352E-3</v>
      </c>
      <c r="S55" s="109">
        <v>4.584294490512235E-3</v>
      </c>
      <c r="T55" s="109">
        <v>6.8474233861360229E-2</v>
      </c>
      <c r="U55" s="109">
        <v>1.6178657280301175E-3</v>
      </c>
      <c r="V55" s="109">
        <v>0.88914247504520005</v>
      </c>
      <c r="W55" s="109" t="s">
        <v>385</v>
      </c>
      <c r="X55" s="109">
        <v>3.8251809648729413E-7</v>
      </c>
      <c r="Y55" s="109">
        <v>6.5085168656047043E-7</v>
      </c>
      <c r="Z55" s="109">
        <v>3.5968119520447057E-7</v>
      </c>
      <c r="AA55" s="109">
        <v>3.5968119520447057E-7</v>
      </c>
      <c r="AB55" s="109">
        <v>1.7527321734567057E-6</v>
      </c>
      <c r="AC55" s="109" t="s">
        <v>385</v>
      </c>
      <c r="AD55" s="109" t="s">
        <v>385</v>
      </c>
      <c r="AE55" s="110"/>
      <c r="AF55" s="111" t="s">
        <v>385</v>
      </c>
      <c r="AG55" s="111" t="s">
        <v>385</v>
      </c>
      <c r="AH55" s="111" t="s">
        <v>385</v>
      </c>
      <c r="AI55" s="111" t="s">
        <v>385</v>
      </c>
      <c r="AJ55" s="111" t="s">
        <v>385</v>
      </c>
      <c r="AK55" s="111">
        <v>0.68850574712643675</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2.6196971499999999E-2</v>
      </c>
      <c r="J57" s="109">
        <v>4.71545487E-2</v>
      </c>
      <c r="K57" s="109">
        <v>5.2393942999999998E-2</v>
      </c>
      <c r="L57" s="109">
        <v>7.8590914499999996E-4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1363.626</v>
      </c>
      <c r="AL57" s="111" t="s">
        <v>402</v>
      </c>
    </row>
    <row r="58" spans="1:38" ht="26.25" customHeight="1" thickBot="1" x14ac:dyDescent="0.25">
      <c r="A58" s="52" t="s">
        <v>53</v>
      </c>
      <c r="B58" s="52" t="s">
        <v>139</v>
      </c>
      <c r="C58" s="53" t="s">
        <v>140</v>
      </c>
      <c r="D58" s="54"/>
      <c r="E58" s="109" t="s">
        <v>388</v>
      </c>
      <c r="F58" s="109" t="s">
        <v>388</v>
      </c>
      <c r="G58" s="109" t="s">
        <v>388</v>
      </c>
      <c r="H58" s="109" t="s">
        <v>388</v>
      </c>
      <c r="I58" s="109">
        <v>1.0740589344885002E-3</v>
      </c>
      <c r="J58" s="109">
        <v>7.3818707264239995E-3</v>
      </c>
      <c r="K58" s="109">
        <v>1.432078579318E-2</v>
      </c>
      <c r="L58" s="109">
        <v>4.9406710986471001E-6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174.53899999999999</v>
      </c>
      <c r="AL58" s="111" t="s">
        <v>403</v>
      </c>
    </row>
    <row r="59" spans="1:38" ht="26.25" customHeight="1" thickBot="1" x14ac:dyDescent="0.25">
      <c r="A59" s="52" t="s">
        <v>53</v>
      </c>
      <c r="B59" s="60" t="s">
        <v>141</v>
      </c>
      <c r="C59" s="53" t="s">
        <v>372</v>
      </c>
      <c r="D59" s="54"/>
      <c r="E59" s="109" t="s">
        <v>388</v>
      </c>
      <c r="F59" s="109">
        <v>4.7907165291100992E-2</v>
      </c>
      <c r="G59" s="109" t="s">
        <v>388</v>
      </c>
      <c r="H59" s="109">
        <v>7.9680343319999989E-5</v>
      </c>
      <c r="I59" s="109">
        <v>5.3585439102675325E-2</v>
      </c>
      <c r="J59" s="109">
        <v>6.0624173453202652E-2</v>
      </c>
      <c r="K59" s="109">
        <v>6.7561828511340002E-2</v>
      </c>
      <c r="L59" s="109">
        <v>2.1880477325596868E-4</v>
      </c>
      <c r="M59" s="109" t="s">
        <v>388</v>
      </c>
      <c r="N59" s="109">
        <v>0.58221332708259987</v>
      </c>
      <c r="O59" s="109">
        <v>4.3655852599659005E-2</v>
      </c>
      <c r="P59" s="109">
        <v>1.0748509983817499E-3</v>
      </c>
      <c r="Q59" s="109">
        <v>6.9049638911489991E-2</v>
      </c>
      <c r="R59" s="109">
        <v>8.1690313591369995E-2</v>
      </c>
      <c r="S59" s="109">
        <v>2.50798566289075E-3</v>
      </c>
      <c r="T59" s="109">
        <v>0.24431695173439499</v>
      </c>
      <c r="U59" s="109">
        <v>0.27504728913253751</v>
      </c>
      <c r="V59" s="109">
        <v>0.13288592286708251</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436.99884507924997</v>
      </c>
      <c r="AL59" s="111" t="s">
        <v>404</v>
      </c>
    </row>
    <row r="60" spans="1:38" ht="26.25" customHeight="1" thickBot="1" x14ac:dyDescent="0.25">
      <c r="A60" s="52" t="s">
        <v>53</v>
      </c>
      <c r="B60" s="60" t="s">
        <v>142</v>
      </c>
      <c r="C60" s="53" t="s">
        <v>143</v>
      </c>
      <c r="D60" s="95"/>
      <c r="E60" s="109" t="s">
        <v>385</v>
      </c>
      <c r="F60" s="109" t="s">
        <v>385</v>
      </c>
      <c r="G60" s="109" t="s">
        <v>385</v>
      </c>
      <c r="H60" s="109" t="s">
        <v>385</v>
      </c>
      <c r="I60" s="109">
        <v>7.0661205748588266E-2</v>
      </c>
      <c r="J60" s="109">
        <v>0.37784260550836701</v>
      </c>
      <c r="K60" s="109">
        <v>1.0813925060593106</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28.834143646000001</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0.67925686586151979</v>
      </c>
      <c r="J61" s="109">
        <v>6.7925686586151981</v>
      </c>
      <c r="K61" s="109">
        <v>22.688655200086988</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9.5594728</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0.34441466970830459</v>
      </c>
      <c r="F64" s="109">
        <v>3.12471E-2</v>
      </c>
      <c r="G64" s="109">
        <v>1.5768633692037654E-3</v>
      </c>
      <c r="H64" s="109">
        <v>2.5614000000000001E-3</v>
      </c>
      <c r="I64" s="109" t="s">
        <v>388</v>
      </c>
      <c r="J64" s="109" t="s">
        <v>388</v>
      </c>
      <c r="K64" s="109" t="s">
        <v>388</v>
      </c>
      <c r="L64" s="109" t="s">
        <v>385</v>
      </c>
      <c r="M64" s="109">
        <v>9.2245473828187291E-2</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347.19</v>
      </c>
      <c r="AL64" s="111" t="s">
        <v>409</v>
      </c>
    </row>
    <row r="65" spans="1:38" ht="26.25" customHeight="1" thickBot="1" x14ac:dyDescent="0.25">
      <c r="A65" s="52" t="s">
        <v>53</v>
      </c>
      <c r="B65" s="56" t="s">
        <v>152</v>
      </c>
      <c r="C65" s="53" t="s">
        <v>153</v>
      </c>
      <c r="D65" s="54"/>
      <c r="E65" s="109">
        <v>2.8094387108310002E-2</v>
      </c>
      <c r="F65" s="109" t="s">
        <v>385</v>
      </c>
      <c r="G65" s="109" t="s">
        <v>385</v>
      </c>
      <c r="H65" s="109">
        <v>8.4112068462193091E-3</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517.79999999999995</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1.1278782652254389</v>
      </c>
      <c r="F70" s="109">
        <v>4.0132034669333247</v>
      </c>
      <c r="G70" s="109">
        <v>0.43569709865234901</v>
      </c>
      <c r="H70" s="109">
        <v>0.38554133412550007</v>
      </c>
      <c r="I70" s="109">
        <v>0.24182193495524157</v>
      </c>
      <c r="J70" s="109">
        <v>0.29356785814320441</v>
      </c>
      <c r="K70" s="109">
        <v>0.44925658820756731</v>
      </c>
      <c r="L70" s="109">
        <v>7.6030404706911485E-3</v>
      </c>
      <c r="M70" s="109">
        <v>1.3733758909323299</v>
      </c>
      <c r="N70" s="109" t="s">
        <v>389</v>
      </c>
      <c r="O70" s="109" t="s">
        <v>389</v>
      </c>
      <c r="P70" s="109">
        <v>8.1220000000000001E-2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3423.1207757343727</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0.13245000000000001</v>
      </c>
      <c r="G72" s="109" t="s">
        <v>388</v>
      </c>
      <c r="H72" s="109" t="s">
        <v>388</v>
      </c>
      <c r="I72" s="109">
        <v>0.21814487799593563</v>
      </c>
      <c r="J72" s="109">
        <v>0.28047198599477435</v>
      </c>
      <c r="K72" s="109">
        <v>0.46745330999129059</v>
      </c>
      <c r="L72" s="109">
        <v>4.4503199999999994E-4</v>
      </c>
      <c r="M72" s="109" t="s">
        <v>388</v>
      </c>
      <c r="N72" s="109">
        <v>0.65417156188900005</v>
      </c>
      <c r="O72" s="109">
        <v>8.094926339017601E-2</v>
      </c>
      <c r="P72" s="109">
        <v>4.7811006097496E-2</v>
      </c>
      <c r="Q72" s="109">
        <v>0.35320000000000007</v>
      </c>
      <c r="R72" s="109">
        <v>3.9735</v>
      </c>
      <c r="S72" s="109">
        <v>8.1053544857000004E-2</v>
      </c>
      <c r="T72" s="109">
        <v>0.12362000000000002</v>
      </c>
      <c r="U72" s="109">
        <v>1.7659999999999999E-2</v>
      </c>
      <c r="V72" s="109">
        <v>1.809246011937</v>
      </c>
      <c r="W72" s="109">
        <v>5.3866566647432199</v>
      </c>
      <c r="X72" s="109" t="s">
        <v>388</v>
      </c>
      <c r="Y72" s="109" t="s">
        <v>388</v>
      </c>
      <c r="Z72" s="109" t="s">
        <v>388</v>
      </c>
      <c r="AA72" s="109" t="s">
        <v>388</v>
      </c>
      <c r="AB72" s="109">
        <v>6.1956439780925604E-2</v>
      </c>
      <c r="AC72" s="109">
        <v>2.649E-2</v>
      </c>
      <c r="AD72" s="109">
        <v>2.2075</v>
      </c>
      <c r="AE72" s="110"/>
      <c r="AF72" s="111" t="s">
        <v>385</v>
      </c>
      <c r="AG72" s="111" t="s">
        <v>385</v>
      </c>
      <c r="AH72" s="111" t="s">
        <v>385</v>
      </c>
      <c r="AI72" s="111" t="s">
        <v>385</v>
      </c>
      <c r="AJ72" s="111" t="s">
        <v>385</v>
      </c>
      <c r="AK72" s="111">
        <v>883</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3.3866250000000001E-2</v>
      </c>
      <c r="J74" s="109">
        <v>8.6205000000000004E-2</v>
      </c>
      <c r="K74" s="109">
        <v>0.12315</v>
      </c>
      <c r="L74" s="109">
        <v>7.7892375000000009E-4</v>
      </c>
      <c r="M74" s="109" t="s">
        <v>388</v>
      </c>
      <c r="N74" s="109" t="s">
        <v>385</v>
      </c>
      <c r="O74" s="109" t="s">
        <v>385</v>
      </c>
      <c r="P74" s="109" t="s">
        <v>385</v>
      </c>
      <c r="Q74" s="109" t="s">
        <v>385</v>
      </c>
      <c r="R74" s="109" t="s">
        <v>385</v>
      </c>
      <c r="S74" s="109" t="s">
        <v>385</v>
      </c>
      <c r="T74" s="109" t="s">
        <v>385</v>
      </c>
      <c r="U74" s="109" t="s">
        <v>385</v>
      </c>
      <c r="V74" s="109" t="s">
        <v>385</v>
      </c>
      <c r="W74" s="109">
        <v>7.0387573809686729E-2</v>
      </c>
      <c r="X74" s="109" t="s">
        <v>389</v>
      </c>
      <c r="Y74" s="109" t="s">
        <v>389</v>
      </c>
      <c r="Z74" s="109" t="s">
        <v>389</v>
      </c>
      <c r="AA74" s="109" t="s">
        <v>389</v>
      </c>
      <c r="AB74" s="109" t="s">
        <v>389</v>
      </c>
      <c r="AC74" s="109">
        <v>0.12315000000000001</v>
      </c>
      <c r="AD74" s="109" t="s">
        <v>385</v>
      </c>
      <c r="AE74" s="110"/>
      <c r="AF74" s="111" t="s">
        <v>385</v>
      </c>
      <c r="AG74" s="111" t="s">
        <v>385</v>
      </c>
      <c r="AH74" s="111" t="s">
        <v>385</v>
      </c>
      <c r="AI74" s="111" t="s">
        <v>385</v>
      </c>
      <c r="AJ74" s="111" t="s">
        <v>385</v>
      </c>
      <c r="AK74" s="111">
        <v>61.575000000000003</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3.0059999999999996E-2</v>
      </c>
      <c r="H76" s="109" t="s">
        <v>390</v>
      </c>
      <c r="I76" s="109">
        <v>8.4167999999999998E-5</v>
      </c>
      <c r="J76" s="109">
        <v>1.7434799999999998E-4</v>
      </c>
      <c r="K76" s="109">
        <v>2.1041999999999998E-4</v>
      </c>
      <c r="L76" s="109" t="s">
        <v>390</v>
      </c>
      <c r="M76" s="109" t="s">
        <v>390</v>
      </c>
      <c r="N76" s="109">
        <v>3.1262400000000003E-2</v>
      </c>
      <c r="O76" s="109">
        <v>6.0119999999999998E-4</v>
      </c>
      <c r="P76" s="109" t="s">
        <v>390</v>
      </c>
      <c r="Q76" s="109">
        <v>3.006E-3</v>
      </c>
      <c r="R76" s="109" t="s">
        <v>390</v>
      </c>
      <c r="S76" s="109" t="s">
        <v>390</v>
      </c>
      <c r="T76" s="109" t="s">
        <v>390</v>
      </c>
      <c r="U76" s="109" t="s">
        <v>390</v>
      </c>
      <c r="V76" s="109">
        <v>6.0119999999999998E-4</v>
      </c>
      <c r="W76" s="109">
        <v>5.7715199999999994E-2</v>
      </c>
      <c r="X76" s="109" t="s">
        <v>390</v>
      </c>
      <c r="Y76" s="109" t="s">
        <v>390</v>
      </c>
      <c r="Z76" s="109" t="s">
        <v>390</v>
      </c>
      <c r="AA76" s="109" t="s">
        <v>390</v>
      </c>
      <c r="AB76" s="109" t="s">
        <v>390</v>
      </c>
      <c r="AC76" s="109" t="s">
        <v>390</v>
      </c>
      <c r="AD76" s="109">
        <v>3.1262400000000001E-5</v>
      </c>
      <c r="AE76" s="110"/>
      <c r="AF76" s="111" t="s">
        <v>385</v>
      </c>
      <c r="AG76" s="111" t="s">
        <v>385</v>
      </c>
      <c r="AH76" s="111" t="s">
        <v>385</v>
      </c>
      <c r="AI76" s="111" t="s">
        <v>385</v>
      </c>
      <c r="AJ76" s="111" t="s">
        <v>385</v>
      </c>
      <c r="AK76" s="111">
        <v>6.0119999999999996</v>
      </c>
      <c r="AL76" s="111" t="s">
        <v>420</v>
      </c>
    </row>
    <row r="77" spans="1:38" ht="26.25" customHeight="1" thickBot="1" x14ac:dyDescent="0.25">
      <c r="A77" s="52" t="s">
        <v>53</v>
      </c>
      <c r="B77" s="52" t="s">
        <v>175</v>
      </c>
      <c r="C77" s="53" t="s">
        <v>176</v>
      </c>
      <c r="D77" s="54"/>
      <c r="E77" s="109" t="s">
        <v>389</v>
      </c>
      <c r="F77" s="109" t="s">
        <v>389</v>
      </c>
      <c r="G77" s="109">
        <v>9.8078500000000008E-4</v>
      </c>
      <c r="H77" s="109" t="s">
        <v>389</v>
      </c>
      <c r="I77" s="109">
        <v>2.5500410000000001E-5</v>
      </c>
      <c r="J77" s="109">
        <v>2.8442764999999999E-5</v>
      </c>
      <c r="K77" s="109">
        <v>3.138512E-5</v>
      </c>
      <c r="L77" s="109" t="s">
        <v>385</v>
      </c>
      <c r="M77" s="109" t="s">
        <v>388</v>
      </c>
      <c r="N77" s="109">
        <v>9.3174574999999992E-4</v>
      </c>
      <c r="O77" s="109">
        <v>2.2558055000000002E-4</v>
      </c>
      <c r="P77" s="109">
        <v>1.4711775000000001E-6</v>
      </c>
      <c r="Q77" s="109">
        <v>2.9423549999999997E-5</v>
      </c>
      <c r="R77" s="109" t="s">
        <v>385</v>
      </c>
      <c r="S77" s="109" t="s">
        <v>385</v>
      </c>
      <c r="T77" s="109" t="s">
        <v>385</v>
      </c>
      <c r="U77" s="109" t="s">
        <v>385</v>
      </c>
      <c r="V77" s="109">
        <v>8.8270650000000003E-3</v>
      </c>
      <c r="W77" s="109">
        <v>4.903925E-3</v>
      </c>
      <c r="X77" s="109" t="s">
        <v>385</v>
      </c>
      <c r="Y77" s="109" t="s">
        <v>385</v>
      </c>
      <c r="Z77" s="109" t="s">
        <v>385</v>
      </c>
      <c r="AA77" s="109" t="s">
        <v>385</v>
      </c>
      <c r="AB77" s="109" t="s">
        <v>385</v>
      </c>
      <c r="AC77" s="109" t="s">
        <v>385</v>
      </c>
      <c r="AD77" s="109">
        <v>3.5308260000000002</v>
      </c>
      <c r="AE77" s="110"/>
      <c r="AF77" s="111" t="s">
        <v>385</v>
      </c>
      <c r="AG77" s="111" t="s">
        <v>385</v>
      </c>
      <c r="AH77" s="111" t="s">
        <v>385</v>
      </c>
      <c r="AI77" s="111" t="s">
        <v>385</v>
      </c>
      <c r="AJ77" s="111" t="s">
        <v>385</v>
      </c>
      <c r="AK77" s="111">
        <v>3.387785</v>
      </c>
      <c r="AL77" s="111" t="s">
        <v>421</v>
      </c>
    </row>
    <row r="78" spans="1:38" ht="26.25" customHeight="1" thickBot="1" x14ac:dyDescent="0.25">
      <c r="A78" s="52" t="s">
        <v>53</v>
      </c>
      <c r="B78" s="52" t="s">
        <v>177</v>
      </c>
      <c r="C78" s="53" t="s">
        <v>178</v>
      </c>
      <c r="D78" s="54"/>
      <c r="E78" s="109" t="s">
        <v>388</v>
      </c>
      <c r="F78" s="109" t="s">
        <v>388</v>
      </c>
      <c r="G78" s="109" t="s">
        <v>388</v>
      </c>
      <c r="H78" s="109" t="s">
        <v>388</v>
      </c>
      <c r="I78" s="109">
        <v>4.5732999999999999E-4</v>
      </c>
      <c r="J78" s="109">
        <v>6.0174999999999996E-4</v>
      </c>
      <c r="K78" s="109">
        <v>7.7024000000000005E-4</v>
      </c>
      <c r="L78" s="109">
        <v>4.5732999999999998E-7</v>
      </c>
      <c r="M78" s="109" t="s">
        <v>388</v>
      </c>
      <c r="N78" s="109">
        <v>5.7768E-2</v>
      </c>
      <c r="O78" s="109">
        <v>5.5360999999999995E-3</v>
      </c>
      <c r="P78" s="109" t="s">
        <v>385</v>
      </c>
      <c r="Q78" s="109">
        <v>4.8139999999999997E-3</v>
      </c>
      <c r="R78" s="109" t="s">
        <v>385</v>
      </c>
      <c r="S78" s="109">
        <v>6.7395999999999998E-2</v>
      </c>
      <c r="T78" s="109">
        <v>3.1291000000000001E-4</v>
      </c>
      <c r="U78" s="109" t="s">
        <v>385</v>
      </c>
      <c r="V78" s="109" t="s">
        <v>385</v>
      </c>
      <c r="W78" s="109">
        <v>0.12035</v>
      </c>
      <c r="X78" s="109" t="s">
        <v>385</v>
      </c>
      <c r="Y78" s="109" t="s">
        <v>385</v>
      </c>
      <c r="Z78" s="109" t="s">
        <v>385</v>
      </c>
      <c r="AA78" s="109" t="s">
        <v>385</v>
      </c>
      <c r="AB78" s="109" t="s">
        <v>385</v>
      </c>
      <c r="AC78" s="109" t="s">
        <v>385</v>
      </c>
      <c r="AD78" s="109">
        <v>8.9058999999999989E-6</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2.1659343163990008</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185.6</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14.839623</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9877</v>
      </c>
      <c r="AL82" s="111" t="s">
        <v>426</v>
      </c>
    </row>
    <row r="83" spans="1:38" ht="26.25" customHeight="1" thickBot="1" x14ac:dyDescent="0.25">
      <c r="A83" s="52" t="s">
        <v>53</v>
      </c>
      <c r="B83" s="63" t="s">
        <v>188</v>
      </c>
      <c r="C83" s="64" t="s">
        <v>189</v>
      </c>
      <c r="D83" s="54"/>
      <c r="E83" s="109" t="s">
        <v>385</v>
      </c>
      <c r="F83" s="109">
        <v>4.3200000000000002E-2</v>
      </c>
      <c r="G83" s="109" t="s">
        <v>385</v>
      </c>
      <c r="H83" s="109" t="s">
        <v>385</v>
      </c>
      <c r="I83" s="109">
        <v>3.1530271635742851E-4</v>
      </c>
      <c r="J83" s="109">
        <v>2.364770372680714E-3</v>
      </c>
      <c r="K83" s="109">
        <v>1.1035595072509998E-2</v>
      </c>
      <c r="L83" s="109">
        <v>1.7972254832373424E-5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2700</v>
      </c>
      <c r="AL83" s="111" t="s">
        <v>427</v>
      </c>
    </row>
    <row r="84" spans="1:38" ht="26.25" customHeight="1" thickBot="1" x14ac:dyDescent="0.25">
      <c r="A84" s="52" t="s">
        <v>53</v>
      </c>
      <c r="B84" s="63" t="s">
        <v>190</v>
      </c>
      <c r="C84" s="64" t="s">
        <v>191</v>
      </c>
      <c r="D84" s="54"/>
      <c r="E84" s="109" t="s">
        <v>385</v>
      </c>
      <c r="F84" s="109">
        <v>3.3082284177633602E-3</v>
      </c>
      <c r="G84" s="109" t="s">
        <v>385</v>
      </c>
      <c r="H84" s="109" t="s">
        <v>385</v>
      </c>
      <c r="I84" s="109">
        <v>2.0358328724697601E-3</v>
      </c>
      <c r="J84" s="109">
        <v>1.0179164362348801E-2</v>
      </c>
      <c r="K84" s="109">
        <v>4.0716657449395205E-2</v>
      </c>
      <c r="L84" s="109">
        <v>2.6465827342106878E-7</v>
      </c>
      <c r="M84" s="109">
        <v>2.4175515360578404E-4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v>25.447910905872</v>
      </c>
      <c r="AL84" s="111" t="s">
        <v>428</v>
      </c>
    </row>
    <row r="85" spans="1:38" ht="26.25" customHeight="1" thickBot="1" x14ac:dyDescent="0.25">
      <c r="A85" s="52" t="s">
        <v>185</v>
      </c>
      <c r="B85" s="58" t="s">
        <v>192</v>
      </c>
      <c r="C85" s="64" t="s">
        <v>373</v>
      </c>
      <c r="D85" s="54"/>
      <c r="E85" s="109" t="s">
        <v>385</v>
      </c>
      <c r="F85" s="109">
        <v>4.7271619999999999</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4.7271619999999999</v>
      </c>
      <c r="AL85" s="111" t="s">
        <v>429</v>
      </c>
    </row>
    <row r="86" spans="1:38" ht="26.25" customHeight="1" thickBot="1" x14ac:dyDescent="0.25">
      <c r="A86" s="52" t="s">
        <v>185</v>
      </c>
      <c r="B86" s="58" t="s">
        <v>193</v>
      </c>
      <c r="C86" s="62" t="s">
        <v>194</v>
      </c>
      <c r="D86" s="54"/>
      <c r="E86" s="109" t="s">
        <v>389</v>
      </c>
      <c r="F86" s="109">
        <v>0.46616818224999995</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9877</v>
      </c>
      <c r="AL86" s="111" t="s">
        <v>426</v>
      </c>
    </row>
    <row r="87" spans="1:38" ht="26.25" customHeight="1" thickBot="1" x14ac:dyDescent="0.25">
      <c r="A87" s="52" t="s">
        <v>185</v>
      </c>
      <c r="B87" s="58" t="s">
        <v>195</v>
      </c>
      <c r="C87" s="62" t="s">
        <v>196</v>
      </c>
      <c r="D87" s="54"/>
      <c r="E87" s="109" t="s">
        <v>385</v>
      </c>
      <c r="F87" s="109">
        <v>2.7329911111111112E-2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1.229846</v>
      </c>
      <c r="AL87" s="111" t="s">
        <v>430</v>
      </c>
    </row>
    <row r="88" spans="1:38" ht="26.25" customHeight="1" thickBot="1" x14ac:dyDescent="0.25">
      <c r="A88" s="52" t="s">
        <v>185</v>
      </c>
      <c r="B88" s="58" t="s">
        <v>197</v>
      </c>
      <c r="C88" s="62" t="s">
        <v>198</v>
      </c>
      <c r="D88" s="54"/>
      <c r="E88" s="109" t="s">
        <v>385</v>
      </c>
      <c r="F88" s="109">
        <v>6.5414619848858697</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4.0744687869999989</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8.9090000000000007</v>
      </c>
      <c r="AL89" s="111" t="s">
        <v>431</v>
      </c>
    </row>
    <row r="90" spans="1:38" s="4" customFormat="1" ht="26.25" customHeight="1" thickBot="1" x14ac:dyDescent="0.25">
      <c r="A90" s="52" t="s">
        <v>185</v>
      </c>
      <c r="B90" s="58" t="s">
        <v>201</v>
      </c>
      <c r="C90" s="62" t="s">
        <v>202</v>
      </c>
      <c r="D90" s="54"/>
      <c r="E90" s="109" t="s">
        <v>389</v>
      </c>
      <c r="F90" s="109">
        <v>0.36521222616091997</v>
      </c>
      <c r="G90" s="109" t="s">
        <v>385</v>
      </c>
      <c r="H90" s="109" t="s">
        <v>385</v>
      </c>
      <c r="I90" s="109">
        <v>1.4936058573237527E-2</v>
      </c>
      <c r="J90" s="109">
        <v>2.240408785985629E-2</v>
      </c>
      <c r="K90" s="109">
        <v>2.738277405093547E-2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1407</v>
      </c>
      <c r="AL90" s="111" t="s">
        <v>432</v>
      </c>
    </row>
    <row r="91" spans="1:38" ht="26.25" customHeight="1" thickBot="1" x14ac:dyDescent="0.25">
      <c r="A91" s="52" t="s">
        <v>185</v>
      </c>
      <c r="B91" s="56" t="s">
        <v>374</v>
      </c>
      <c r="C91" s="58" t="s">
        <v>203</v>
      </c>
      <c r="D91" s="54"/>
      <c r="E91" s="109">
        <v>2.710194678888889E-2</v>
      </c>
      <c r="F91" s="109">
        <v>7.2391550880000016E-2</v>
      </c>
      <c r="G91" s="109">
        <v>2.1357691582421959E-3</v>
      </c>
      <c r="H91" s="109">
        <v>6.207126780000001E-2</v>
      </c>
      <c r="I91" s="109">
        <v>0.43968958581111117</v>
      </c>
      <c r="J91" s="109">
        <v>0.47280855382222226</v>
      </c>
      <c r="K91" s="109">
        <v>0.47964909098333336</v>
      </c>
      <c r="L91" s="109">
        <v>0.18172672380000005</v>
      </c>
      <c r="M91" s="109">
        <v>0.82906235589444455</v>
      </c>
      <c r="N91" s="109">
        <v>0.54138096794726076</v>
      </c>
      <c r="O91" s="109">
        <v>0.11095336317582916</v>
      </c>
      <c r="P91" s="109">
        <v>3.9345168333333346E-5</v>
      </c>
      <c r="Q91" s="109">
        <v>9.1805392777777805E-4</v>
      </c>
      <c r="R91" s="109">
        <v>0.13356535778126896</v>
      </c>
      <c r="S91" s="109">
        <v>5.3630907224090567</v>
      </c>
      <c r="T91" s="109">
        <v>0.2650501848179514</v>
      </c>
      <c r="U91" s="109">
        <v>2.9036422774668107E-2</v>
      </c>
      <c r="V91" s="109">
        <v>3.0991915689795468</v>
      </c>
      <c r="W91" s="109">
        <v>1.4956932000000003E-3</v>
      </c>
      <c r="X91" s="109">
        <v>1.6602194520000002E-3</v>
      </c>
      <c r="Y91" s="109">
        <v>6.7306194000000012E-4</v>
      </c>
      <c r="Z91" s="109">
        <v>6.7306194000000012E-4</v>
      </c>
      <c r="AA91" s="109">
        <v>6.7306194000000012E-4</v>
      </c>
      <c r="AB91" s="109">
        <v>3.6794052720000008E-3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v>0.12150866902</v>
      </c>
      <c r="F92" s="109">
        <v>4.2883999999999999E-2</v>
      </c>
      <c r="G92" s="109" t="s">
        <v>385</v>
      </c>
      <c r="H92" s="109" t="s">
        <v>390</v>
      </c>
      <c r="I92" s="109">
        <v>1.2865199999999999E-2</v>
      </c>
      <c r="J92" s="109">
        <v>1.7153600000000001E-2</v>
      </c>
      <c r="K92" s="109">
        <v>2.1441999999999999E-2</v>
      </c>
      <c r="L92" s="109">
        <v>3.3449519999999999E-4</v>
      </c>
      <c r="M92" s="109">
        <v>0.15680727677999998</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6.6543004887904003</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1484.330470528</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0.54253736133132557</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542.53736133132566</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9.8773649999999991E-2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9909</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0.16889535326249258</v>
      </c>
      <c r="F99" s="109">
        <v>7.709251939880855</v>
      </c>
      <c r="G99" s="109" t="s">
        <v>385</v>
      </c>
      <c r="H99" s="109">
        <v>5.8940595082527008</v>
      </c>
      <c r="I99" s="109">
        <v>9.3336963302098799E-2</v>
      </c>
      <c r="J99" s="109">
        <v>0.14342021190322499</v>
      </c>
      <c r="K99" s="109">
        <v>0.31415855940706422</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248.47500000000002</v>
      </c>
      <c r="AL99" s="111" t="s">
        <v>436</v>
      </c>
    </row>
    <row r="100" spans="1:38" ht="26.25" customHeight="1" thickBot="1" x14ac:dyDescent="0.25">
      <c r="A100" s="52" t="s">
        <v>216</v>
      </c>
      <c r="B100" s="52" t="s">
        <v>218</v>
      </c>
      <c r="C100" s="53" t="s">
        <v>378</v>
      </c>
      <c r="D100" s="66"/>
      <c r="E100" s="109">
        <v>0.10860030853332012</v>
      </c>
      <c r="F100" s="109">
        <v>7.7625424354825245</v>
      </c>
      <c r="G100" s="109" t="s">
        <v>385</v>
      </c>
      <c r="H100" s="109">
        <v>5.4219154254405826</v>
      </c>
      <c r="I100" s="109">
        <v>6.4179711899078784E-2</v>
      </c>
      <c r="J100" s="109">
        <v>9.8049702906788189E-2</v>
      </c>
      <c r="K100" s="109">
        <v>0.21254255407363265</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518.65</v>
      </c>
      <c r="AL100" s="111" t="s">
        <v>436</v>
      </c>
    </row>
    <row r="101" spans="1:38" ht="26.25" customHeight="1" thickBot="1" x14ac:dyDescent="0.25">
      <c r="A101" s="52" t="s">
        <v>216</v>
      </c>
      <c r="B101" s="52" t="s">
        <v>219</v>
      </c>
      <c r="C101" s="53" t="s">
        <v>220</v>
      </c>
      <c r="D101" s="66"/>
      <c r="E101" s="109">
        <v>1.4458500000000001E-2</v>
      </c>
      <c r="F101" s="109">
        <v>0.25627526198630135</v>
      </c>
      <c r="G101" s="109" t="s">
        <v>385</v>
      </c>
      <c r="H101" s="109">
        <v>1.9615830512062498</v>
      </c>
      <c r="I101" s="109">
        <v>1.4911193782137113E-2</v>
      </c>
      <c r="J101" s="109">
        <v>4.4733581346411345E-2</v>
      </c>
      <c r="K101" s="109">
        <v>0.1043783564749598</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1204.875</v>
      </c>
      <c r="AL101" s="111" t="s">
        <v>436</v>
      </c>
    </row>
    <row r="102" spans="1:38" ht="26.25" customHeight="1" thickBot="1" x14ac:dyDescent="0.25">
      <c r="A102" s="52" t="s">
        <v>216</v>
      </c>
      <c r="B102" s="52" t="s">
        <v>221</v>
      </c>
      <c r="C102" s="53" t="s">
        <v>356</v>
      </c>
      <c r="D102" s="66"/>
      <c r="E102" s="109">
        <v>4.341953532569455E-2</v>
      </c>
      <c r="F102" s="109">
        <v>1.640105241935484</v>
      </c>
      <c r="G102" s="109" t="s">
        <v>385</v>
      </c>
      <c r="H102" s="109">
        <v>8.1683129905744494</v>
      </c>
      <c r="I102" s="109">
        <v>1.6945490322580647E-2</v>
      </c>
      <c r="J102" s="109">
        <v>0.38434103225806454</v>
      </c>
      <c r="K102" s="109">
        <v>2.7161206129032265</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2943.8999999999996</v>
      </c>
      <c r="AL102" s="111" t="s">
        <v>436</v>
      </c>
    </row>
    <row r="103" spans="1:38" ht="26.25" customHeight="1" thickBot="1" x14ac:dyDescent="0.25">
      <c r="A103" s="52" t="s">
        <v>216</v>
      </c>
      <c r="B103" s="52" t="s">
        <v>222</v>
      </c>
      <c r="C103" s="53" t="s">
        <v>223</v>
      </c>
      <c r="D103" s="66"/>
      <c r="E103" s="109">
        <v>3.05025E-4</v>
      </c>
      <c r="F103" s="109">
        <v>2.2920672945205483E-2</v>
      </c>
      <c r="G103" s="109" t="s">
        <v>385</v>
      </c>
      <c r="H103" s="109">
        <v>1.5802500000000001E-2</v>
      </c>
      <c r="I103" s="109">
        <v>9.7019999999999984E-4</v>
      </c>
      <c r="J103" s="109">
        <v>1.4773499999999999E-3</v>
      </c>
      <c r="K103" s="109">
        <v>3.1972499999999996E-3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3.6749999999999998</v>
      </c>
      <c r="AL103" s="111" t="s">
        <v>436</v>
      </c>
    </row>
    <row r="104" spans="1:38" ht="26.25" customHeight="1" thickBot="1" x14ac:dyDescent="0.25">
      <c r="A104" s="52" t="s">
        <v>216</v>
      </c>
      <c r="B104" s="52" t="s">
        <v>224</v>
      </c>
      <c r="C104" s="53" t="s">
        <v>225</v>
      </c>
      <c r="D104" s="66"/>
      <c r="E104" s="109">
        <v>1.0226999999999999E-3</v>
      </c>
      <c r="F104" s="109">
        <v>4.8968183561643841E-2</v>
      </c>
      <c r="G104" s="109" t="s">
        <v>385</v>
      </c>
      <c r="H104" s="109">
        <v>3.4089999999999995E-2</v>
      </c>
      <c r="I104" s="109">
        <v>9.6446450727883542E-4</v>
      </c>
      <c r="J104" s="109">
        <v>2.8933935218365056E-3</v>
      </c>
      <c r="K104" s="109">
        <v>6.7512515509518482E-3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85.224999999999994</v>
      </c>
      <c r="AL104" s="111" t="s">
        <v>436</v>
      </c>
    </row>
    <row r="105" spans="1:38" ht="26.25" customHeight="1" thickBot="1" x14ac:dyDescent="0.25">
      <c r="A105" s="52" t="s">
        <v>216</v>
      </c>
      <c r="B105" s="52" t="s">
        <v>226</v>
      </c>
      <c r="C105" s="53" t="s">
        <v>227</v>
      </c>
      <c r="D105" s="66"/>
      <c r="E105" s="109">
        <v>1.6518750000000001E-3</v>
      </c>
      <c r="F105" s="109">
        <v>0.37449952294520544</v>
      </c>
      <c r="G105" s="109" t="s">
        <v>385</v>
      </c>
      <c r="H105" s="109">
        <v>0.46252499999999996</v>
      </c>
      <c r="I105" s="109">
        <v>5.5743806666666675E-3</v>
      </c>
      <c r="J105" s="109">
        <v>8.759741047619049E-3</v>
      </c>
      <c r="K105" s="109">
        <v>1.9112162285714284E-2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66.075000000000003</v>
      </c>
      <c r="AL105" s="111" t="s">
        <v>436</v>
      </c>
    </row>
    <row r="106" spans="1:38" ht="26.25" customHeight="1" thickBot="1" x14ac:dyDescent="0.25">
      <c r="A106" s="52" t="s">
        <v>216</v>
      </c>
      <c r="B106" s="52" t="s">
        <v>228</v>
      </c>
      <c r="C106" s="53" t="s">
        <v>229</v>
      </c>
      <c r="D106" s="66"/>
      <c r="E106" s="109">
        <v>1.9805263157894738E-5</v>
      </c>
      <c r="F106" s="109">
        <v>5.525141095890411E-3</v>
      </c>
      <c r="G106" s="109" t="s">
        <v>385</v>
      </c>
      <c r="H106" s="109">
        <v>5.5591421052631589E-3</v>
      </c>
      <c r="I106" s="109">
        <v>1.5900000000000004E-4</v>
      </c>
      <c r="J106" s="109">
        <v>2.544E-4</v>
      </c>
      <c r="K106" s="109">
        <v>5.4060000000000013E-4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2.6500000000000004</v>
      </c>
      <c r="AL106" s="111" t="s">
        <v>436</v>
      </c>
    </row>
    <row r="107" spans="1:38" ht="26.25" customHeight="1" thickBot="1" x14ac:dyDescent="0.25">
      <c r="A107" s="52" t="s">
        <v>216</v>
      </c>
      <c r="B107" s="52" t="s">
        <v>230</v>
      </c>
      <c r="C107" s="53" t="s">
        <v>349</v>
      </c>
      <c r="D107" s="66"/>
      <c r="E107" s="109">
        <v>0.16575790000000004</v>
      </c>
      <c r="F107" s="109">
        <v>1.9535752500000005</v>
      </c>
      <c r="G107" s="109" t="s">
        <v>385</v>
      </c>
      <c r="H107" s="109">
        <v>2.021118314028997</v>
      </c>
      <c r="I107" s="109">
        <v>3.5519550000000011E-2</v>
      </c>
      <c r="J107" s="109">
        <v>0.47359400000000013</v>
      </c>
      <c r="K107" s="109">
        <v>2.2495715000000005</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11839.850000000002</v>
      </c>
      <c r="AL107" s="111" t="s">
        <v>436</v>
      </c>
    </row>
    <row r="108" spans="1:38" ht="26.25" customHeight="1" thickBot="1" x14ac:dyDescent="0.25">
      <c r="A108" s="52" t="s">
        <v>216</v>
      </c>
      <c r="B108" s="52" t="s">
        <v>231</v>
      </c>
      <c r="C108" s="53" t="s">
        <v>350</v>
      </c>
      <c r="D108" s="66"/>
      <c r="E108" s="109">
        <v>0.5388984</v>
      </c>
      <c r="F108" s="109">
        <v>2.1555936</v>
      </c>
      <c r="G108" s="109" t="s">
        <v>385</v>
      </c>
      <c r="H108" s="109">
        <v>4.2948828709057221</v>
      </c>
      <c r="I108" s="109">
        <v>3.9918400000000007E-2</v>
      </c>
      <c r="J108" s="109">
        <v>0.39918400000000004</v>
      </c>
      <c r="K108" s="109">
        <v>0.79836800000000008</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19959.2</v>
      </c>
      <c r="AL108" s="111" t="s">
        <v>436</v>
      </c>
    </row>
    <row r="109" spans="1:38" ht="26.25" customHeight="1" thickBot="1" x14ac:dyDescent="0.25">
      <c r="A109" s="52" t="s">
        <v>216</v>
      </c>
      <c r="B109" s="52" t="s">
        <v>232</v>
      </c>
      <c r="C109" s="53" t="s">
        <v>351</v>
      </c>
      <c r="D109" s="66"/>
      <c r="E109" s="109">
        <v>6.5686275000000002E-2</v>
      </c>
      <c r="F109" s="109">
        <v>1.1896514249999999</v>
      </c>
      <c r="G109" s="109" t="s">
        <v>385</v>
      </c>
      <c r="H109" s="109">
        <v>1.3623820000000002</v>
      </c>
      <c r="I109" s="109">
        <v>4.8656499999999998E-2</v>
      </c>
      <c r="J109" s="109">
        <v>0.26761075000000001</v>
      </c>
      <c r="K109" s="109">
        <v>0.26761075000000001</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2432.8249999999998</v>
      </c>
      <c r="AL109" s="111" t="s">
        <v>436</v>
      </c>
    </row>
    <row r="110" spans="1:38" ht="26.25" customHeight="1" thickBot="1" x14ac:dyDescent="0.25">
      <c r="A110" s="52" t="s">
        <v>216</v>
      </c>
      <c r="B110" s="52" t="s">
        <v>233</v>
      </c>
      <c r="C110" s="53" t="s">
        <v>352</v>
      </c>
      <c r="D110" s="66"/>
      <c r="E110" s="109">
        <v>0.11723565</v>
      </c>
      <c r="F110" s="109">
        <v>1.6618129501986252</v>
      </c>
      <c r="G110" s="109" t="s">
        <v>385</v>
      </c>
      <c r="H110" s="109">
        <v>2.8898035000000002</v>
      </c>
      <c r="I110" s="109">
        <v>0.17333949749999999</v>
      </c>
      <c r="J110" s="109">
        <v>1.29659178</v>
      </c>
      <c r="K110" s="109">
        <v>1.2992832799999998</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7442.375</v>
      </c>
      <c r="AL110" s="111" t="s">
        <v>436</v>
      </c>
    </row>
    <row r="111" spans="1:38" ht="26.25" customHeight="1" thickBot="1" x14ac:dyDescent="0.25">
      <c r="A111" s="52" t="s">
        <v>216</v>
      </c>
      <c r="B111" s="52" t="s">
        <v>234</v>
      </c>
      <c r="C111" s="53" t="s">
        <v>346</v>
      </c>
      <c r="D111" s="66"/>
      <c r="E111" s="109">
        <v>1.5601E-3</v>
      </c>
      <c r="F111" s="109">
        <v>9.2045899999999986E-2</v>
      </c>
      <c r="G111" s="109" t="s">
        <v>385</v>
      </c>
      <c r="H111" s="109">
        <v>0.73324699999999998</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1560.1</v>
      </c>
      <c r="AL111" s="111" t="s">
        <v>436</v>
      </c>
    </row>
    <row r="112" spans="1:38" ht="26.25" customHeight="1" thickBot="1" x14ac:dyDescent="0.25">
      <c r="A112" s="52" t="s">
        <v>235</v>
      </c>
      <c r="B112" s="52" t="s">
        <v>236</v>
      </c>
      <c r="C112" s="53" t="s">
        <v>237</v>
      </c>
      <c r="D112" s="54"/>
      <c r="E112" s="109">
        <v>13.718020780743201</v>
      </c>
      <c r="F112" s="109" t="s">
        <v>385</v>
      </c>
      <c r="G112" s="109" t="s">
        <v>385</v>
      </c>
      <c r="H112" s="109">
        <v>26.129552072134498</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342.95051951857999</v>
      </c>
      <c r="AL112" s="111" t="s">
        <v>437</v>
      </c>
    </row>
    <row r="113" spans="1:38" ht="26.25" customHeight="1" thickBot="1" x14ac:dyDescent="0.25">
      <c r="A113" s="52" t="s">
        <v>235</v>
      </c>
      <c r="B113" s="67" t="s">
        <v>238</v>
      </c>
      <c r="C113" s="68" t="s">
        <v>239</v>
      </c>
      <c r="D113" s="54"/>
      <c r="E113" s="109">
        <v>3.95603168650841</v>
      </c>
      <c r="F113" s="109" t="s">
        <v>388</v>
      </c>
      <c r="G113" s="109" t="s">
        <v>385</v>
      </c>
      <c r="H113" s="109">
        <v>12.99166772720473</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98900792.162710249</v>
      </c>
      <c r="AL113" s="111" t="s">
        <v>438</v>
      </c>
    </row>
    <row r="114" spans="1:38" ht="26.25" customHeight="1" thickBot="1" x14ac:dyDescent="0.25">
      <c r="A114" s="52" t="s">
        <v>235</v>
      </c>
      <c r="B114" s="67" t="s">
        <v>240</v>
      </c>
      <c r="C114" s="68" t="s">
        <v>357</v>
      </c>
      <c r="D114" s="54"/>
      <c r="E114" s="109">
        <v>2.2764504000000005E-2</v>
      </c>
      <c r="F114" s="109" t="s">
        <v>385</v>
      </c>
      <c r="G114" s="109" t="s">
        <v>385</v>
      </c>
      <c r="H114" s="109">
        <v>4.6167828820097664E-2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569112.60000000009</v>
      </c>
      <c r="AL114" s="111" t="s">
        <v>438</v>
      </c>
    </row>
    <row r="115" spans="1:38" ht="26.25" customHeight="1" thickBot="1" x14ac:dyDescent="0.25">
      <c r="A115" s="52" t="s">
        <v>235</v>
      </c>
      <c r="B115" s="67" t="s">
        <v>241</v>
      </c>
      <c r="C115" s="68" t="s">
        <v>242</v>
      </c>
      <c r="D115" s="54"/>
      <c r="E115" s="109">
        <v>0.19163767143016106</v>
      </c>
      <c r="F115" s="109" t="s">
        <v>385</v>
      </c>
      <c r="G115" s="109" t="s">
        <v>385</v>
      </c>
      <c r="H115" s="109">
        <v>0.38327534286032211</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4685040.9193382971</v>
      </c>
      <c r="AL115" s="111" t="s">
        <v>438</v>
      </c>
    </row>
    <row r="116" spans="1:38" ht="26.25" customHeight="1" thickBot="1" x14ac:dyDescent="0.25">
      <c r="A116" s="52" t="s">
        <v>235</v>
      </c>
      <c r="B116" s="52" t="s">
        <v>243</v>
      </c>
      <c r="C116" s="58" t="s">
        <v>379</v>
      </c>
      <c r="D116" s="54"/>
      <c r="E116" s="109">
        <v>0.6503214059680934</v>
      </c>
      <c r="F116" s="109" t="s">
        <v>388</v>
      </c>
      <c r="G116" s="109" t="s">
        <v>385</v>
      </c>
      <c r="H116" s="109">
        <v>1.8436031551789456</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16258035.149202336</v>
      </c>
      <c r="AL116" s="111" t="s">
        <v>438</v>
      </c>
    </row>
    <row r="117" spans="1:38" ht="26.25" customHeight="1" thickBot="1" x14ac:dyDescent="0.25">
      <c r="A117" s="52" t="s">
        <v>235</v>
      </c>
      <c r="B117" s="52" t="s">
        <v>244</v>
      </c>
      <c r="C117" s="58" t="s">
        <v>245</v>
      </c>
      <c r="D117" s="54"/>
      <c r="E117" s="109" t="s">
        <v>385</v>
      </c>
      <c r="F117" s="109" t="s">
        <v>385</v>
      </c>
      <c r="G117" s="109" t="s">
        <v>385</v>
      </c>
      <c r="H117" s="109">
        <v>4.0436164835568007E-2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722774</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0.25209216000000001</v>
      </c>
      <c r="J119" s="109">
        <v>6.5543961599999996</v>
      </c>
      <c r="K119" s="109">
        <v>6.5543961599999996</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4201536</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2.6568309924142604</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4201536</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1.140284375</v>
      </c>
      <c r="AD122" s="109" t="s">
        <v>385</v>
      </c>
      <c r="AE122" s="110"/>
      <c r="AF122" s="111" t="s">
        <v>385</v>
      </c>
      <c r="AG122" s="111" t="s">
        <v>385</v>
      </c>
      <c r="AH122" s="111" t="s">
        <v>385</v>
      </c>
      <c r="AI122" s="111" t="s">
        <v>385</v>
      </c>
      <c r="AJ122" s="111" t="s">
        <v>385</v>
      </c>
      <c r="AK122" s="111">
        <v>123380.04000000001</v>
      </c>
      <c r="AL122" s="111" t="s">
        <v>48</v>
      </c>
    </row>
    <row r="123" spans="1:38" ht="26.25" customHeight="1" thickBot="1" x14ac:dyDescent="0.25">
      <c r="A123" s="52" t="s">
        <v>235</v>
      </c>
      <c r="B123" s="52" t="s">
        <v>256</v>
      </c>
      <c r="C123" s="53" t="s">
        <v>257</v>
      </c>
      <c r="D123" s="54"/>
      <c r="E123" s="109">
        <v>8.136241344000001E-3</v>
      </c>
      <c r="F123" s="109">
        <v>2.1357633528000002E-2</v>
      </c>
      <c r="G123" s="109">
        <v>1.0170301680000001E-3</v>
      </c>
      <c r="H123" s="109">
        <v>8.136241344000001E-3</v>
      </c>
      <c r="I123" s="109">
        <v>1.8645553080000002E-2</v>
      </c>
      <c r="J123" s="109">
        <v>1.9662583248000003E-2</v>
      </c>
      <c r="K123" s="109">
        <v>1.9662583248000003E-2</v>
      </c>
      <c r="L123" s="109">
        <v>1.6950502800000002E-3</v>
      </c>
      <c r="M123" s="109">
        <v>0.19967692298400003</v>
      </c>
      <c r="N123" s="109">
        <v>2.4408724032000002E-4</v>
      </c>
      <c r="O123" s="109">
        <v>5.4241608960000005E-4</v>
      </c>
      <c r="P123" s="109">
        <v>1.1187331848000003E-4</v>
      </c>
      <c r="Q123" s="109">
        <v>3.0849915096000009E-4</v>
      </c>
      <c r="R123" s="109">
        <v>3.390100560000001E-4</v>
      </c>
      <c r="S123" s="109">
        <v>2.9832884928000005E-4</v>
      </c>
      <c r="T123" s="109">
        <v>1.525545252E-4</v>
      </c>
      <c r="U123" s="109">
        <v>1.6272482688000004E-4</v>
      </c>
      <c r="V123" s="109">
        <v>3.118892515200001E-3</v>
      </c>
      <c r="W123" s="109" t="s">
        <v>385</v>
      </c>
      <c r="X123" s="109">
        <v>2.4408724032000002E-4</v>
      </c>
      <c r="Y123" s="109">
        <v>4.0681206720000006E-4</v>
      </c>
      <c r="Z123" s="109">
        <v>2.9832884928000005E-4</v>
      </c>
      <c r="AA123" s="109">
        <v>1.8645553080000004E-4</v>
      </c>
      <c r="AB123" s="109">
        <v>1.1356836876000001E-3</v>
      </c>
      <c r="AC123" s="109" t="s">
        <v>385</v>
      </c>
      <c r="AD123" s="109" t="s">
        <v>385</v>
      </c>
      <c r="AE123" s="110"/>
      <c r="AF123" s="111" t="s">
        <v>385</v>
      </c>
      <c r="AG123" s="111" t="s">
        <v>385</v>
      </c>
      <c r="AH123" s="111" t="s">
        <v>385</v>
      </c>
      <c r="AI123" s="111" t="s">
        <v>385</v>
      </c>
      <c r="AJ123" s="111" t="s">
        <v>385</v>
      </c>
      <c r="AK123" s="111">
        <v>1.089</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0.46974664265801258</v>
      </c>
      <c r="G125" s="109" t="s">
        <v>385</v>
      </c>
      <c r="H125" s="109" t="s">
        <v>390</v>
      </c>
      <c r="I125" s="109">
        <v>1.3149117300000001E-4</v>
      </c>
      <c r="J125" s="109">
        <v>8.7262323900000002E-4</v>
      </c>
      <c r="K125" s="109">
        <v>1.8448610030000001E-3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5941.56</v>
      </c>
      <c r="AL125" s="111" t="s">
        <v>441</v>
      </c>
    </row>
    <row r="126" spans="1:38" ht="26.25" customHeight="1" thickBot="1" x14ac:dyDescent="0.25">
      <c r="A126" s="52" t="s">
        <v>260</v>
      </c>
      <c r="B126" s="52" t="s">
        <v>263</v>
      </c>
      <c r="C126" s="53" t="s">
        <v>264</v>
      </c>
      <c r="D126" s="54"/>
      <c r="E126" s="109" t="s">
        <v>390</v>
      </c>
      <c r="F126" s="109" t="s">
        <v>390</v>
      </c>
      <c r="G126" s="109" t="s">
        <v>390</v>
      </c>
      <c r="H126" s="109">
        <v>0.15329400000000001</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187.33</v>
      </c>
      <c r="AL126" s="111" t="s">
        <v>442</v>
      </c>
    </row>
    <row r="127" spans="1:38" ht="26.25" customHeight="1" thickBot="1" x14ac:dyDescent="0.25">
      <c r="A127" s="52" t="s">
        <v>260</v>
      </c>
      <c r="B127" s="52" t="s">
        <v>265</v>
      </c>
      <c r="C127" s="53" t="s">
        <v>266</v>
      </c>
      <c r="D127" s="54"/>
      <c r="E127" s="109" t="s">
        <v>390</v>
      </c>
      <c r="F127" s="109" t="s">
        <v>390</v>
      </c>
      <c r="G127" s="109" t="s">
        <v>390</v>
      </c>
      <c r="H127" s="109">
        <v>0.39357176447368425</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358.89857894736843</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5.0362298999999996E-3</v>
      </c>
      <c r="F129" s="109">
        <v>4.2836897999999998E-2</v>
      </c>
      <c r="G129" s="109">
        <v>5.5589795199999963E-4</v>
      </c>
      <c r="H129" s="109" t="s">
        <v>390</v>
      </c>
      <c r="I129" s="109">
        <v>9.2620319999999986E-5</v>
      </c>
      <c r="J129" s="109">
        <v>1.6208555999999995E-4</v>
      </c>
      <c r="K129" s="109">
        <v>2.3155079999999997E-4</v>
      </c>
      <c r="L129" s="109">
        <v>3.2417111999999998E-6</v>
      </c>
      <c r="M129" s="109">
        <v>4.0521390000000001E-4</v>
      </c>
      <c r="N129" s="109">
        <v>7.5254009999999993E-3</v>
      </c>
      <c r="O129" s="109">
        <v>5.7887699999999999E-4</v>
      </c>
      <c r="P129" s="109">
        <v>3.2417112000000001E-4</v>
      </c>
      <c r="Q129" s="109">
        <v>9.2620319999999986E-5</v>
      </c>
      <c r="R129" s="109" t="s">
        <v>390</v>
      </c>
      <c r="S129" s="109" t="s">
        <v>390</v>
      </c>
      <c r="T129" s="109">
        <v>8.1042780000000001E-4</v>
      </c>
      <c r="U129" s="109" t="s">
        <v>390</v>
      </c>
      <c r="V129" s="109" t="s">
        <v>390</v>
      </c>
      <c r="W129" s="109">
        <v>3.1838234999999999E-3</v>
      </c>
      <c r="X129" s="109">
        <v>1.1577539999999998E-4</v>
      </c>
      <c r="Y129" s="109" t="s">
        <v>388</v>
      </c>
      <c r="Z129" s="109" t="s">
        <v>388</v>
      </c>
      <c r="AA129" s="109" t="s">
        <v>388</v>
      </c>
      <c r="AB129" s="109">
        <v>1.1577539999999998E-4</v>
      </c>
      <c r="AC129" s="109">
        <v>5.7887699999993624E-4</v>
      </c>
      <c r="AD129" s="109" t="s">
        <v>385</v>
      </c>
      <c r="AE129" s="110"/>
      <c r="AF129" s="111" t="s">
        <v>385</v>
      </c>
      <c r="AG129" s="111" t="s">
        <v>385</v>
      </c>
      <c r="AH129" s="111" t="s">
        <v>385</v>
      </c>
      <c r="AI129" s="111" t="s">
        <v>385</v>
      </c>
      <c r="AJ129" s="111" t="s">
        <v>385</v>
      </c>
      <c r="AK129" s="111">
        <v>5.7887699999999995</v>
      </c>
      <c r="AL129" s="111" t="s">
        <v>445</v>
      </c>
    </row>
    <row r="130" spans="1:38" ht="26.25" customHeight="1" thickBot="1" x14ac:dyDescent="0.25">
      <c r="A130" s="52" t="s">
        <v>260</v>
      </c>
      <c r="B130" s="56" t="s">
        <v>272</v>
      </c>
      <c r="C130" s="70" t="s">
        <v>273</v>
      </c>
      <c r="D130" s="54"/>
      <c r="E130" s="109">
        <v>4.0039850789999998E-2</v>
      </c>
      <c r="F130" s="109">
        <v>0.34056884579999996</v>
      </c>
      <c r="G130" s="109">
        <v>2.0691248040000001E-3</v>
      </c>
      <c r="H130" s="109" t="s">
        <v>390</v>
      </c>
      <c r="I130" s="109">
        <v>7.3636507200000004E-4</v>
      </c>
      <c r="J130" s="109">
        <v>1.2886388759999999E-3</v>
      </c>
      <c r="K130" s="109">
        <v>1.84091268E-3</v>
      </c>
      <c r="L130" s="109">
        <v>2.5772777520000003E-5</v>
      </c>
      <c r="M130" s="109">
        <v>3.2215971900000002E-3</v>
      </c>
      <c r="N130" s="109">
        <v>5.98296621E-2</v>
      </c>
      <c r="O130" s="109">
        <v>4.6022816999999995E-3</v>
      </c>
      <c r="P130" s="109">
        <v>2.5772777519999998E-3</v>
      </c>
      <c r="Q130" s="109">
        <v>7.3636507200000004E-4</v>
      </c>
      <c r="R130" s="109" t="s">
        <v>390</v>
      </c>
      <c r="S130" s="109" t="s">
        <v>390</v>
      </c>
      <c r="T130" s="109">
        <v>6.4431943800000004E-3</v>
      </c>
      <c r="U130" s="109" t="s">
        <v>390</v>
      </c>
      <c r="V130" s="109" t="s">
        <v>390</v>
      </c>
      <c r="W130" s="109">
        <v>2.5312549350000001E-2</v>
      </c>
      <c r="X130" s="109">
        <v>9.2045633999999999E-4</v>
      </c>
      <c r="Y130" s="109" t="s">
        <v>388</v>
      </c>
      <c r="Z130" s="109" t="s">
        <v>388</v>
      </c>
      <c r="AA130" s="109" t="s">
        <v>388</v>
      </c>
      <c r="AB130" s="109">
        <v>9.2045633999999999E-4</v>
      </c>
      <c r="AC130" s="109">
        <v>4.602281699999493E-3</v>
      </c>
      <c r="AD130" s="109" t="s">
        <v>385</v>
      </c>
      <c r="AE130" s="110"/>
      <c r="AF130" s="111" t="s">
        <v>385</v>
      </c>
      <c r="AG130" s="111" t="s">
        <v>385</v>
      </c>
      <c r="AH130" s="111" t="s">
        <v>385</v>
      </c>
      <c r="AI130" s="111" t="s">
        <v>385</v>
      </c>
      <c r="AJ130" s="111" t="s">
        <v>385</v>
      </c>
      <c r="AK130" s="111">
        <v>46.022816999999996</v>
      </c>
      <c r="AL130" s="111" t="s">
        <v>445</v>
      </c>
    </row>
    <row r="131" spans="1:38" ht="26.25" customHeight="1" thickBot="1" x14ac:dyDescent="0.25">
      <c r="A131" s="52" t="s">
        <v>260</v>
      </c>
      <c r="B131" s="56" t="s">
        <v>274</v>
      </c>
      <c r="C131" s="64" t="s">
        <v>275</v>
      </c>
      <c r="D131" s="54"/>
      <c r="E131" s="109">
        <v>5.5561394344300014E-3</v>
      </c>
      <c r="F131" s="109">
        <v>2.9917673877700003E-3</v>
      </c>
      <c r="G131" s="109">
        <v>1.8178421172999996E-3</v>
      </c>
      <c r="H131" s="109" t="s">
        <v>390</v>
      </c>
      <c r="I131" s="109" t="s">
        <v>390</v>
      </c>
      <c r="J131" s="109" t="s">
        <v>390</v>
      </c>
      <c r="K131" s="109">
        <v>1.9232790349950002E-4</v>
      </c>
      <c r="L131" s="109">
        <v>4.4235417804885004E-6</v>
      </c>
      <c r="M131" s="109">
        <v>8.5479068222000024E-4</v>
      </c>
      <c r="N131" s="109">
        <v>4.4064459668441006E-3</v>
      </c>
      <c r="O131" s="109">
        <v>2.5643720466600028E-4</v>
      </c>
      <c r="P131" s="109">
        <v>1.2394464892190004E-4</v>
      </c>
      <c r="Q131" s="109">
        <v>1.2821860233300003E-5</v>
      </c>
      <c r="R131" s="109">
        <v>1.4104046256630003E-4</v>
      </c>
      <c r="S131" s="109">
        <v>6.9622701066819016E-3</v>
      </c>
      <c r="T131" s="109">
        <v>1.4104046256630003E-4</v>
      </c>
      <c r="U131" s="109" t="s">
        <v>390</v>
      </c>
      <c r="V131" s="109" t="s">
        <v>390</v>
      </c>
      <c r="W131" s="109">
        <v>9.4026975044200019E-4</v>
      </c>
      <c r="X131" s="109">
        <v>1.7095813644400006E-7</v>
      </c>
      <c r="Y131" s="109" t="s">
        <v>388</v>
      </c>
      <c r="Z131" s="109" t="s">
        <v>388</v>
      </c>
      <c r="AA131" s="109" t="s">
        <v>388</v>
      </c>
      <c r="AB131" s="109">
        <v>1.7095813644400006E-7</v>
      </c>
      <c r="AC131" s="109">
        <v>4.2739534110995301E-4</v>
      </c>
      <c r="AD131" s="109">
        <v>8.5479068222000021E-2</v>
      </c>
      <c r="AE131" s="110"/>
      <c r="AF131" s="111" t="s">
        <v>385</v>
      </c>
      <c r="AG131" s="111" t="s">
        <v>385</v>
      </c>
      <c r="AH131" s="111" t="s">
        <v>385</v>
      </c>
      <c r="AI131" s="111" t="s">
        <v>385</v>
      </c>
      <c r="AJ131" s="111" t="s">
        <v>385</v>
      </c>
      <c r="AK131" s="111">
        <v>4.2739534111000008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5.5433399999999994E-2</v>
      </c>
      <c r="F133" s="109">
        <v>8.7349599999999997E-4</v>
      </c>
      <c r="G133" s="109">
        <v>7.2402489999999998E-3</v>
      </c>
      <c r="H133" s="109" t="s">
        <v>385</v>
      </c>
      <c r="I133" s="109">
        <v>2.3315624000000003E-3</v>
      </c>
      <c r="J133" s="109">
        <v>2.3315624000000003E-3</v>
      </c>
      <c r="K133" s="109">
        <v>2.5909235200000003E-3</v>
      </c>
      <c r="L133" s="109" t="s">
        <v>390</v>
      </c>
      <c r="M133" s="109">
        <v>9.4068800000000011E-3</v>
      </c>
      <c r="N133" s="109">
        <v>2.0177757599999999E-3</v>
      </c>
      <c r="O133" s="109">
        <v>3.3797576000000001E-4</v>
      </c>
      <c r="P133" s="109">
        <v>0.10011608</v>
      </c>
      <c r="Q133" s="109">
        <v>9.1448311999999985E-4</v>
      </c>
      <c r="R133" s="109">
        <v>9.111235200000001E-4</v>
      </c>
      <c r="S133" s="109">
        <v>8.3519656E-4</v>
      </c>
      <c r="T133" s="109">
        <v>1.1644373599999998E-3</v>
      </c>
      <c r="U133" s="109">
        <v>1.3290577600000002E-3</v>
      </c>
      <c r="V133" s="109">
        <v>1.0758783040000001E-2</v>
      </c>
      <c r="W133" s="109">
        <v>1.8141839999999999E-3</v>
      </c>
      <c r="X133" s="109">
        <v>8.8693439999999988E-7</v>
      </c>
      <c r="Y133" s="109">
        <v>4.8445431999999997E-7</v>
      </c>
      <c r="Z133" s="109">
        <v>4.3271648000000002E-7</v>
      </c>
      <c r="AA133" s="109">
        <v>4.6967207999999997E-7</v>
      </c>
      <c r="AB133" s="109">
        <v>2.2737772799999999E-6</v>
      </c>
      <c r="AC133" s="109">
        <v>1.0078799999999999E-2</v>
      </c>
      <c r="AD133" s="109">
        <v>2.7548719999999999E-2</v>
      </c>
      <c r="AE133" s="110"/>
      <c r="AF133" s="111" t="s">
        <v>385</v>
      </c>
      <c r="AG133" s="111" t="s">
        <v>385</v>
      </c>
      <c r="AH133" s="111" t="s">
        <v>385</v>
      </c>
      <c r="AI133" s="111" t="s">
        <v>385</v>
      </c>
      <c r="AJ133" s="111" t="s">
        <v>385</v>
      </c>
      <c r="AK133" s="111">
        <v>67192</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0.79995428008469271</v>
      </c>
      <c r="F135" s="109">
        <v>0.30713944528765835</v>
      </c>
      <c r="G135" s="109">
        <v>2.7697477861148959E-2</v>
      </c>
      <c r="H135" s="109">
        <v>0.7701038226765996</v>
      </c>
      <c r="I135" s="109">
        <v>1.6111793850788427</v>
      </c>
      <c r="J135" s="109">
        <v>1.960893529832771</v>
      </c>
      <c r="K135" s="109">
        <v>1.5203889608817329</v>
      </c>
      <c r="L135" s="109">
        <v>0.68724513872201598</v>
      </c>
      <c r="M135" s="109">
        <v>13.960551721330997</v>
      </c>
      <c r="N135" s="109">
        <v>0.1235771812547873</v>
      </c>
      <c r="O135" s="109">
        <v>2.4979592407617421E-2</v>
      </c>
      <c r="P135" s="109" t="s">
        <v>385</v>
      </c>
      <c r="Q135" s="109">
        <v>0.10199873179021408</v>
      </c>
      <c r="R135" s="109">
        <v>1.7847050932910779E-3</v>
      </c>
      <c r="S135" s="109">
        <v>4.9247154813060842E-2</v>
      </c>
      <c r="T135" s="109" t="s">
        <v>385</v>
      </c>
      <c r="U135" s="109">
        <v>1.6648419760564994E-2</v>
      </c>
      <c r="V135" s="109">
        <v>4.3775816391198221</v>
      </c>
      <c r="W135" s="109">
        <v>2.4967350954650782</v>
      </c>
      <c r="X135" s="109">
        <v>0.57860580720172061</v>
      </c>
      <c r="Y135" s="109">
        <v>1.1499374815207748</v>
      </c>
      <c r="Z135" s="109">
        <v>1.4189505509937053</v>
      </c>
      <c r="AA135" s="109" t="s">
        <v>385</v>
      </c>
      <c r="AB135" s="109">
        <v>3.1474938397162004</v>
      </c>
      <c r="AC135" s="109" t="s">
        <v>385</v>
      </c>
      <c r="AD135" s="109" t="s">
        <v>385</v>
      </c>
      <c r="AE135" s="110"/>
      <c r="AF135" s="111" t="s">
        <v>385</v>
      </c>
      <c r="AG135" s="111" t="s">
        <v>385</v>
      </c>
      <c r="AH135" s="111" t="s">
        <v>385</v>
      </c>
      <c r="AI135" s="111" t="s">
        <v>385</v>
      </c>
      <c r="AJ135" s="111" t="s">
        <v>385</v>
      </c>
      <c r="AK135" s="111">
        <v>71203.000217399996</v>
      </c>
      <c r="AL135" s="111" t="s">
        <v>448</v>
      </c>
    </row>
    <row r="136" spans="1:38" ht="26.25" customHeight="1" thickBot="1" x14ac:dyDescent="0.25">
      <c r="A136" s="52" t="s">
        <v>260</v>
      </c>
      <c r="B136" s="52" t="s">
        <v>284</v>
      </c>
      <c r="C136" s="53" t="s">
        <v>285</v>
      </c>
      <c r="D136" s="54"/>
      <c r="E136" s="109" t="s">
        <v>385</v>
      </c>
      <c r="F136" s="109">
        <v>7.2232635000000003E-3</v>
      </c>
      <c r="G136" s="109" t="s">
        <v>385</v>
      </c>
      <c r="H136" s="109">
        <v>0.40280754720000039</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258.75275767754994</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0.78309158999999984</v>
      </c>
      <c r="J139" s="109">
        <v>0.78309158999999984</v>
      </c>
      <c r="K139" s="109">
        <v>0.78309158999999984</v>
      </c>
      <c r="L139" s="109" t="s">
        <v>390</v>
      </c>
      <c r="M139" s="109" t="s">
        <v>390</v>
      </c>
      <c r="N139" s="109">
        <v>2.2898399999999996E-3</v>
      </c>
      <c r="O139" s="109">
        <v>4.6227599999999992E-3</v>
      </c>
      <c r="P139" s="109">
        <v>4.6227599999999992E-3</v>
      </c>
      <c r="Q139" s="109">
        <v>7.3280700000000008E-3</v>
      </c>
      <c r="R139" s="109">
        <v>6.9987600000000006E-3</v>
      </c>
      <c r="S139" s="109">
        <v>1.6257669999999998E-2</v>
      </c>
      <c r="T139" s="109" t="s">
        <v>390</v>
      </c>
      <c r="U139" s="109" t="s">
        <v>390</v>
      </c>
      <c r="V139" s="109" t="s">
        <v>390</v>
      </c>
      <c r="W139" s="109">
        <v>7.8562339999999997</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7180</v>
      </c>
      <c r="AL139" s="111" t="s">
        <v>450</v>
      </c>
    </row>
    <row r="140" spans="1:38" ht="26.25" customHeight="1" thickBot="1" x14ac:dyDescent="0.25">
      <c r="A140" s="52" t="s">
        <v>292</v>
      </c>
      <c r="B140" s="56" t="s">
        <v>293</v>
      </c>
      <c r="C140" s="53" t="s">
        <v>348</v>
      </c>
      <c r="D140" s="54"/>
      <c r="E140" s="109" t="s">
        <v>389</v>
      </c>
      <c r="F140" s="109" t="s">
        <v>389</v>
      </c>
      <c r="G140" s="109" t="s">
        <v>389</v>
      </c>
      <c r="H140" s="109">
        <v>1.7339999999999998</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127.76811896639225</v>
      </c>
      <c r="F141" s="15">
        <f t="shared" ref="F141:AD141" si="0">SUM(F14:F140)</f>
        <v>143.12007807710509</v>
      </c>
      <c r="G141" s="15">
        <f t="shared" si="0"/>
        <v>29.219921589017883</v>
      </c>
      <c r="H141" s="15">
        <f t="shared" si="0"/>
        <v>80.190307209523013</v>
      </c>
      <c r="I141" s="15">
        <f t="shared" si="0"/>
        <v>58.500073038428887</v>
      </c>
      <c r="J141" s="15">
        <f t="shared" si="0"/>
        <v>77.070456543802521</v>
      </c>
      <c r="K141" s="15">
        <f t="shared" si="0"/>
        <v>103.27218225547003</v>
      </c>
      <c r="L141" s="15">
        <f t="shared" si="0"/>
        <v>8.8652187531624502</v>
      </c>
      <c r="M141" s="15">
        <f t="shared" si="0"/>
        <v>554.97643513602725</v>
      </c>
      <c r="N141" s="15">
        <f t="shared" si="0"/>
        <v>11.776968554534934</v>
      </c>
      <c r="O141" s="15">
        <f t="shared" si="0"/>
        <v>1.7170112551306345</v>
      </c>
      <c r="P141" s="15">
        <f t="shared" si="0"/>
        <v>0.81456542841752455</v>
      </c>
      <c r="Q141" s="15">
        <f t="shared" si="0"/>
        <v>1.8792821392051791</v>
      </c>
      <c r="R141" s="15">
        <f>SUM(R14:R140)</f>
        <v>8.9856924545012404</v>
      </c>
      <c r="S141" s="15">
        <f t="shared" si="0"/>
        <v>41.778223561223498</v>
      </c>
      <c r="T141" s="15">
        <f t="shared" si="0"/>
        <v>2.6700021393426052</v>
      </c>
      <c r="U141" s="15">
        <f t="shared" si="0"/>
        <v>3.5421374914911246</v>
      </c>
      <c r="V141" s="15">
        <f t="shared" si="0"/>
        <v>77.176721562107147</v>
      </c>
      <c r="W141" s="15">
        <f t="shared" si="0"/>
        <v>79.241584720426545</v>
      </c>
      <c r="X141" s="15">
        <f t="shared" si="0"/>
        <v>12.687186508301963</v>
      </c>
      <c r="Y141" s="15">
        <f t="shared" si="0"/>
        <v>12.706829013517806</v>
      </c>
      <c r="Z141" s="15">
        <f t="shared" si="0"/>
        <v>5.8528270545680279</v>
      </c>
      <c r="AA141" s="15">
        <f t="shared" si="0"/>
        <v>6.7569165917407323</v>
      </c>
      <c r="AB141" s="15">
        <f t="shared" si="0"/>
        <v>38.065715607909453</v>
      </c>
      <c r="AC141" s="15">
        <f t="shared" si="0"/>
        <v>2.4147144165215093</v>
      </c>
      <c r="AD141" s="15">
        <f t="shared" si="0"/>
        <v>7.1038338175202123</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127.76811896639225</v>
      </c>
      <c r="F152" s="10">
        <f t="shared" ref="F152:AD152" si="1">F141 + F151 + IF(AND(OR($B$4="AT",$B$4="BE",$B$4="CH",$B$4="GB",$B$4="IE",$B$4="LT",$B$4="LU",$B$4="NL"),SUM(F143:F149)&gt;0),SUM(F143:F149)-SUM(F27:F33),0)</f>
        <v>143.12007807710509</v>
      </c>
      <c r="G152" s="10">
        <f t="shared" si="1"/>
        <v>29.219921589017883</v>
      </c>
      <c r="H152" s="10">
        <f t="shared" si="1"/>
        <v>80.190307209523013</v>
      </c>
      <c r="I152" s="10">
        <f t="shared" si="1"/>
        <v>58.500073038428887</v>
      </c>
      <c r="J152" s="10">
        <f t="shared" si="1"/>
        <v>77.070456543802521</v>
      </c>
      <c r="K152" s="10">
        <f t="shared" si="1"/>
        <v>103.27218225547003</v>
      </c>
      <c r="L152" s="10">
        <f t="shared" si="1"/>
        <v>8.8652187531624502</v>
      </c>
      <c r="M152" s="10">
        <f t="shared" si="1"/>
        <v>554.97643513602725</v>
      </c>
      <c r="N152" s="10">
        <f t="shared" si="1"/>
        <v>11.776968554534934</v>
      </c>
      <c r="O152" s="10">
        <f t="shared" si="1"/>
        <v>1.7170112551306345</v>
      </c>
      <c r="P152" s="10">
        <f t="shared" si="1"/>
        <v>0.81456542841752455</v>
      </c>
      <c r="Q152" s="10">
        <f t="shared" si="1"/>
        <v>1.8792821392051791</v>
      </c>
      <c r="R152" s="10">
        <f t="shared" si="1"/>
        <v>8.9856924545012404</v>
      </c>
      <c r="S152" s="10">
        <f t="shared" si="1"/>
        <v>41.778223561223498</v>
      </c>
      <c r="T152" s="10">
        <f t="shared" si="1"/>
        <v>2.6700021393426052</v>
      </c>
      <c r="U152" s="10">
        <f t="shared" si="1"/>
        <v>3.5421374914911246</v>
      </c>
      <c r="V152" s="10">
        <f t="shared" si="1"/>
        <v>77.176721562107147</v>
      </c>
      <c r="W152" s="10">
        <f t="shared" si="1"/>
        <v>79.241584720426545</v>
      </c>
      <c r="X152" s="10">
        <f t="shared" si="1"/>
        <v>12.687186508301963</v>
      </c>
      <c r="Y152" s="10">
        <f t="shared" si="1"/>
        <v>12.706829013517806</v>
      </c>
      <c r="Z152" s="10">
        <f t="shared" si="1"/>
        <v>5.8528270545680279</v>
      </c>
      <c r="AA152" s="10">
        <f t="shared" si="1"/>
        <v>6.7569165917407323</v>
      </c>
      <c r="AB152" s="10">
        <f t="shared" si="1"/>
        <v>38.065715607909453</v>
      </c>
      <c r="AC152" s="10">
        <f t="shared" si="1"/>
        <v>2.4147144165215093</v>
      </c>
      <c r="AD152" s="10">
        <f t="shared" si="1"/>
        <v>7.1038338175202123</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127.76811896639225</v>
      </c>
      <c r="F154" s="10">
        <f>F141 + F153 - IF(OR($B$6=2005,$B$6&gt;=2020),SUM(F99:F122),0) + IF(AND(OR($B$4="AT",$B$4="BE",$B$4="CH",$B$4="GB",$B$4="IE",$B$4="LT",$B$4="LU",$B$4="NL"),SUM(F143:F149)&gt;0),SUM(F143:F149)-SUM(F27:F33),0)</f>
        <v>143.12007807710509</v>
      </c>
      <c r="G154" s="10">
        <f>G141 + G153 + IF(AND(OR($B$4="AT",$B$4="BE",$B$4="CH",$B$4="GB",$B$4="IE",$B$4="LT",$B$4="LU",$B$4="NL"),SUM(G143:G149)&gt;0),SUM(G143:G149)-SUM(G27:G33),0)</f>
        <v>29.219921589017883</v>
      </c>
      <c r="H154" s="10">
        <f t="shared" ref="H154:AD154" si="2">H141 + H153 + IF(AND(OR($B$4="AT",$B$4="BE",$B$4="CH",$B$4="GB",$B$4="IE",$B$4="LT",$B$4="LU",$B$4="NL"),SUM(H143:H149)&gt;0),SUM(H143:H149)-SUM(H27:H33),0)</f>
        <v>80.190307209523013</v>
      </c>
      <c r="I154" s="10">
        <f t="shared" si="2"/>
        <v>58.500073038428887</v>
      </c>
      <c r="J154" s="10">
        <f t="shared" si="2"/>
        <v>77.070456543802521</v>
      </c>
      <c r="K154" s="10">
        <f t="shared" si="2"/>
        <v>103.27218225547003</v>
      </c>
      <c r="L154" s="10">
        <f t="shared" si="2"/>
        <v>8.8652187531624502</v>
      </c>
      <c r="M154" s="10">
        <f t="shared" si="2"/>
        <v>554.97643513602725</v>
      </c>
      <c r="N154" s="10">
        <f t="shared" si="2"/>
        <v>11.776968554534934</v>
      </c>
      <c r="O154" s="10">
        <f t="shared" si="2"/>
        <v>1.7170112551306345</v>
      </c>
      <c r="P154" s="10">
        <f t="shared" si="2"/>
        <v>0.81456542841752455</v>
      </c>
      <c r="Q154" s="10">
        <f t="shared" si="2"/>
        <v>1.8792821392051791</v>
      </c>
      <c r="R154" s="10">
        <f t="shared" si="2"/>
        <v>8.9856924545012404</v>
      </c>
      <c r="S154" s="10">
        <f t="shared" si="2"/>
        <v>41.778223561223498</v>
      </c>
      <c r="T154" s="10">
        <f t="shared" si="2"/>
        <v>2.6700021393426052</v>
      </c>
      <c r="U154" s="10">
        <f t="shared" si="2"/>
        <v>3.5421374914911246</v>
      </c>
      <c r="V154" s="10">
        <f t="shared" si="2"/>
        <v>77.176721562107147</v>
      </c>
      <c r="W154" s="10">
        <f t="shared" si="2"/>
        <v>79.241584720426545</v>
      </c>
      <c r="X154" s="10">
        <f t="shared" si="2"/>
        <v>12.687186508301963</v>
      </c>
      <c r="Y154" s="10">
        <f t="shared" si="2"/>
        <v>12.706829013517806</v>
      </c>
      <c r="Z154" s="10">
        <f t="shared" si="2"/>
        <v>5.8528270545680279</v>
      </c>
      <c r="AA154" s="10">
        <f t="shared" si="2"/>
        <v>6.7569165917407323</v>
      </c>
      <c r="AB154" s="10">
        <f t="shared" si="2"/>
        <v>38.065715607909453</v>
      </c>
      <c r="AC154" s="10">
        <f t="shared" si="2"/>
        <v>2.4147144165215093</v>
      </c>
      <c r="AD154" s="10">
        <f t="shared" si="2"/>
        <v>7.1038338175202123</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2.0839771587631839</v>
      </c>
      <c r="F157" s="112">
        <v>6.2329986609878214E-2</v>
      </c>
      <c r="G157" s="112">
        <v>0.12513236914047754</v>
      </c>
      <c r="H157" s="112" t="s">
        <v>390</v>
      </c>
      <c r="I157" s="112">
        <v>2.8508404033889715E-2</v>
      </c>
      <c r="J157" s="112">
        <v>2.8508404033889715E-2</v>
      </c>
      <c r="K157" s="112">
        <v>2.8508404033889715E-2</v>
      </c>
      <c r="L157" s="112">
        <v>1.3684033936267062E-2</v>
      </c>
      <c r="M157" s="112">
        <v>0.49913302968788031</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6465.1723314555938</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5.08589850922929E-3</v>
      </c>
      <c r="F158" s="112">
        <v>1.7457735733058754E-4</v>
      </c>
      <c r="G158" s="112">
        <v>3.07928518875E-4</v>
      </c>
      <c r="H158" s="112" t="s">
        <v>390</v>
      </c>
      <c r="I158" s="112">
        <v>6.8031818036000998E-5</v>
      </c>
      <c r="J158" s="112">
        <v>6.8031818036000998E-5</v>
      </c>
      <c r="K158" s="112">
        <v>6.8031818036000998E-5</v>
      </c>
      <c r="L158" s="112">
        <v>3.265527265728048E-5</v>
      </c>
      <c r="M158" s="112">
        <v>2.8050334909525518E-3</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15.909638307618019</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2012</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2012</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20.139791183129454</v>
      </c>
      <c r="F14" s="109">
        <v>1.4932425991856899</v>
      </c>
      <c r="G14" s="109">
        <v>10.207394007170599</v>
      </c>
      <c r="H14" s="109">
        <v>1.1727537749999998E-3</v>
      </c>
      <c r="I14" s="109">
        <v>0.20465550079434131</v>
      </c>
      <c r="J14" s="109">
        <v>0.33603567842961729</v>
      </c>
      <c r="K14" s="109">
        <v>0.45016236819599992</v>
      </c>
      <c r="L14" s="109">
        <v>4.2448865432982829E-3</v>
      </c>
      <c r="M14" s="109">
        <v>9.2684707216331823</v>
      </c>
      <c r="N14" s="109">
        <v>1.4590538911344002</v>
      </c>
      <c r="O14" s="109">
        <v>0.16744048868124001</v>
      </c>
      <c r="P14" s="109">
        <v>0.24251975159398997</v>
      </c>
      <c r="Q14" s="109">
        <v>1.1778641298335399</v>
      </c>
      <c r="R14" s="109">
        <v>0.80165665848246981</v>
      </c>
      <c r="S14" s="109">
        <v>0.49479838525190006</v>
      </c>
      <c r="T14" s="109">
        <v>1.2317197575758001</v>
      </c>
      <c r="U14" s="109">
        <v>3.1176879477812993</v>
      </c>
      <c r="V14" s="109">
        <v>4.0036290995315005</v>
      </c>
      <c r="W14" s="109">
        <v>1.6083531320168811</v>
      </c>
      <c r="X14" s="109">
        <v>2.012674140545E-2</v>
      </c>
      <c r="Y14" s="109">
        <v>3.4821203039644998E-3</v>
      </c>
      <c r="Z14" s="109">
        <v>2.341623124547E-3</v>
      </c>
      <c r="AA14" s="109">
        <v>8.5412399756260005E-4</v>
      </c>
      <c r="AB14" s="109">
        <v>2.68046088315241E-2</v>
      </c>
      <c r="AC14" s="109">
        <v>0.57745397545499999</v>
      </c>
      <c r="AD14" s="109">
        <v>6.2797261792445006E-2</v>
      </c>
      <c r="AE14" s="110"/>
      <c r="AF14" s="111">
        <v>2388</v>
      </c>
      <c r="AG14" s="111">
        <v>76552</v>
      </c>
      <c r="AH14" s="111">
        <v>101684</v>
      </c>
      <c r="AI14" s="111">
        <v>19847</v>
      </c>
      <c r="AJ14" s="111">
        <v>1985</v>
      </c>
      <c r="AK14" s="111" t="s">
        <v>385</v>
      </c>
      <c r="AL14" s="111" t="s">
        <v>385</v>
      </c>
    </row>
    <row r="15" spans="1:38" ht="26.25" customHeight="1" thickBot="1" x14ac:dyDescent="0.25">
      <c r="A15" s="52" t="s">
        <v>53</v>
      </c>
      <c r="B15" s="52" t="s">
        <v>54</v>
      </c>
      <c r="C15" s="53" t="s">
        <v>55</v>
      </c>
      <c r="D15" s="54"/>
      <c r="E15" s="109">
        <v>1.1816923953496747</v>
      </c>
      <c r="F15" s="109">
        <v>1.2437831279999999E-2</v>
      </c>
      <c r="G15" s="109">
        <v>0.39884346320179997</v>
      </c>
      <c r="H15" s="109" t="s">
        <v>385</v>
      </c>
      <c r="I15" s="109">
        <v>7.8489738926344043E-3</v>
      </c>
      <c r="J15" s="109">
        <v>1.1706944111047925E-2</v>
      </c>
      <c r="K15" s="109">
        <v>1.5032780506231995E-2</v>
      </c>
      <c r="L15" s="109">
        <v>1.0642676464589023E-3</v>
      </c>
      <c r="M15" s="109">
        <v>8.4817993572250006E-2</v>
      </c>
      <c r="N15" s="109">
        <v>5.8369313040000006E-3</v>
      </c>
      <c r="O15" s="109">
        <v>8.6284704000000009E-5</v>
      </c>
      <c r="P15" s="109">
        <v>4.4738241600000006E-3</v>
      </c>
      <c r="Q15" s="109">
        <v>6.0633261577348332E-4</v>
      </c>
      <c r="R15" s="109">
        <v>2.8713335760000001E-3</v>
      </c>
      <c r="S15" s="109">
        <v>4.3642192319999999E-3</v>
      </c>
      <c r="T15" s="109">
        <v>1.6582622063999998E-2</v>
      </c>
      <c r="U15" s="109" t="s">
        <v>385</v>
      </c>
      <c r="V15" s="109" t="s">
        <v>385</v>
      </c>
      <c r="W15" s="109">
        <v>3.1910832576000005E-2</v>
      </c>
      <c r="X15" s="109">
        <v>2.9613883999999999E-4</v>
      </c>
      <c r="Y15" s="109" t="s">
        <v>385</v>
      </c>
      <c r="Z15" s="109" t="s">
        <v>385</v>
      </c>
      <c r="AA15" s="109" t="s">
        <v>385</v>
      </c>
      <c r="AB15" s="109">
        <v>2.9613883999999999E-4</v>
      </c>
      <c r="AC15" s="109" t="s">
        <v>390</v>
      </c>
      <c r="AD15" s="109" t="s">
        <v>385</v>
      </c>
      <c r="AE15" s="110"/>
      <c r="AF15" s="111">
        <v>15276.567435999999</v>
      </c>
      <c r="AG15" s="111" t="s">
        <v>389</v>
      </c>
      <c r="AH15" s="111">
        <v>7271.1509999999998</v>
      </c>
      <c r="AI15" s="111" t="s">
        <v>389</v>
      </c>
      <c r="AJ15" s="111" t="s">
        <v>389</v>
      </c>
      <c r="AK15" s="111" t="s">
        <v>385</v>
      </c>
      <c r="AL15" s="111" t="s">
        <v>385</v>
      </c>
    </row>
    <row r="16" spans="1:38" ht="26.25" customHeight="1" thickBot="1" x14ac:dyDescent="0.25">
      <c r="A16" s="52" t="s">
        <v>53</v>
      </c>
      <c r="B16" s="52" t="s">
        <v>56</v>
      </c>
      <c r="C16" s="53" t="s">
        <v>57</v>
      </c>
      <c r="D16" s="54"/>
      <c r="E16" s="109">
        <v>0.71914425836360008</v>
      </c>
      <c r="F16" s="109">
        <v>0.15277779999999999</v>
      </c>
      <c r="G16" s="109">
        <v>0.7521106408642001</v>
      </c>
      <c r="H16" s="109" t="s">
        <v>390</v>
      </c>
      <c r="I16" s="109">
        <v>3.6195434250443637E-2</v>
      </c>
      <c r="J16" s="109">
        <v>5.168737891396849E-2</v>
      </c>
      <c r="K16" s="109">
        <v>5.3295537683120002E-2</v>
      </c>
      <c r="L16" s="109">
        <v>1.2781761240212944E-2</v>
      </c>
      <c r="M16" s="109">
        <v>0.8095414455712</v>
      </c>
      <c r="N16" s="109">
        <v>1.3363341000000001E-2</v>
      </c>
      <c r="O16" s="109">
        <v>2.8268789999999998E-4</v>
      </c>
      <c r="P16" s="109">
        <v>2.4531399999999999E-3</v>
      </c>
      <c r="Q16" s="109">
        <v>2.9319000000000003E-3</v>
      </c>
      <c r="R16" s="109">
        <v>6.2114029999999999E-3</v>
      </c>
      <c r="S16" s="109">
        <v>3.7665206E-3</v>
      </c>
      <c r="T16" s="109">
        <v>2.3178030000000002E-3</v>
      </c>
      <c r="U16" s="109">
        <v>2.906198E-3</v>
      </c>
      <c r="V16" s="109">
        <v>2.8557429999999998E-2</v>
      </c>
      <c r="W16" s="109">
        <v>1.0692919999999999</v>
      </c>
      <c r="X16" s="109">
        <v>1.51676E-2</v>
      </c>
      <c r="Y16" s="109">
        <v>4.6191999999999995E-3</v>
      </c>
      <c r="Z16" s="109">
        <v>1.8440399999999999E-3</v>
      </c>
      <c r="AA16" s="109">
        <v>1.4345599999999999E-3</v>
      </c>
      <c r="AB16" s="109">
        <v>2.30654E-2</v>
      </c>
      <c r="AC16" s="109">
        <v>4.7119999999999996E-5</v>
      </c>
      <c r="AD16" s="109">
        <v>1.2919999999999999E-2</v>
      </c>
      <c r="AE16" s="110"/>
      <c r="AF16" s="111" t="s">
        <v>389</v>
      </c>
      <c r="AG16" s="111">
        <v>3830</v>
      </c>
      <c r="AH16" s="111">
        <v>43</v>
      </c>
      <c r="AI16" s="111">
        <v>276</v>
      </c>
      <c r="AJ16" s="111" t="s">
        <v>389</v>
      </c>
      <c r="AK16" s="111" t="s">
        <v>385</v>
      </c>
      <c r="AL16" s="111" t="s">
        <v>385</v>
      </c>
    </row>
    <row r="17" spans="1:38" ht="26.25" customHeight="1" thickBot="1" x14ac:dyDescent="0.25">
      <c r="A17" s="52" t="s">
        <v>53</v>
      </c>
      <c r="B17" s="52" t="s">
        <v>58</v>
      </c>
      <c r="C17" s="53" t="s">
        <v>59</v>
      </c>
      <c r="D17" s="54"/>
      <c r="E17" s="109">
        <v>1.4586919860829788</v>
      </c>
      <c r="F17" s="109" t="s">
        <v>388</v>
      </c>
      <c r="G17" s="109">
        <v>1.5162204462363491</v>
      </c>
      <c r="H17" s="109" t="s">
        <v>388</v>
      </c>
      <c r="I17" s="109" t="s">
        <v>388</v>
      </c>
      <c r="J17" s="109" t="s">
        <v>388</v>
      </c>
      <c r="K17" s="109" t="s">
        <v>388</v>
      </c>
      <c r="L17" s="109" t="s">
        <v>388</v>
      </c>
      <c r="M17" s="109">
        <v>19</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1758</v>
      </c>
      <c r="AH17" s="111">
        <v>1821</v>
      </c>
      <c r="AI17" s="111" t="s">
        <v>389</v>
      </c>
      <c r="AJ17" s="111" t="s">
        <v>389</v>
      </c>
      <c r="AK17" s="111" t="s">
        <v>385</v>
      </c>
      <c r="AL17" s="111" t="s">
        <v>385</v>
      </c>
    </row>
    <row r="18" spans="1:38" ht="26.25" customHeight="1" thickBot="1" x14ac:dyDescent="0.25">
      <c r="A18" s="52" t="s">
        <v>53</v>
      </c>
      <c r="B18" s="52" t="s">
        <v>60</v>
      </c>
      <c r="C18" s="53" t="s">
        <v>61</v>
      </c>
      <c r="D18" s="54"/>
      <c r="E18" s="109">
        <v>0.52322736156359995</v>
      </c>
      <c r="F18" s="109" t="s">
        <v>388</v>
      </c>
      <c r="G18" s="109">
        <v>0.15117638899999999</v>
      </c>
      <c r="H18" s="109" t="s">
        <v>388</v>
      </c>
      <c r="I18" s="109" t="s">
        <v>388</v>
      </c>
      <c r="J18" s="109" t="s">
        <v>388</v>
      </c>
      <c r="K18" s="109" t="s">
        <v>388</v>
      </c>
      <c r="L18" s="109" t="s">
        <v>388</v>
      </c>
      <c r="M18" s="109">
        <v>1.207600961292</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t="s">
        <v>389</v>
      </c>
      <c r="AG18" s="111" t="s">
        <v>389</v>
      </c>
      <c r="AH18" s="111">
        <v>2853</v>
      </c>
      <c r="AI18" s="111" t="s">
        <v>389</v>
      </c>
      <c r="AJ18" s="111" t="s">
        <v>389</v>
      </c>
      <c r="AK18" s="111" t="s">
        <v>385</v>
      </c>
      <c r="AL18" s="111" t="s">
        <v>385</v>
      </c>
    </row>
    <row r="19" spans="1:38" ht="26.25" customHeight="1" thickBot="1" x14ac:dyDescent="0.25">
      <c r="A19" s="52" t="s">
        <v>53</v>
      </c>
      <c r="B19" s="52" t="s">
        <v>62</v>
      </c>
      <c r="C19" s="53" t="s">
        <v>63</v>
      </c>
      <c r="D19" s="54"/>
      <c r="E19" s="109">
        <v>0.26731299999999997</v>
      </c>
      <c r="F19" s="109">
        <v>8.6340399999999998E-2</v>
      </c>
      <c r="G19" s="109">
        <v>8.7741399999999997E-3</v>
      </c>
      <c r="H19" s="109">
        <v>6.0000000000000002E-6</v>
      </c>
      <c r="I19" s="109">
        <v>5.2478567741935491E-3</v>
      </c>
      <c r="J19" s="109">
        <v>5.4291148387096769E-3</v>
      </c>
      <c r="K19" s="109">
        <v>5.5817599999999998E-3</v>
      </c>
      <c r="L19" s="109">
        <v>3.5595659354838714E-4</v>
      </c>
      <c r="M19" s="109">
        <v>0.10741299999999999</v>
      </c>
      <c r="N19" s="109">
        <v>5.2659619999999999E-3</v>
      </c>
      <c r="O19" s="109">
        <v>1.365878E-4</v>
      </c>
      <c r="P19" s="109">
        <v>2.2156799999999998E-3</v>
      </c>
      <c r="Q19" s="109">
        <v>5.0715000000000005E-4</v>
      </c>
      <c r="R19" s="109">
        <v>6.7404599999999998E-4</v>
      </c>
      <c r="S19" s="109">
        <v>7.0420919999999998E-4</v>
      </c>
      <c r="T19" s="109">
        <v>5.50046E-4</v>
      </c>
      <c r="U19" s="109">
        <v>2.7633600000000002E-4</v>
      </c>
      <c r="V19" s="109">
        <v>1.2745659999999999E-2</v>
      </c>
      <c r="W19" s="109">
        <v>8.2140000000000008E-3</v>
      </c>
      <c r="X19" s="109">
        <v>1.779E-3</v>
      </c>
      <c r="Y19" s="109">
        <v>2.3181999999999999E-3</v>
      </c>
      <c r="Z19" s="109">
        <v>9.2559999999999995E-4</v>
      </c>
      <c r="AA19" s="109">
        <v>7.2300000000000001E-4</v>
      </c>
      <c r="AB19" s="109">
        <v>5.7457999999999988E-3</v>
      </c>
      <c r="AC19" s="109">
        <v>4.8559999999999996E-5</v>
      </c>
      <c r="AD19" s="109">
        <v>6.4602999999999995E-3</v>
      </c>
      <c r="AE19" s="110"/>
      <c r="AF19" s="111" t="s">
        <v>389</v>
      </c>
      <c r="AG19" s="111">
        <v>38</v>
      </c>
      <c r="AH19" s="111">
        <v>3542</v>
      </c>
      <c r="AI19" s="111">
        <v>5</v>
      </c>
      <c r="AJ19" s="111">
        <v>9</v>
      </c>
      <c r="AK19" s="111" t="s">
        <v>385</v>
      </c>
      <c r="AL19" s="111" t="s">
        <v>385</v>
      </c>
    </row>
    <row r="20" spans="1:38" ht="26.25" customHeight="1" thickBot="1" x14ac:dyDescent="0.25">
      <c r="A20" s="52" t="s">
        <v>53</v>
      </c>
      <c r="B20" s="52" t="s">
        <v>64</v>
      </c>
      <c r="C20" s="53" t="s">
        <v>65</v>
      </c>
      <c r="D20" s="54"/>
      <c r="E20" s="109">
        <v>0.21429199999999998</v>
      </c>
      <c r="F20" s="109">
        <v>6.5058000000000005E-2</v>
      </c>
      <c r="G20" s="109">
        <v>6.2010574975124369E-2</v>
      </c>
      <c r="H20" s="109">
        <v>2.3999999999999999E-6</v>
      </c>
      <c r="I20" s="109">
        <v>4.7325228571428579E-3</v>
      </c>
      <c r="J20" s="109">
        <v>5.1503799999999995E-3</v>
      </c>
      <c r="K20" s="109">
        <v>5.1573799999999996E-3</v>
      </c>
      <c r="L20" s="109">
        <v>1.5220552000000003E-3</v>
      </c>
      <c r="M20" s="109">
        <v>8.5726999999999998E-2</v>
      </c>
      <c r="N20" s="109">
        <v>9.3060999999999996E-5</v>
      </c>
      <c r="O20" s="109">
        <v>2.9129899999999997E-5</v>
      </c>
      <c r="P20" s="109">
        <v>1.4579800000000002E-3</v>
      </c>
      <c r="Q20" s="109">
        <v>2.7111000000000008E-4</v>
      </c>
      <c r="R20" s="109">
        <v>1.0492300000000001E-4</v>
      </c>
      <c r="S20" s="109">
        <v>4.5564600000000001E-5</v>
      </c>
      <c r="T20" s="109">
        <v>3.9691000000000003E-5</v>
      </c>
      <c r="U20" s="109">
        <v>1.69228E-4</v>
      </c>
      <c r="V20" s="109">
        <v>6.4828299999999993E-3</v>
      </c>
      <c r="W20" s="109">
        <v>2.0016940000000002E-4</v>
      </c>
      <c r="X20" s="109">
        <v>2.0229900000000001E-5</v>
      </c>
      <c r="Y20" s="109">
        <v>3.3815000000000001E-5</v>
      </c>
      <c r="Z20" s="109">
        <v>1.0205700000000001E-5</v>
      </c>
      <c r="AA20" s="109">
        <v>8.1814999999999995E-6</v>
      </c>
      <c r="AB20" s="109">
        <v>7.2432100000000007E-5</v>
      </c>
      <c r="AC20" s="109">
        <v>1.0000000000000001E-5</v>
      </c>
      <c r="AD20" s="109">
        <v>1.3572999999999999E-7</v>
      </c>
      <c r="AE20" s="110"/>
      <c r="AF20" s="111">
        <v>121</v>
      </c>
      <c r="AG20" s="111" t="s">
        <v>389</v>
      </c>
      <c r="AH20" s="111">
        <v>2623</v>
      </c>
      <c r="AI20" s="111">
        <v>340</v>
      </c>
      <c r="AJ20" s="111" t="s">
        <v>389</v>
      </c>
      <c r="AK20" s="111" t="s">
        <v>385</v>
      </c>
      <c r="AL20" s="111" t="s">
        <v>385</v>
      </c>
    </row>
    <row r="21" spans="1:38" ht="26.25" customHeight="1" thickBot="1" x14ac:dyDescent="0.25">
      <c r="A21" s="52" t="s">
        <v>53</v>
      </c>
      <c r="B21" s="52" t="s">
        <v>66</v>
      </c>
      <c r="C21" s="53" t="s">
        <v>67</v>
      </c>
      <c r="D21" s="54"/>
      <c r="E21" s="109">
        <v>0.93693500000000007</v>
      </c>
      <c r="F21" s="109">
        <v>0.71552340000000003</v>
      </c>
      <c r="G21" s="109">
        <v>8.3480045024875618E-2</v>
      </c>
      <c r="H21" s="109">
        <v>1.854E-3</v>
      </c>
      <c r="I21" s="109">
        <v>0.13984418847926267</v>
      </c>
      <c r="J21" s="109">
        <v>0.14297553870967741</v>
      </c>
      <c r="K21" s="109">
        <v>0.14880270000000001</v>
      </c>
      <c r="L21" s="109">
        <v>3.6268933548387103E-2</v>
      </c>
      <c r="M21" s="109">
        <v>0.53754999999999997</v>
      </c>
      <c r="N21" s="109">
        <v>5.7647965000000002E-2</v>
      </c>
      <c r="O21" s="109">
        <v>2.0307253499999997E-2</v>
      </c>
      <c r="P21" s="109">
        <v>7.4310999999999995E-3</v>
      </c>
      <c r="Q21" s="109">
        <v>1.8094500000000002E-3</v>
      </c>
      <c r="R21" s="109">
        <v>3.7279395E-2</v>
      </c>
      <c r="S21" s="109">
        <v>1.1379679E-2</v>
      </c>
      <c r="T21" s="109">
        <v>4.7600350000000001E-3</v>
      </c>
      <c r="U21" s="109">
        <v>1.5977700000000001E-3</v>
      </c>
      <c r="V21" s="109">
        <v>0.82456295000000002</v>
      </c>
      <c r="W21" s="109">
        <v>0.178454112</v>
      </c>
      <c r="X21" s="109">
        <v>2.0819152E-2</v>
      </c>
      <c r="Y21" s="109">
        <v>3.1671400000000002E-2</v>
      </c>
      <c r="Z21" s="109">
        <v>1.0521736E-2</v>
      </c>
      <c r="AA21" s="109">
        <v>8.3631199999999999E-3</v>
      </c>
      <c r="AB21" s="109">
        <v>7.1375408000000001E-2</v>
      </c>
      <c r="AC21" s="109">
        <v>7.7981600000000002E-3</v>
      </c>
      <c r="AD21" s="109">
        <v>2.0152710400000003E-2</v>
      </c>
      <c r="AE21" s="110"/>
      <c r="AF21" s="111">
        <v>174</v>
      </c>
      <c r="AG21" s="111">
        <v>118</v>
      </c>
      <c r="AH21" s="111">
        <v>9637</v>
      </c>
      <c r="AI21" s="111">
        <v>2229</v>
      </c>
      <c r="AJ21" s="111" t="s">
        <v>389</v>
      </c>
      <c r="AK21" s="111" t="s">
        <v>385</v>
      </c>
      <c r="AL21" s="111" t="s">
        <v>385</v>
      </c>
    </row>
    <row r="22" spans="1:38" ht="26.25" customHeight="1" thickBot="1" x14ac:dyDescent="0.25">
      <c r="A22" s="52" t="s">
        <v>53</v>
      </c>
      <c r="B22" s="56" t="s">
        <v>68</v>
      </c>
      <c r="C22" s="53" t="s">
        <v>69</v>
      </c>
      <c r="D22" s="54"/>
      <c r="E22" s="109">
        <v>4.8428460729636127</v>
      </c>
      <c r="F22" s="109">
        <v>2.3986818000000003E-2</v>
      </c>
      <c r="G22" s="109">
        <v>1.2606029266713454</v>
      </c>
      <c r="H22" s="109" t="s">
        <v>390</v>
      </c>
      <c r="I22" s="109" t="s">
        <v>388</v>
      </c>
      <c r="J22" s="109" t="s">
        <v>388</v>
      </c>
      <c r="K22" s="109" t="s">
        <v>388</v>
      </c>
      <c r="L22" s="109" t="s">
        <v>388</v>
      </c>
      <c r="M22" s="109">
        <v>2.2235251958187146</v>
      </c>
      <c r="N22" s="109">
        <v>0.13059489800000001</v>
      </c>
      <c r="O22" s="109">
        <v>1.0660808000000001E-2</v>
      </c>
      <c r="P22" s="109">
        <v>7.9956060000000009E-2</v>
      </c>
      <c r="Q22" s="109">
        <v>3.5313926500000002E-2</v>
      </c>
      <c r="R22" s="109">
        <v>5.4636641000000007E-2</v>
      </c>
      <c r="S22" s="109">
        <v>8.6219284699999996E-2</v>
      </c>
      <c r="T22" s="109">
        <v>6.5297449000000007E-2</v>
      </c>
      <c r="U22" s="109">
        <v>3.3714805300000004E-2</v>
      </c>
      <c r="V22" s="109">
        <v>0.56502282400000003</v>
      </c>
      <c r="W22" s="109">
        <v>5.4636640999999996E-3</v>
      </c>
      <c r="X22" s="109">
        <v>8.661906499999999E-5</v>
      </c>
      <c r="Y22" s="109">
        <v>3.7312828000000004E-4</v>
      </c>
      <c r="Z22" s="109">
        <v>3.7312828000000004E-4</v>
      </c>
      <c r="AA22" s="109">
        <v>5.7301843000000012E-5</v>
      </c>
      <c r="AB22" s="109">
        <v>8.9017746800000011E-4</v>
      </c>
      <c r="AC22" s="109">
        <v>6.1299646000000001E-3</v>
      </c>
      <c r="AD22" s="109">
        <v>0.13725790300000001</v>
      </c>
      <c r="AE22" s="110"/>
      <c r="AF22" s="111">
        <v>3290</v>
      </c>
      <c r="AG22" s="111">
        <v>1408</v>
      </c>
      <c r="AH22" s="111">
        <v>5156</v>
      </c>
      <c r="AI22" s="111">
        <v>224</v>
      </c>
      <c r="AJ22" s="111">
        <v>1322</v>
      </c>
      <c r="AK22" s="111" t="s">
        <v>385</v>
      </c>
      <c r="AL22" s="111" t="s">
        <v>385</v>
      </c>
    </row>
    <row r="23" spans="1:38" ht="26.25" customHeight="1" thickBot="1" x14ac:dyDescent="0.25">
      <c r="A23" s="52" t="s">
        <v>70</v>
      </c>
      <c r="B23" s="56" t="s">
        <v>363</v>
      </c>
      <c r="C23" s="53" t="s">
        <v>359</v>
      </c>
      <c r="D23" s="95"/>
      <c r="E23" s="109">
        <v>2.4151085654811468</v>
      </c>
      <c r="F23" s="109">
        <v>0.22815271704890339</v>
      </c>
      <c r="G23" s="109">
        <v>2.16E-3</v>
      </c>
      <c r="H23" s="109">
        <v>8.6399999999999997E-4</v>
      </c>
      <c r="I23" s="109">
        <v>0.14334808532818402</v>
      </c>
      <c r="J23" s="109">
        <v>0.14334808532818402</v>
      </c>
      <c r="K23" s="109">
        <v>0.14334808532818402</v>
      </c>
      <c r="L23" s="109">
        <v>0.10014710439132866</v>
      </c>
      <c r="M23" s="109">
        <v>0.89422432054045797</v>
      </c>
      <c r="N23" s="109">
        <v>3.7151999999999998E-2</v>
      </c>
      <c r="O23" s="109">
        <v>1.08E-3</v>
      </c>
      <c r="P23" s="109">
        <v>4.6439999999999996E-4</v>
      </c>
      <c r="Q23" s="109">
        <v>2.3219999999999998E-3</v>
      </c>
      <c r="R23" s="109">
        <v>5.4000000000000003E-3</v>
      </c>
      <c r="S23" s="109">
        <v>0.18360000000000001</v>
      </c>
      <c r="T23" s="109">
        <v>7.5599999999999999E-3</v>
      </c>
      <c r="U23" s="109">
        <v>1.08E-3</v>
      </c>
      <c r="V23" s="109">
        <v>0.108</v>
      </c>
      <c r="W23" s="109" t="s">
        <v>385</v>
      </c>
      <c r="X23" s="109">
        <v>3.2399999999999998E-3</v>
      </c>
      <c r="Y23" s="109">
        <v>5.4000000000000003E-3</v>
      </c>
      <c r="Z23" s="109" t="s">
        <v>385</v>
      </c>
      <c r="AA23" s="109" t="s">
        <v>385</v>
      </c>
      <c r="AB23" s="109">
        <v>8.6400000000000001E-3</v>
      </c>
      <c r="AC23" s="109" t="s">
        <v>385</v>
      </c>
      <c r="AD23" s="109" t="s">
        <v>385</v>
      </c>
      <c r="AE23" s="110"/>
      <c r="AF23" s="111">
        <v>4644</v>
      </c>
      <c r="AG23" s="111" t="s">
        <v>389</v>
      </c>
      <c r="AH23" s="111" t="s">
        <v>389</v>
      </c>
      <c r="AI23" s="111" t="s">
        <v>388</v>
      </c>
      <c r="AJ23" s="111" t="s">
        <v>389</v>
      </c>
      <c r="AK23" s="111" t="s">
        <v>385</v>
      </c>
      <c r="AL23" s="111" t="s">
        <v>385</v>
      </c>
    </row>
    <row r="24" spans="1:38" ht="26.25" customHeight="1" thickBot="1" x14ac:dyDescent="0.25">
      <c r="A24" s="57" t="s">
        <v>53</v>
      </c>
      <c r="B24" s="56" t="s">
        <v>71</v>
      </c>
      <c r="C24" s="53" t="s">
        <v>72</v>
      </c>
      <c r="D24" s="54"/>
      <c r="E24" s="109">
        <v>0.73082000000000003</v>
      </c>
      <c r="F24" s="109">
        <v>0.37300659999999997</v>
      </c>
      <c r="G24" s="109">
        <v>4.8486970000000004E-2</v>
      </c>
      <c r="H24" s="109">
        <v>5.9519999999999994E-4</v>
      </c>
      <c r="I24" s="109">
        <v>5.8796334838709677E-2</v>
      </c>
      <c r="J24" s="109">
        <v>6.0555447741935484E-2</v>
      </c>
      <c r="K24" s="109">
        <v>6.3080980000000009E-2</v>
      </c>
      <c r="L24" s="109">
        <v>1.2167405909677421E-2</v>
      </c>
      <c r="M24" s="109">
        <v>0.35108499999999998</v>
      </c>
      <c r="N24" s="109">
        <v>4.3237800999999999E-2</v>
      </c>
      <c r="O24" s="109">
        <v>6.8556019000000001E-3</v>
      </c>
      <c r="P24" s="109">
        <v>6.8327000000000006E-3</v>
      </c>
      <c r="Q24" s="109">
        <v>1.87134E-3</v>
      </c>
      <c r="R24" s="109">
        <v>1.4520583E-2</v>
      </c>
      <c r="S24" s="109">
        <v>6.8841166000000002E-3</v>
      </c>
      <c r="T24" s="109">
        <v>3.9935830000000002E-3</v>
      </c>
      <c r="U24" s="109">
        <v>1.163278E-3</v>
      </c>
      <c r="V24" s="109">
        <v>0.30484243</v>
      </c>
      <c r="W24" s="109">
        <v>9.4666E-2</v>
      </c>
      <c r="X24" s="109">
        <v>1.5061000000000001E-2</v>
      </c>
      <c r="Y24" s="109">
        <v>2.1011799999999997E-2</v>
      </c>
      <c r="Z24" s="109">
        <v>7.741399999999999E-3</v>
      </c>
      <c r="AA24" s="109">
        <v>6.0910000000000009E-3</v>
      </c>
      <c r="AB24" s="109">
        <v>4.9905199999999997E-2</v>
      </c>
      <c r="AC24" s="109">
        <v>2.6176400000000001E-3</v>
      </c>
      <c r="AD24" s="109">
        <v>3.7769759999999999E-2</v>
      </c>
      <c r="AE24" s="110"/>
      <c r="AF24" s="111">
        <v>188</v>
      </c>
      <c r="AG24" s="111">
        <v>222</v>
      </c>
      <c r="AH24" s="111">
        <v>8703</v>
      </c>
      <c r="AI24" s="111">
        <v>496</v>
      </c>
      <c r="AJ24" s="111" t="s">
        <v>389</v>
      </c>
      <c r="AK24" s="111" t="s">
        <v>385</v>
      </c>
      <c r="AL24" s="111" t="s">
        <v>385</v>
      </c>
    </row>
    <row r="25" spans="1:38" ht="26.25" customHeight="1" thickBot="1" x14ac:dyDescent="0.25">
      <c r="A25" s="52" t="s">
        <v>73</v>
      </c>
      <c r="B25" s="56" t="s">
        <v>74</v>
      </c>
      <c r="C25" s="58" t="s">
        <v>75</v>
      </c>
      <c r="D25" s="54"/>
      <c r="E25" s="109">
        <v>0.35987785245790832</v>
      </c>
      <c r="F25" s="109">
        <v>3.6101386930336453E-2</v>
      </c>
      <c r="G25" s="109">
        <v>2.2173882043115E-2</v>
      </c>
      <c r="H25" s="109" t="s">
        <v>390</v>
      </c>
      <c r="I25" s="109">
        <v>3.20628660410878E-3</v>
      </c>
      <c r="J25" s="109">
        <v>3.20628660410878E-3</v>
      </c>
      <c r="K25" s="109">
        <v>3.20628660410878E-3</v>
      </c>
      <c r="L25" s="109">
        <v>1.5390175699722143E-3</v>
      </c>
      <c r="M25" s="109">
        <v>0.2045134824061729</v>
      </c>
      <c r="N25" s="109">
        <v>1.8107249486374117E-5</v>
      </c>
      <c r="O25" s="109">
        <v>1.5089374571978429E-6</v>
      </c>
      <c r="P25" s="109">
        <v>1.8107249486374113E-4</v>
      </c>
      <c r="Q25" s="109">
        <v>3.0178749143956857E-6</v>
      </c>
      <c r="R25" s="109">
        <v>3.0178749143956854E-4</v>
      </c>
      <c r="S25" s="109">
        <v>1.9616186943571958E-4</v>
      </c>
      <c r="T25" s="109">
        <v>7.5446872859892145E-6</v>
      </c>
      <c r="U25" s="109">
        <v>3.0178749143956857E-6</v>
      </c>
      <c r="V25" s="109">
        <v>6.3375373202309397E-4</v>
      </c>
      <c r="W25" s="109">
        <v>2.7160874229561175E-3</v>
      </c>
      <c r="X25" s="109" t="s">
        <v>390</v>
      </c>
      <c r="Y25" s="109" t="s">
        <v>390</v>
      </c>
      <c r="Z25" s="109" t="s">
        <v>390</v>
      </c>
      <c r="AA25" s="109" t="s">
        <v>390</v>
      </c>
      <c r="AB25" s="109" t="s">
        <v>385</v>
      </c>
      <c r="AC25" s="109" t="s">
        <v>390</v>
      </c>
      <c r="AD25" s="109" t="s">
        <v>390</v>
      </c>
      <c r="AE25" s="110"/>
      <c r="AF25" s="111">
        <v>1145.6501511427552</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9.5136077061240001E-4</v>
      </c>
      <c r="F26" s="109">
        <v>1.73831525635183E-4</v>
      </c>
      <c r="G26" s="109">
        <v>6.4957973934000012E-5</v>
      </c>
      <c r="H26" s="109" t="s">
        <v>390</v>
      </c>
      <c r="I26" s="109">
        <v>1.2557142451943999E-5</v>
      </c>
      <c r="J26" s="109">
        <v>1.2557142451943999E-5</v>
      </c>
      <c r="K26" s="109">
        <v>1.2557142451943999E-5</v>
      </c>
      <c r="L26" s="109">
        <v>6.0274283769331191E-6</v>
      </c>
      <c r="M26" s="109">
        <v>1.3404767768466002E-3</v>
      </c>
      <c r="N26" s="109">
        <v>8.4661564297808955E-7</v>
      </c>
      <c r="O26" s="109">
        <v>2.0388463691484083E-7</v>
      </c>
      <c r="P26" s="109">
        <v>9.1661564297808956E-6</v>
      </c>
      <c r="Q26" s="109">
        <v>3.077692738296816E-7</v>
      </c>
      <c r="R26" s="109">
        <v>7.0769273829681599E-6</v>
      </c>
      <c r="S26" s="109">
        <v>5.0050027989293033E-6</v>
      </c>
      <c r="T26" s="109">
        <v>2.3194231845742041E-6</v>
      </c>
      <c r="U26" s="109">
        <v>2.0776927382968161E-7</v>
      </c>
      <c r="V26" s="109">
        <v>3.4631547504233141E-5</v>
      </c>
      <c r="W26" s="109">
        <v>6.992346446713439E-6</v>
      </c>
      <c r="X26" s="109" t="s">
        <v>390</v>
      </c>
      <c r="Y26" s="109" t="s">
        <v>390</v>
      </c>
      <c r="Z26" s="109" t="s">
        <v>390</v>
      </c>
      <c r="AA26" s="109" t="s">
        <v>390</v>
      </c>
      <c r="AB26" s="109" t="s">
        <v>385</v>
      </c>
      <c r="AC26" s="109" t="s">
        <v>390</v>
      </c>
      <c r="AD26" s="109" t="s">
        <v>390</v>
      </c>
      <c r="AE26" s="110"/>
      <c r="AF26" s="111">
        <v>3.3561612683199993</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14.015937839712899</v>
      </c>
      <c r="F27" s="109">
        <v>9.6951724990077981</v>
      </c>
      <c r="G27" s="109">
        <v>1.4796715126598572E-2</v>
      </c>
      <c r="H27" s="109">
        <v>0.93754534449883042</v>
      </c>
      <c r="I27" s="109">
        <v>0.6176585589243645</v>
      </c>
      <c r="J27" s="109">
        <v>0.6176585589243645</v>
      </c>
      <c r="K27" s="109">
        <v>0.6176585589243645</v>
      </c>
      <c r="L27" s="109">
        <v>0.35888503592564386</v>
      </c>
      <c r="M27" s="109">
        <v>112.090936485131</v>
      </c>
      <c r="N27" s="109">
        <v>2.2025427518552517E-3</v>
      </c>
      <c r="O27" s="109">
        <v>3.4183562999196812E-4</v>
      </c>
      <c r="P27" s="109">
        <v>1.3622408024595564E-2</v>
      </c>
      <c r="Q27" s="109">
        <v>4.1686778475399027E-4</v>
      </c>
      <c r="R27" s="109">
        <v>1.3156853900154029E-2</v>
      </c>
      <c r="S27" s="109">
        <v>2.1659099295393891E-2</v>
      </c>
      <c r="T27" s="109">
        <v>3.3554792386068602E-3</v>
      </c>
      <c r="U27" s="109">
        <v>3.7345111015747815E-4</v>
      </c>
      <c r="V27" s="109">
        <v>5.7689692410454782E-2</v>
      </c>
      <c r="W27" s="109">
        <v>0.89581</v>
      </c>
      <c r="X27" s="109">
        <v>2.6344992793799999E-2</v>
      </c>
      <c r="Y27" s="109">
        <v>3.0155944588E-2</v>
      </c>
      <c r="Z27" s="109">
        <v>2.2574903308500004E-2</v>
      </c>
      <c r="AA27" s="109">
        <v>2.7175977639100003E-2</v>
      </c>
      <c r="AB27" s="109">
        <v>0.10625181832939999</v>
      </c>
      <c r="AC27" s="109">
        <v>8.9581039999999995E-4</v>
      </c>
      <c r="AD27" s="109">
        <v>1.803238E-4</v>
      </c>
      <c r="AE27" s="110"/>
      <c r="AF27" s="111">
        <v>75083.912578658303</v>
      </c>
      <c r="AG27" s="111" t="s">
        <v>389</v>
      </c>
      <c r="AH27" s="111" t="s">
        <v>390</v>
      </c>
      <c r="AI27" s="111">
        <v>3365.1317514389002</v>
      </c>
      <c r="AJ27" s="111" t="s">
        <v>389</v>
      </c>
      <c r="AK27" s="111" t="s">
        <v>385</v>
      </c>
      <c r="AL27" s="111" t="s">
        <v>385</v>
      </c>
    </row>
    <row r="28" spans="1:38" ht="26.25" customHeight="1" thickBot="1" x14ac:dyDescent="0.25">
      <c r="A28" s="52" t="s">
        <v>78</v>
      </c>
      <c r="B28" s="52" t="s">
        <v>81</v>
      </c>
      <c r="C28" s="53" t="s">
        <v>82</v>
      </c>
      <c r="D28" s="54"/>
      <c r="E28" s="109">
        <v>8.0660246045754551</v>
      </c>
      <c r="F28" s="109">
        <v>0.95801213529363671</v>
      </c>
      <c r="G28" s="109">
        <v>8.8678601457370734E-3</v>
      </c>
      <c r="H28" s="109">
        <v>2.7226210894442038E-2</v>
      </c>
      <c r="I28" s="109">
        <v>0.58516261217705523</v>
      </c>
      <c r="J28" s="109">
        <v>0.58516261217705523</v>
      </c>
      <c r="K28" s="109">
        <v>0.58516261217705523</v>
      </c>
      <c r="L28" s="109">
        <v>0.3473147220066401</v>
      </c>
      <c r="M28" s="109">
        <v>6.5264159573075506</v>
      </c>
      <c r="N28" s="109">
        <v>3.2610368747605894E-4</v>
      </c>
      <c r="O28" s="109">
        <v>3.3900410531501057E-5</v>
      </c>
      <c r="P28" s="109">
        <v>3.1903054588718676E-3</v>
      </c>
      <c r="Q28" s="109">
        <v>6.4575716603264152E-5</v>
      </c>
      <c r="R28" s="109">
        <v>4.8697158550077661E-3</v>
      </c>
      <c r="S28" s="109">
        <v>3.2744526844590755E-3</v>
      </c>
      <c r="T28" s="109">
        <v>1.8397820902207361E-4</v>
      </c>
      <c r="U28" s="109">
        <v>6.1350612143526217E-5</v>
      </c>
      <c r="V28" s="109">
        <v>1.0946357052042581E-2</v>
      </c>
      <c r="W28" s="109">
        <v>0.37377539999999998</v>
      </c>
      <c r="X28" s="109">
        <v>1.29763388946E-2</v>
      </c>
      <c r="Y28" s="109">
        <v>1.4574533992899999E-2</v>
      </c>
      <c r="Z28" s="109">
        <v>1.13937303237E-2</v>
      </c>
      <c r="AA28" s="109">
        <v>1.2157799669299999E-2</v>
      </c>
      <c r="AB28" s="109">
        <v>5.1102402880500004E-2</v>
      </c>
      <c r="AC28" s="109">
        <v>3.7377550000000003E-4</v>
      </c>
      <c r="AD28" s="109">
        <v>7.7778499999999994E-5</v>
      </c>
      <c r="AE28" s="110"/>
      <c r="AF28" s="111">
        <v>23580.986713311999</v>
      </c>
      <c r="AG28" s="111" t="s">
        <v>389</v>
      </c>
      <c r="AH28" s="111" t="s">
        <v>390</v>
      </c>
      <c r="AI28" s="111">
        <v>1084.6981802457001</v>
      </c>
      <c r="AJ28" s="111" t="s">
        <v>389</v>
      </c>
      <c r="AK28" s="111" t="s">
        <v>385</v>
      </c>
      <c r="AL28" s="111" t="s">
        <v>385</v>
      </c>
    </row>
    <row r="29" spans="1:38" ht="26.25" customHeight="1" thickBot="1" x14ac:dyDescent="0.25">
      <c r="A29" s="52" t="s">
        <v>78</v>
      </c>
      <c r="B29" s="52" t="s">
        <v>83</v>
      </c>
      <c r="C29" s="53" t="s">
        <v>84</v>
      </c>
      <c r="D29" s="54"/>
      <c r="E29" s="109">
        <v>27.068559344751808</v>
      </c>
      <c r="F29" s="109">
        <v>1.2232595028654316</v>
      </c>
      <c r="G29" s="109">
        <v>1.6113489587592261E-2</v>
      </c>
      <c r="H29" s="109">
        <v>2.0262378050972689E-2</v>
      </c>
      <c r="I29" s="109">
        <v>0.60787073935284375</v>
      </c>
      <c r="J29" s="109">
        <v>0.60787073935284375</v>
      </c>
      <c r="K29" s="109">
        <v>0.60787073935284375</v>
      </c>
      <c r="L29" s="109">
        <v>0.3758926475420683</v>
      </c>
      <c r="M29" s="109">
        <v>6.8363116062560669</v>
      </c>
      <c r="N29" s="109">
        <v>5.0691310521903434E-4</v>
      </c>
      <c r="O29" s="109">
        <v>5.0715443827174399E-5</v>
      </c>
      <c r="P29" s="109">
        <v>5.3682953877832989E-3</v>
      </c>
      <c r="Q29" s="109">
        <v>1.0137055439117132E-4</v>
      </c>
      <c r="R29" s="109">
        <v>8.6049131367194852E-3</v>
      </c>
      <c r="S29" s="109">
        <v>5.7705196091364054E-3</v>
      </c>
      <c r="T29" s="109">
        <v>2.0376677425635985E-4</v>
      </c>
      <c r="U29" s="109">
        <v>1.0131022112799384E-4</v>
      </c>
      <c r="V29" s="109">
        <v>1.8234029805143565E-2</v>
      </c>
      <c r="W29" s="109">
        <v>0.2594146</v>
      </c>
      <c r="X29" s="109">
        <v>4.1092849934000007E-3</v>
      </c>
      <c r="Y29" s="109">
        <v>2.4884003572100001E-2</v>
      </c>
      <c r="Z29" s="109">
        <v>2.7806161789400003E-2</v>
      </c>
      <c r="AA29" s="109">
        <v>6.3922211012999997E-3</v>
      </c>
      <c r="AB29" s="109">
        <v>6.3191671456199999E-2</v>
      </c>
      <c r="AC29" s="109">
        <v>2.038497E-4</v>
      </c>
      <c r="AD29" s="109">
        <v>4.5881199999999997E-5</v>
      </c>
      <c r="AE29" s="110"/>
      <c r="AF29" s="111">
        <v>41052.682648170899</v>
      </c>
      <c r="AG29" s="111" t="s">
        <v>389</v>
      </c>
      <c r="AH29" s="111">
        <v>47</v>
      </c>
      <c r="AI29" s="111">
        <v>1890.6310542686001</v>
      </c>
      <c r="AJ29" s="111" t="s">
        <v>389</v>
      </c>
      <c r="AK29" s="111" t="s">
        <v>385</v>
      </c>
      <c r="AL29" s="111" t="s">
        <v>385</v>
      </c>
    </row>
    <row r="30" spans="1:38" ht="26.25" customHeight="1" thickBot="1" x14ac:dyDescent="0.25">
      <c r="A30" s="52" t="s">
        <v>78</v>
      </c>
      <c r="B30" s="52" t="s">
        <v>85</v>
      </c>
      <c r="C30" s="53" t="s">
        <v>86</v>
      </c>
      <c r="D30" s="54"/>
      <c r="E30" s="109">
        <v>0.2537774926744556</v>
      </c>
      <c r="F30" s="109">
        <v>3.9076186204817969</v>
      </c>
      <c r="G30" s="109">
        <v>1.3960424747781809E-4</v>
      </c>
      <c r="H30" s="109">
        <v>1.7313271048227884E-3</v>
      </c>
      <c r="I30" s="109">
        <v>6.8331239297260177E-2</v>
      </c>
      <c r="J30" s="109">
        <v>6.8331239297260177E-2</v>
      </c>
      <c r="K30" s="109">
        <v>6.8331239297260177E-2</v>
      </c>
      <c r="L30" s="109">
        <v>1.1669542608351261E-2</v>
      </c>
      <c r="M30" s="109">
        <v>9.0262454600846151</v>
      </c>
      <c r="N30" s="109">
        <v>8.5648805307167173E-5</v>
      </c>
      <c r="O30" s="109">
        <v>4.3961434362588389E-3</v>
      </c>
      <c r="P30" s="109">
        <v>2.9194295987808712E-4</v>
      </c>
      <c r="Q30" s="109">
        <v>1.0066998616485764E-5</v>
      </c>
      <c r="R30" s="109">
        <v>1.8693226355568721E-2</v>
      </c>
      <c r="S30" s="109">
        <v>0.74904972796030567</v>
      </c>
      <c r="T30" s="109">
        <v>3.0774327206872863E-2</v>
      </c>
      <c r="U30" s="109">
        <v>4.376891541066524E-3</v>
      </c>
      <c r="V30" s="109">
        <v>0.43446753062682691</v>
      </c>
      <c r="W30" s="109">
        <v>1.5663699999999999E-2</v>
      </c>
      <c r="X30" s="109">
        <v>2.0423145240000001E-4</v>
      </c>
      <c r="Y30" s="109">
        <v>2.7474315859999998E-4</v>
      </c>
      <c r="Z30" s="109">
        <v>1.540308504E-4</v>
      </c>
      <c r="AA30" s="109">
        <v>3.0778159620000004E-4</v>
      </c>
      <c r="AB30" s="109">
        <v>9.4078705760000008E-4</v>
      </c>
      <c r="AC30" s="109">
        <v>1.5663800000000001E-5</v>
      </c>
      <c r="AD30" s="109">
        <v>6.4667000000000003E-6</v>
      </c>
      <c r="AE30" s="110"/>
      <c r="AF30" s="111">
        <v>1374.7484154844999</v>
      </c>
      <c r="AG30" s="111" t="s">
        <v>389</v>
      </c>
      <c r="AH30" s="111" t="s">
        <v>390</v>
      </c>
      <c r="AI30" s="111">
        <v>61.9507970051</v>
      </c>
      <c r="AJ30" s="111" t="s">
        <v>389</v>
      </c>
      <c r="AK30" s="111" t="s">
        <v>385</v>
      </c>
      <c r="AL30" s="111" t="s">
        <v>385</v>
      </c>
    </row>
    <row r="31" spans="1:38" ht="26.25" customHeight="1" thickBot="1" x14ac:dyDescent="0.25">
      <c r="A31" s="52" t="s">
        <v>78</v>
      </c>
      <c r="B31" s="52" t="s">
        <v>87</v>
      </c>
      <c r="C31" s="53" t="s">
        <v>88</v>
      </c>
      <c r="D31" s="54"/>
      <c r="E31" s="109" t="s">
        <v>385</v>
      </c>
      <c r="F31" s="109">
        <v>4.6766839231195023</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207.64309411990001</v>
      </c>
      <c r="AG31" s="111" t="s">
        <v>385</v>
      </c>
      <c r="AH31" s="111" t="s">
        <v>385</v>
      </c>
      <c r="AI31" s="111">
        <v>9.3570976543000004</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0.58630562721759993</v>
      </c>
      <c r="J32" s="109">
        <v>1.1369187896507051</v>
      </c>
      <c r="K32" s="109">
        <v>1.4465298537849611</v>
      </c>
      <c r="L32" s="109">
        <v>0.13148693252518431</v>
      </c>
      <c r="M32" s="109" t="s">
        <v>385</v>
      </c>
      <c r="N32" s="109">
        <v>4.4283502359263753</v>
      </c>
      <c r="O32" s="109">
        <v>1.9328468022318808E-2</v>
      </c>
      <c r="P32" s="109" t="s">
        <v>390</v>
      </c>
      <c r="Q32" s="109">
        <v>5.0589855257774284E-2</v>
      </c>
      <c r="R32" s="109">
        <v>1.6535295335277556</v>
      </c>
      <c r="S32" s="109">
        <v>36.310555910265514</v>
      </c>
      <c r="T32" s="109">
        <v>0.25356745491637417</v>
      </c>
      <c r="U32" s="109">
        <v>2.893059707569923E-2</v>
      </c>
      <c r="V32" s="109">
        <v>11.632711063841674</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44745.171567924182</v>
      </c>
      <c r="AL32" s="111" t="s">
        <v>392</v>
      </c>
    </row>
    <row r="33" spans="1:38" ht="26.25" customHeight="1" thickBot="1" x14ac:dyDescent="0.25">
      <c r="A33" s="52" t="s">
        <v>78</v>
      </c>
      <c r="B33" s="52" t="s">
        <v>91</v>
      </c>
      <c r="C33" s="53" t="s">
        <v>92</v>
      </c>
      <c r="D33" s="54"/>
      <c r="E33" s="109" t="s">
        <v>385</v>
      </c>
      <c r="F33" s="109" t="s">
        <v>385</v>
      </c>
      <c r="G33" s="109" t="s">
        <v>385</v>
      </c>
      <c r="H33" s="109" t="s">
        <v>385</v>
      </c>
      <c r="I33" s="109">
        <v>0.25912959701866323</v>
      </c>
      <c r="J33" s="109">
        <v>0.47986962410863565</v>
      </c>
      <c r="K33" s="109">
        <v>0.9597392482172713</v>
      </c>
      <c r="L33" s="109">
        <v>1.0173236031103074E-2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44745.171567924182</v>
      </c>
      <c r="AL33" s="111" t="s">
        <v>392</v>
      </c>
    </row>
    <row r="34" spans="1:38" ht="26.25" customHeight="1" thickBot="1" x14ac:dyDescent="0.25">
      <c r="A34" s="52" t="s">
        <v>70</v>
      </c>
      <c r="B34" s="52" t="s">
        <v>93</v>
      </c>
      <c r="C34" s="53" t="s">
        <v>94</v>
      </c>
      <c r="D34" s="54"/>
      <c r="E34" s="109">
        <v>2.2157591019699683</v>
      </c>
      <c r="F34" s="109">
        <v>0.19459154156292344</v>
      </c>
      <c r="G34" s="109">
        <v>2.52431762E-3</v>
      </c>
      <c r="H34" s="109">
        <v>4.0999999999999999E-4</v>
      </c>
      <c r="I34" s="109">
        <v>4.7502480154096943E-2</v>
      </c>
      <c r="J34" s="109">
        <v>5.160878015409695E-2</v>
      </c>
      <c r="K34" s="109">
        <v>7.501607861897909E-2</v>
      </c>
      <c r="L34" s="109">
        <v>3.083231050016301E-2</v>
      </c>
      <c r="M34" s="109">
        <v>0.60525989058180374</v>
      </c>
      <c r="N34" s="109">
        <v>9.3800000000000003E-5</v>
      </c>
      <c r="O34" s="109">
        <v>4.1125999999999999E-4</v>
      </c>
      <c r="P34" s="109">
        <v>5.5300000000000004E-6</v>
      </c>
      <c r="Q34" s="109">
        <v>2.7999999999999999E-6</v>
      </c>
      <c r="R34" s="109">
        <v>2.05945E-3</v>
      </c>
      <c r="S34" s="109">
        <v>6.9712250000000003E-2</v>
      </c>
      <c r="T34" s="109">
        <v>2.8791000000000008E-3</v>
      </c>
      <c r="U34" s="109">
        <v>4.1125999999999999E-4</v>
      </c>
      <c r="V34" s="109">
        <v>4.1140000000000003E-2</v>
      </c>
      <c r="W34" s="109">
        <v>1.4209999999999998E-4</v>
      </c>
      <c r="X34" s="109">
        <v>1.2618499999999999E-3</v>
      </c>
      <c r="Y34" s="109">
        <v>2.0912300000000003E-3</v>
      </c>
      <c r="Z34" s="109">
        <v>1.6589999999999999E-5</v>
      </c>
      <c r="AA34" s="109">
        <v>1.295E-5</v>
      </c>
      <c r="AB34" s="109">
        <v>3.3826200000000002E-3</v>
      </c>
      <c r="AC34" s="109">
        <v>4.34E-7</v>
      </c>
      <c r="AD34" s="109">
        <v>1.1899999999999999E-4</v>
      </c>
      <c r="AE34" s="110"/>
      <c r="AF34" s="111">
        <v>1763</v>
      </c>
      <c r="AG34" s="111">
        <v>0.7</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0.43320000000000003</v>
      </c>
      <c r="F36" s="109">
        <v>1.0500000000000001E-2</v>
      </c>
      <c r="G36" s="109">
        <v>1.1999999999999999E-4</v>
      </c>
      <c r="H36" s="109" t="s">
        <v>390</v>
      </c>
      <c r="I36" s="109">
        <v>6.4200000000000004E-3</v>
      </c>
      <c r="J36" s="109">
        <v>6.4200000000000004E-3</v>
      </c>
      <c r="K36" s="109">
        <v>6.4200000000000004E-3</v>
      </c>
      <c r="L36" s="109">
        <v>2.8980000000000005E-4</v>
      </c>
      <c r="M36" s="109">
        <v>2.3039999999999998E-2</v>
      </c>
      <c r="N36" s="109">
        <v>7.7999999999999999E-4</v>
      </c>
      <c r="O36" s="109">
        <v>5.9999999999999995E-5</v>
      </c>
      <c r="P36" s="109">
        <v>1.7999999999999998E-4</v>
      </c>
      <c r="Q36" s="109">
        <v>2.3999999999999998E-4</v>
      </c>
      <c r="R36" s="109">
        <v>3.0000000000000003E-4</v>
      </c>
      <c r="S36" s="109">
        <v>5.28E-3</v>
      </c>
      <c r="T36" s="109">
        <v>6.0000000000000001E-3</v>
      </c>
      <c r="U36" s="109">
        <v>6.0000000000000006E-4</v>
      </c>
      <c r="V36" s="109">
        <v>7.1999999999999989E-3</v>
      </c>
      <c r="W36" s="109">
        <v>7.7999999999999999E-4</v>
      </c>
      <c r="X36" s="109">
        <v>1.2E-5</v>
      </c>
      <c r="Y36" s="109">
        <v>5.9999999999999995E-5</v>
      </c>
      <c r="Z36" s="109">
        <v>5.9999999999999995E-5</v>
      </c>
      <c r="AA36" s="109">
        <v>6.0000000000000002E-6</v>
      </c>
      <c r="AB36" s="109">
        <v>1.3799999999999999E-4</v>
      </c>
      <c r="AC36" s="109">
        <v>4.7999999999999996E-4</v>
      </c>
      <c r="AD36" s="109">
        <v>2.2799999999999999E-4</v>
      </c>
      <c r="AE36" s="110"/>
      <c r="AF36" s="111">
        <v>258</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0.10315901020722298</v>
      </c>
      <c r="F37" s="109">
        <v>5.4579000000000003E-2</v>
      </c>
      <c r="G37" s="109">
        <v>1.5899100000000002E-3</v>
      </c>
      <c r="H37" s="109" t="s">
        <v>390</v>
      </c>
      <c r="I37" s="109">
        <v>1.8509400000000001E-3</v>
      </c>
      <c r="J37" s="109">
        <v>1.8509400000000001E-3</v>
      </c>
      <c r="K37" s="109">
        <v>1.8509400000000001E-3</v>
      </c>
      <c r="L37" s="109">
        <v>7.4037600000000011E-5</v>
      </c>
      <c r="M37" s="109">
        <v>1.4300239105023997E-2</v>
      </c>
      <c r="N37" s="109">
        <v>2.6102999999999997E-5</v>
      </c>
      <c r="O37" s="109">
        <v>2.1356999999999997E-6</v>
      </c>
      <c r="P37" s="109">
        <v>1.2814200000000001E-3</v>
      </c>
      <c r="Q37" s="109">
        <v>2.3730000000000002E-4</v>
      </c>
      <c r="R37" s="109">
        <v>3.0849000000000002E-5</v>
      </c>
      <c r="S37" s="109">
        <v>6.1697999999999998E-6</v>
      </c>
      <c r="T37" s="109">
        <v>3.0849000000000002E-5</v>
      </c>
      <c r="U37" s="109">
        <v>1.37634E-4</v>
      </c>
      <c r="V37" s="109">
        <v>1.73229E-3</v>
      </c>
      <c r="W37" s="109" t="s">
        <v>385</v>
      </c>
      <c r="X37" s="109" t="s">
        <v>385</v>
      </c>
      <c r="Y37" s="109" t="s">
        <v>385</v>
      </c>
      <c r="Z37" s="109" t="s">
        <v>385</v>
      </c>
      <c r="AA37" s="109" t="s">
        <v>385</v>
      </c>
      <c r="AB37" s="109" t="s">
        <v>385</v>
      </c>
      <c r="AC37" s="109" t="s">
        <v>385</v>
      </c>
      <c r="AD37" s="109" t="s">
        <v>385</v>
      </c>
      <c r="AE37" s="110"/>
      <c r="AF37" s="111" t="s">
        <v>389</v>
      </c>
      <c r="AG37" s="111" t="s">
        <v>389</v>
      </c>
      <c r="AH37" s="111">
        <v>2373</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4.6905238342557798</v>
      </c>
      <c r="F39" s="109">
        <v>2.0328244160000004</v>
      </c>
      <c r="G39" s="109">
        <v>0.24265494536218435</v>
      </c>
      <c r="H39" s="109">
        <v>1.335E-3</v>
      </c>
      <c r="I39" s="109">
        <v>0.27326057283365923</v>
      </c>
      <c r="J39" s="109">
        <v>0.27954808745890364</v>
      </c>
      <c r="K39" s="109">
        <v>0.28960660208414801</v>
      </c>
      <c r="L39" s="109">
        <v>6.6955298149178097E-2</v>
      </c>
      <c r="M39" s="109">
        <v>2.5628397997472798</v>
      </c>
      <c r="N39" s="109">
        <v>9.0761081000000007E-2</v>
      </c>
      <c r="O39" s="109">
        <v>2.1028613099999999E-2</v>
      </c>
      <c r="P39" s="109">
        <v>1.184259562E-2</v>
      </c>
      <c r="Q39" s="109">
        <v>7.1239594400000009E-3</v>
      </c>
      <c r="R39" s="109">
        <v>3.6950587E-2</v>
      </c>
      <c r="S39" s="109">
        <v>1.02909174E-2</v>
      </c>
      <c r="T39" s="109">
        <v>7.1155544600000009E-2</v>
      </c>
      <c r="U39" s="109">
        <v>4.2157420000000006E-3</v>
      </c>
      <c r="V39" s="109">
        <v>0.74291726999999996</v>
      </c>
      <c r="W39" s="109">
        <v>0.15419773037200002</v>
      </c>
      <c r="X39" s="109">
        <v>1.56850849E-2</v>
      </c>
      <c r="Y39" s="109">
        <v>2.3487885E-2</v>
      </c>
      <c r="Z39" s="109">
        <v>7.5290483000000005E-3</v>
      </c>
      <c r="AA39" s="109">
        <v>6.0067484999999999E-3</v>
      </c>
      <c r="AB39" s="109">
        <v>5.27087667E-2</v>
      </c>
      <c r="AC39" s="109">
        <v>7.6420779999999994E-2</v>
      </c>
      <c r="AD39" s="109">
        <v>6.2001648699999993E-3</v>
      </c>
      <c r="AE39" s="110"/>
      <c r="AF39" s="111">
        <v>1204</v>
      </c>
      <c r="AG39" s="111">
        <v>36</v>
      </c>
      <c r="AH39" s="111">
        <v>58133</v>
      </c>
      <c r="AI39" s="111">
        <v>1696</v>
      </c>
      <c r="AJ39" s="111">
        <v>418</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388</v>
      </c>
      <c r="AJ40" s="111" t="s">
        <v>389</v>
      </c>
      <c r="AK40" s="111" t="s">
        <v>385</v>
      </c>
      <c r="AL40" s="111" t="s">
        <v>385</v>
      </c>
    </row>
    <row r="41" spans="1:38" ht="26.25" customHeight="1" thickBot="1" x14ac:dyDescent="0.25">
      <c r="A41" s="52" t="s">
        <v>103</v>
      </c>
      <c r="B41" s="52" t="s">
        <v>106</v>
      </c>
      <c r="C41" s="53" t="s">
        <v>370</v>
      </c>
      <c r="D41" s="54"/>
      <c r="E41" s="109">
        <v>12.4626813</v>
      </c>
      <c r="F41" s="109">
        <v>39.380624699999998</v>
      </c>
      <c r="G41" s="109">
        <v>14.260264206808486</v>
      </c>
      <c r="H41" s="109">
        <v>0.66591870000000009</v>
      </c>
      <c r="I41" s="109">
        <v>48.870594749999995</v>
      </c>
      <c r="J41" s="109">
        <v>50.048964150000003</v>
      </c>
      <c r="K41" s="109">
        <v>52.633484250000002</v>
      </c>
      <c r="L41" s="109">
        <v>6.1840768800000001</v>
      </c>
      <c r="M41" s="109">
        <v>365.41525695000001</v>
      </c>
      <c r="N41" s="109">
        <v>3.292086753</v>
      </c>
      <c r="O41" s="109">
        <v>1.0936908255</v>
      </c>
      <c r="P41" s="109">
        <v>9.4115610000000002E-2</v>
      </c>
      <c r="Q41" s="109">
        <v>4.3657731000000005E-2</v>
      </c>
      <c r="R41" s="109">
        <v>1.9935007915199998</v>
      </c>
      <c r="S41" s="109">
        <v>0.66679335415200003</v>
      </c>
      <c r="T41" s="109">
        <v>0.27114991601999999</v>
      </c>
      <c r="U41" s="109">
        <v>5.5520022000000002E-2</v>
      </c>
      <c r="V41" s="109">
        <v>44.184471753000004</v>
      </c>
      <c r="W41" s="109">
        <v>55.261689000000004</v>
      </c>
      <c r="X41" s="109">
        <v>11.718167999999999</v>
      </c>
      <c r="Y41" s="109">
        <v>11.1397335</v>
      </c>
      <c r="Z41" s="109">
        <v>4.2343995000000003</v>
      </c>
      <c r="AA41" s="109">
        <v>6.5331555000000003</v>
      </c>
      <c r="AB41" s="109">
        <v>33.625456499999999</v>
      </c>
      <c r="AC41" s="109">
        <v>0.41895378</v>
      </c>
      <c r="AD41" s="109">
        <v>1.08771006</v>
      </c>
      <c r="AE41" s="110"/>
      <c r="AF41" s="111">
        <v>3290</v>
      </c>
      <c r="AG41" s="111">
        <v>6369</v>
      </c>
      <c r="AH41" s="111">
        <v>113212</v>
      </c>
      <c r="AI41" s="111">
        <v>83001</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388</v>
      </c>
      <c r="AJ42" s="111" t="s">
        <v>389</v>
      </c>
      <c r="AK42" s="111" t="s">
        <v>385</v>
      </c>
      <c r="AL42" s="111" t="s">
        <v>385</v>
      </c>
    </row>
    <row r="43" spans="1:38" ht="26.25" customHeight="1" thickBot="1" x14ac:dyDescent="0.25">
      <c r="A43" s="52" t="s">
        <v>103</v>
      </c>
      <c r="B43" s="52" t="s">
        <v>109</v>
      </c>
      <c r="C43" s="53" t="s">
        <v>110</v>
      </c>
      <c r="D43" s="54"/>
      <c r="E43" s="109">
        <v>0.36497099999999999</v>
      </c>
      <c r="F43" s="109">
        <v>0.22762940000000001</v>
      </c>
      <c r="G43" s="109">
        <v>5.4698814245111083E-2</v>
      </c>
      <c r="H43" s="109">
        <v>4.2900000000000002E-4</v>
      </c>
      <c r="I43" s="109">
        <v>7.457765999999999E-2</v>
      </c>
      <c r="J43" s="109">
        <v>7.6146660000000005E-2</v>
      </c>
      <c r="K43" s="109">
        <v>7.9275659999999998E-2</v>
      </c>
      <c r="L43" s="109">
        <v>1.9877762399999999E-2</v>
      </c>
      <c r="M43" s="109">
        <v>0.38672099999999998</v>
      </c>
      <c r="N43" s="109">
        <v>1.4361166999999999E-2</v>
      </c>
      <c r="O43" s="109">
        <v>5.6191773E-3</v>
      </c>
      <c r="P43" s="109">
        <v>8.0614000000000011E-4</v>
      </c>
      <c r="Q43" s="109">
        <v>5.9321000000000005E-4</v>
      </c>
      <c r="R43" s="109">
        <v>1.0564561E-2</v>
      </c>
      <c r="S43" s="109">
        <v>3.0199121999999997E-3</v>
      </c>
      <c r="T43" s="109">
        <v>6.146561E-3</v>
      </c>
      <c r="U43" s="109">
        <v>4.9432600000000001E-4</v>
      </c>
      <c r="V43" s="109">
        <v>0.22703181</v>
      </c>
      <c r="W43" s="109">
        <v>4.6794000000000002E-2</v>
      </c>
      <c r="X43" s="109">
        <v>5.1090760000000006E-3</v>
      </c>
      <c r="Y43" s="109">
        <v>7.9248000000000009E-3</v>
      </c>
      <c r="Z43" s="109">
        <v>2.571668E-3</v>
      </c>
      <c r="AA43" s="109">
        <v>2.0490600000000001E-3</v>
      </c>
      <c r="AB43" s="109">
        <v>1.7654604000000004E-2</v>
      </c>
      <c r="AC43" s="109">
        <v>2.1649600000000001E-3</v>
      </c>
      <c r="AD43" s="109">
        <v>3.0857451999999996E-3</v>
      </c>
      <c r="AE43" s="110"/>
      <c r="AF43" s="111">
        <v>87</v>
      </c>
      <c r="AG43" s="111">
        <v>18</v>
      </c>
      <c r="AH43" s="111">
        <v>3960</v>
      </c>
      <c r="AI43" s="111">
        <v>619</v>
      </c>
      <c r="AJ43" s="111" t="s">
        <v>389</v>
      </c>
      <c r="AK43" s="111" t="s">
        <v>385</v>
      </c>
      <c r="AL43" s="111" t="s">
        <v>385</v>
      </c>
    </row>
    <row r="44" spans="1:38" ht="26.25" customHeight="1" thickBot="1" x14ac:dyDescent="0.25">
      <c r="A44" s="52" t="s">
        <v>70</v>
      </c>
      <c r="B44" s="52" t="s">
        <v>111</v>
      </c>
      <c r="C44" s="53" t="s">
        <v>112</v>
      </c>
      <c r="D44" s="54"/>
      <c r="E44" s="109">
        <v>5.9318699399656039</v>
      </c>
      <c r="F44" s="109">
        <v>0.53108988588876804</v>
      </c>
      <c r="G44" s="109">
        <v>4.1399999999999996E-3</v>
      </c>
      <c r="H44" s="109">
        <v>1.6387054297297297E-3</v>
      </c>
      <c r="I44" s="109">
        <v>0.26428639198998621</v>
      </c>
      <c r="J44" s="109">
        <v>0.26428639198998621</v>
      </c>
      <c r="K44" s="109">
        <v>0.26428639198998621</v>
      </c>
      <c r="L44" s="109">
        <v>0.16124130719100793</v>
      </c>
      <c r="M44" s="109">
        <v>1.9379049575952922</v>
      </c>
      <c r="N44" s="109">
        <v>7.1207999999999994E-2</v>
      </c>
      <c r="O44" s="109">
        <v>2.0699999999999998E-3</v>
      </c>
      <c r="P44" s="109">
        <v>8.900999999999999E-4</v>
      </c>
      <c r="Q44" s="109">
        <v>4.4504999999999996E-3</v>
      </c>
      <c r="R44" s="109">
        <v>1.035E-2</v>
      </c>
      <c r="S44" s="109">
        <v>0.35189999999999999</v>
      </c>
      <c r="T44" s="109">
        <v>1.4489999999999999E-2</v>
      </c>
      <c r="U44" s="109">
        <v>2.0699999999999998E-3</v>
      </c>
      <c r="V44" s="109">
        <v>0.20699999999999999</v>
      </c>
      <c r="W44" s="109" t="s">
        <v>385</v>
      </c>
      <c r="X44" s="109">
        <v>6.2100000000000002E-3</v>
      </c>
      <c r="Y44" s="109">
        <v>1.035E-2</v>
      </c>
      <c r="Z44" s="109" t="s">
        <v>385</v>
      </c>
      <c r="AA44" s="109" t="s">
        <v>385</v>
      </c>
      <c r="AB44" s="109">
        <v>1.6559999999999998E-2</v>
      </c>
      <c r="AC44" s="109" t="s">
        <v>385</v>
      </c>
      <c r="AD44" s="109" t="s">
        <v>385</v>
      </c>
      <c r="AE44" s="110"/>
      <c r="AF44" s="111">
        <v>8901</v>
      </c>
      <c r="AG44" s="111" t="s">
        <v>389</v>
      </c>
      <c r="AH44" s="111" t="s">
        <v>389</v>
      </c>
      <c r="AI44" s="111" t="s">
        <v>388</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388</v>
      </c>
      <c r="J45" s="109" t="s">
        <v>388</v>
      </c>
      <c r="K45" s="109" t="s">
        <v>388</v>
      </c>
      <c r="L45" s="109" t="s">
        <v>388</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t="s">
        <v>388</v>
      </c>
      <c r="F46" s="109" t="s">
        <v>388</v>
      </c>
      <c r="G46" s="109" t="s">
        <v>388</v>
      </c>
      <c r="H46" s="109" t="s">
        <v>388</v>
      </c>
      <c r="I46" s="109" t="s">
        <v>388</v>
      </c>
      <c r="J46" s="109" t="s">
        <v>388</v>
      </c>
      <c r="K46" s="109" t="s">
        <v>388</v>
      </c>
      <c r="L46" s="109" t="s">
        <v>388</v>
      </c>
      <c r="M46" s="109" t="s">
        <v>388</v>
      </c>
      <c r="N46" s="109" t="s">
        <v>388</v>
      </c>
      <c r="O46" s="109" t="s">
        <v>388</v>
      </c>
      <c r="P46" s="109" t="s">
        <v>388</v>
      </c>
      <c r="Q46" s="109" t="s">
        <v>388</v>
      </c>
      <c r="R46" s="109" t="s">
        <v>388</v>
      </c>
      <c r="S46" s="109" t="s">
        <v>388</v>
      </c>
      <c r="T46" s="109" t="s">
        <v>388</v>
      </c>
      <c r="U46" s="109" t="s">
        <v>388</v>
      </c>
      <c r="V46" s="109" t="s">
        <v>388</v>
      </c>
      <c r="W46" s="109" t="s">
        <v>388</v>
      </c>
      <c r="X46" s="109" t="s">
        <v>388</v>
      </c>
      <c r="Y46" s="109" t="s">
        <v>388</v>
      </c>
      <c r="Z46" s="109" t="s">
        <v>388</v>
      </c>
      <c r="AA46" s="109" t="s">
        <v>388</v>
      </c>
      <c r="AB46" s="109" t="s">
        <v>385</v>
      </c>
      <c r="AC46" s="109" t="s">
        <v>388</v>
      </c>
      <c r="AD46" s="109" t="s">
        <v>388</v>
      </c>
      <c r="AE46" s="110"/>
      <c r="AF46" s="111" t="s">
        <v>389</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6.2837933200000015E-2</v>
      </c>
      <c r="F47" s="109">
        <v>6.9179376000000001E-3</v>
      </c>
      <c r="G47" s="109">
        <v>5.1884532000000009E-3</v>
      </c>
      <c r="H47" s="109" t="s">
        <v>390</v>
      </c>
      <c r="I47" s="109">
        <v>1.1529896000000001E-3</v>
      </c>
      <c r="J47" s="109">
        <v>1.1529896000000001E-3</v>
      </c>
      <c r="K47" s="109">
        <v>1.1529896000000001E-3</v>
      </c>
      <c r="L47" s="109">
        <v>6.4567417600000011E-4</v>
      </c>
      <c r="M47" s="109">
        <v>5.7649480000000003E-2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250</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2.7524622631578947E-2</v>
      </c>
      <c r="G48" s="109" t="s">
        <v>385</v>
      </c>
      <c r="H48" s="109" t="s">
        <v>385</v>
      </c>
      <c r="I48" s="109">
        <v>4.6911700000000008E-2</v>
      </c>
      <c r="J48" s="109">
        <v>0.39479700000000001</v>
      </c>
      <c r="K48" s="109">
        <v>0.83835249999999994</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9.2973999999999997</v>
      </c>
      <c r="AL48" s="111" t="s">
        <v>393</v>
      </c>
    </row>
    <row r="49" spans="1:38" ht="26.25" customHeight="1" thickBot="1" x14ac:dyDescent="0.25">
      <c r="A49" s="52" t="s">
        <v>119</v>
      </c>
      <c r="B49" s="52" t="s">
        <v>122</v>
      </c>
      <c r="C49" s="53" t="s">
        <v>123</v>
      </c>
      <c r="D49" s="54"/>
      <c r="E49" s="109">
        <v>9.234E-4</v>
      </c>
      <c r="F49" s="109">
        <v>7.9001999999999996E-3</v>
      </c>
      <c r="G49" s="109">
        <v>8.2080000000000011E-4</v>
      </c>
      <c r="H49" s="109">
        <v>3.7962000000000004E-3</v>
      </c>
      <c r="I49" s="109">
        <v>6.2586000000000003E-2</v>
      </c>
      <c r="J49" s="109">
        <v>0.14979599999999998</v>
      </c>
      <c r="K49" s="109">
        <v>0.35602200000000001</v>
      </c>
      <c r="L49" s="109">
        <v>3.0667139999999999E-2</v>
      </c>
      <c r="M49" s="109">
        <v>0.47195999999999999</v>
      </c>
      <c r="N49" s="109">
        <v>0.38988</v>
      </c>
      <c r="O49" s="109">
        <v>7.182E-3</v>
      </c>
      <c r="P49" s="109">
        <v>1.2312E-2</v>
      </c>
      <c r="Q49" s="109">
        <v>1.3337999999999999E-2</v>
      </c>
      <c r="R49" s="109">
        <v>0.17442000000000002</v>
      </c>
      <c r="S49" s="109">
        <v>4.9248E-2</v>
      </c>
      <c r="T49" s="109">
        <v>0.12311999999999999</v>
      </c>
      <c r="U49" s="109">
        <v>1.6416E-2</v>
      </c>
      <c r="V49" s="109">
        <v>0.22572</v>
      </c>
      <c r="W49" s="109">
        <v>3.0779999999999998</v>
      </c>
      <c r="X49" s="109">
        <v>0.16416</v>
      </c>
      <c r="Y49" s="109">
        <v>0.20520000000000002</v>
      </c>
      <c r="Z49" s="109">
        <v>0.10260000000000001</v>
      </c>
      <c r="AA49" s="109">
        <v>7.1820000000000009E-2</v>
      </c>
      <c r="AB49" s="109">
        <v>0.54378000000000004</v>
      </c>
      <c r="AC49" s="109" t="s">
        <v>385</v>
      </c>
      <c r="AD49" s="109" t="s">
        <v>385</v>
      </c>
      <c r="AE49" s="110"/>
      <c r="AF49" s="111" t="s">
        <v>385</v>
      </c>
      <c r="AG49" s="111" t="s">
        <v>385</v>
      </c>
      <c r="AH49" s="111" t="s">
        <v>385</v>
      </c>
      <c r="AI49" s="111" t="s">
        <v>385</v>
      </c>
      <c r="AJ49" s="111" t="s">
        <v>385</v>
      </c>
      <c r="AK49" s="111">
        <v>1.026</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1.50952536</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0.64900000000000002</v>
      </c>
      <c r="AL51" s="111" t="s">
        <v>395</v>
      </c>
    </row>
    <row r="52" spans="1:38" ht="26.25" customHeight="1" thickBot="1" x14ac:dyDescent="0.25">
      <c r="A52" s="52" t="s">
        <v>119</v>
      </c>
      <c r="B52" s="56" t="s">
        <v>128</v>
      </c>
      <c r="C52" s="58" t="s">
        <v>362</v>
      </c>
      <c r="D52" s="55"/>
      <c r="E52" s="109">
        <v>9.861342830600002E-2</v>
      </c>
      <c r="F52" s="109">
        <v>0.67066999999999999</v>
      </c>
      <c r="G52" s="109">
        <v>0.191831660312</v>
      </c>
      <c r="H52" s="109" t="s">
        <v>385</v>
      </c>
      <c r="I52" s="109">
        <v>3.2110331183999997E-3</v>
      </c>
      <c r="J52" s="109">
        <v>7.3928436912000005E-3</v>
      </c>
      <c r="K52" s="109">
        <v>1.1948030207999999E-2</v>
      </c>
      <c r="L52" s="109" t="s">
        <v>385</v>
      </c>
      <c r="M52" s="109">
        <v>4.1054993557999991E-2</v>
      </c>
      <c r="N52" s="109">
        <v>1.8291000000000002E-2</v>
      </c>
      <c r="O52" s="109">
        <v>3.0485E-3</v>
      </c>
      <c r="P52" s="109">
        <v>3.6581999999999999E-3</v>
      </c>
      <c r="Q52" s="109">
        <v>6.0970000000000002E-4</v>
      </c>
      <c r="R52" s="109">
        <v>6.0970000000000002E-4</v>
      </c>
      <c r="S52" s="109">
        <v>7.3163999999999998E-3</v>
      </c>
      <c r="T52" s="109">
        <v>3.2314100000000005E-2</v>
      </c>
      <c r="U52" s="109">
        <v>6.0970000000000002E-4</v>
      </c>
      <c r="V52" s="109">
        <v>6.097E-3</v>
      </c>
      <c r="W52" s="109">
        <v>7.3163999999999998E-3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6.0970000000000004</v>
      </c>
      <c r="AL52" s="111" t="s">
        <v>396</v>
      </c>
    </row>
    <row r="53" spans="1:38" ht="26.25" customHeight="1" thickBot="1" x14ac:dyDescent="0.25">
      <c r="A53" s="52" t="s">
        <v>119</v>
      </c>
      <c r="B53" s="56" t="s">
        <v>129</v>
      </c>
      <c r="C53" s="58" t="s">
        <v>130</v>
      </c>
      <c r="D53" s="55"/>
      <c r="E53" s="109" t="s">
        <v>385</v>
      </c>
      <c r="F53" s="109">
        <v>0.51267986301369861</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1.254</v>
      </c>
      <c r="AL53" s="111" t="s">
        <v>397</v>
      </c>
    </row>
    <row r="54" spans="1:38" ht="37.5" customHeight="1" thickBot="1" x14ac:dyDescent="0.25">
      <c r="A54" s="52" t="s">
        <v>119</v>
      </c>
      <c r="B54" s="56" t="s">
        <v>131</v>
      </c>
      <c r="C54" s="58" t="s">
        <v>132</v>
      </c>
      <c r="D54" s="55"/>
      <c r="E54" s="109" t="s">
        <v>385</v>
      </c>
      <c r="F54" s="109">
        <v>3.4319600000000001</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2234</v>
      </c>
      <c r="AL54" s="111" t="s">
        <v>398</v>
      </c>
    </row>
    <row r="55" spans="1:38" ht="26.25" customHeight="1" thickBot="1" x14ac:dyDescent="0.25">
      <c r="A55" s="52" t="s">
        <v>119</v>
      </c>
      <c r="B55" s="56" t="s">
        <v>133</v>
      </c>
      <c r="C55" s="58" t="s">
        <v>134</v>
      </c>
      <c r="D55" s="55"/>
      <c r="E55" s="109">
        <v>1.6390375409999998E-2</v>
      </c>
      <c r="F55" s="109">
        <v>1.628468109402299E-2</v>
      </c>
      <c r="G55" s="109">
        <v>0.53961954022988501</v>
      </c>
      <c r="H55" s="109" t="s">
        <v>385</v>
      </c>
      <c r="I55" s="109">
        <v>3.7226409217499998E-3</v>
      </c>
      <c r="J55" s="109">
        <v>3.7226409217499998E-3</v>
      </c>
      <c r="K55" s="109">
        <v>3.7226409217499998E-3</v>
      </c>
      <c r="L55" s="109">
        <v>8.9343382121999989E-4</v>
      </c>
      <c r="M55" s="109">
        <v>7.455810946499998E-2</v>
      </c>
      <c r="N55" s="109">
        <v>6.9820327657500007E-3</v>
      </c>
      <c r="O55" s="109">
        <v>2.6303489789249998E-2</v>
      </c>
      <c r="P55" s="109">
        <v>6.1098684878999991E-3</v>
      </c>
      <c r="Q55" s="109">
        <v>4.9655561664E-3</v>
      </c>
      <c r="R55" s="109">
        <v>4.9893633667500003E-3</v>
      </c>
      <c r="S55" s="109">
        <v>3.6644438017499996E-3</v>
      </c>
      <c r="T55" s="109">
        <v>5.1583978827750003E-2</v>
      </c>
      <c r="U55" s="109">
        <v>1.3233253559999999E-3</v>
      </c>
      <c r="V55" s="109">
        <v>0.66388528477499997</v>
      </c>
      <c r="W55" s="109" t="s">
        <v>385</v>
      </c>
      <c r="X55" s="109">
        <v>3.3559467525E-7</v>
      </c>
      <c r="Y55" s="109">
        <v>5.7101183549999991E-7</v>
      </c>
      <c r="Z55" s="109">
        <v>3.1555917224999999E-7</v>
      </c>
      <c r="AA55" s="109">
        <v>3.1555917224999999E-7</v>
      </c>
      <c r="AB55" s="109">
        <v>1.5377248552499998E-6</v>
      </c>
      <c r="AC55" s="109" t="s">
        <v>385</v>
      </c>
      <c r="AD55" s="109" t="s">
        <v>385</v>
      </c>
      <c r="AE55" s="110"/>
      <c r="AF55" s="111" t="s">
        <v>385</v>
      </c>
      <c r="AG55" s="111" t="s">
        <v>385</v>
      </c>
      <c r="AH55" s="111" t="s">
        <v>385</v>
      </c>
      <c r="AI55" s="111" t="s">
        <v>385</v>
      </c>
      <c r="AJ55" s="111" t="s">
        <v>385</v>
      </c>
      <c r="AK55" s="111">
        <v>0.74597701149425288</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3.6051500000000007E-2</v>
      </c>
      <c r="J57" s="109">
        <v>6.4892700000000011E-2</v>
      </c>
      <c r="K57" s="109">
        <v>7.2103000000000014E-2</v>
      </c>
      <c r="L57" s="109">
        <v>1.0815449999999999E-3</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1478.38</v>
      </c>
      <c r="AL57" s="111" t="s">
        <v>402</v>
      </c>
    </row>
    <row r="58" spans="1:38" ht="26.25" customHeight="1" thickBot="1" x14ac:dyDescent="0.25">
      <c r="A58" s="52" t="s">
        <v>53</v>
      </c>
      <c r="B58" s="52" t="s">
        <v>139</v>
      </c>
      <c r="C58" s="53" t="s">
        <v>140</v>
      </c>
      <c r="D58" s="54"/>
      <c r="E58" s="109" t="s">
        <v>388</v>
      </c>
      <c r="F58" s="109" t="s">
        <v>388</v>
      </c>
      <c r="G58" s="109" t="s">
        <v>388</v>
      </c>
      <c r="H58" s="109" t="s">
        <v>388</v>
      </c>
      <c r="I58" s="109">
        <v>6.3505475734499999E-4</v>
      </c>
      <c r="J58" s="109">
        <v>4.2336983823E-3</v>
      </c>
      <c r="K58" s="109">
        <v>8.4673967645999999E-3</v>
      </c>
      <c r="L58" s="109">
        <v>2.9212518837869998E-6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192.59299999999999</v>
      </c>
      <c r="AL58" s="111" t="s">
        <v>403</v>
      </c>
    </row>
    <row r="59" spans="1:38" ht="26.25" customHeight="1" thickBot="1" x14ac:dyDescent="0.25">
      <c r="A59" s="52" t="s">
        <v>53</v>
      </c>
      <c r="B59" s="60" t="s">
        <v>141</v>
      </c>
      <c r="C59" s="53" t="s">
        <v>372</v>
      </c>
      <c r="D59" s="54"/>
      <c r="E59" s="109" t="s">
        <v>388</v>
      </c>
      <c r="F59" s="109">
        <v>4.7551607355479995E-2</v>
      </c>
      <c r="G59" s="109" t="s">
        <v>388</v>
      </c>
      <c r="H59" s="109">
        <v>9.0944790239999996E-4</v>
      </c>
      <c r="I59" s="109">
        <v>4.9149042991964514E-2</v>
      </c>
      <c r="J59" s="109">
        <v>5.5643250468724058E-2</v>
      </c>
      <c r="K59" s="109">
        <v>6.2017963920539994E-2</v>
      </c>
      <c r="L59" s="109">
        <v>2.1290005843456738E-4</v>
      </c>
      <c r="M59" s="109" t="s">
        <v>388</v>
      </c>
      <c r="N59" s="109">
        <v>0.57469744477999996</v>
      </c>
      <c r="O59" s="109">
        <v>4.0387873254999998E-2</v>
      </c>
      <c r="P59" s="109">
        <v>9.3699447194999983E-4</v>
      </c>
      <c r="Q59" s="109">
        <v>6.7894034596000005E-2</v>
      </c>
      <c r="R59" s="109">
        <v>8.0466972572000001E-2</v>
      </c>
      <c r="S59" s="109">
        <v>2.1863204345499996E-3</v>
      </c>
      <c r="T59" s="109">
        <v>0.21694082235099998</v>
      </c>
      <c r="U59" s="109">
        <v>0.26867521430749997</v>
      </c>
      <c r="V59" s="109">
        <v>0.1158393475405</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399.40538782080296</v>
      </c>
      <c r="AL59" s="111" t="s">
        <v>404</v>
      </c>
    </row>
    <row r="60" spans="1:38" ht="26.25" customHeight="1" thickBot="1" x14ac:dyDescent="0.25">
      <c r="A60" s="52" t="s">
        <v>53</v>
      </c>
      <c r="B60" s="60" t="s">
        <v>142</v>
      </c>
      <c r="C60" s="53" t="s">
        <v>143</v>
      </c>
      <c r="D60" s="95"/>
      <c r="E60" s="109" t="s">
        <v>385</v>
      </c>
      <c r="F60" s="109" t="s">
        <v>385</v>
      </c>
      <c r="G60" s="109" t="s">
        <v>385</v>
      </c>
      <c r="H60" s="109" t="s">
        <v>385</v>
      </c>
      <c r="I60" s="109">
        <v>6.7504993861322235E-2</v>
      </c>
      <c r="J60" s="109">
        <v>0.36096557503050958</v>
      </c>
      <c r="K60" s="109">
        <v>1.033090133544347</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27.546213926</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0.25683407081296389</v>
      </c>
      <c r="J61" s="109">
        <v>2.568340708129639</v>
      </c>
      <c r="K61" s="109">
        <v>8.5458369577959754</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6.8930914999999997</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0.55085333354226351</v>
      </c>
      <c r="F64" s="109">
        <v>3.8143260000000005E-2</v>
      </c>
      <c r="G64" s="109">
        <v>1.9565731021562696E-3</v>
      </c>
      <c r="H64" s="109">
        <v>2.1189999999999998E-3</v>
      </c>
      <c r="I64" s="109" t="s">
        <v>388</v>
      </c>
      <c r="J64" s="109" t="s">
        <v>388</v>
      </c>
      <c r="K64" s="109" t="s">
        <v>388</v>
      </c>
      <c r="L64" s="109" t="s">
        <v>385</v>
      </c>
      <c r="M64" s="109">
        <v>0.22335464753210474</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423.81400000000002</v>
      </c>
      <c r="AL64" s="111" t="s">
        <v>409</v>
      </c>
    </row>
    <row r="65" spans="1:38" ht="26.25" customHeight="1" thickBot="1" x14ac:dyDescent="0.25">
      <c r="A65" s="52" t="s">
        <v>53</v>
      </c>
      <c r="B65" s="56" t="s">
        <v>152</v>
      </c>
      <c r="C65" s="53" t="s">
        <v>153</v>
      </c>
      <c r="D65" s="54"/>
      <c r="E65" s="109">
        <v>2.9774453781169653E-2</v>
      </c>
      <c r="F65" s="109" t="s">
        <v>385</v>
      </c>
      <c r="G65" s="109" t="s">
        <v>385</v>
      </c>
      <c r="H65" s="109">
        <v>7.4833603810654072E-3</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651.23099999999999</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0.97338361890710101</v>
      </c>
      <c r="F70" s="109">
        <v>3.7372238994935469</v>
      </c>
      <c r="G70" s="109">
        <v>0.47308514023292503</v>
      </c>
      <c r="H70" s="109">
        <v>0.33880096447109997</v>
      </c>
      <c r="I70" s="109">
        <v>0.21935311005068409</v>
      </c>
      <c r="J70" s="109">
        <v>0.27153925101253651</v>
      </c>
      <c r="K70" s="109">
        <v>0.50614002737978891</v>
      </c>
      <c r="L70" s="109">
        <v>6.6866787635532707E-3</v>
      </c>
      <c r="M70" s="109">
        <v>0.257253612378532</v>
      </c>
      <c r="N70" s="109" t="s">
        <v>389</v>
      </c>
      <c r="O70" s="109" t="s">
        <v>389</v>
      </c>
      <c r="P70" s="109">
        <v>0.11527999999999999</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3402.8362255059365</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0.23130000000000001</v>
      </c>
      <c r="G72" s="109" t="s">
        <v>388</v>
      </c>
      <c r="H72" s="109" t="s">
        <v>388</v>
      </c>
      <c r="I72" s="109">
        <v>0.43326384501637843</v>
      </c>
      <c r="J72" s="109">
        <v>0.55705351502105793</v>
      </c>
      <c r="K72" s="109">
        <v>0.92842252503509659</v>
      </c>
      <c r="L72" s="109">
        <v>7.7716799999999985E-4</v>
      </c>
      <c r="M72" s="109" t="s">
        <v>388</v>
      </c>
      <c r="N72" s="109">
        <v>1.0359055402049999</v>
      </c>
      <c r="O72" s="109">
        <v>0.11692482892159999</v>
      </c>
      <c r="P72" s="109">
        <v>8.4428660433599978E-2</v>
      </c>
      <c r="Q72" s="109">
        <v>0.61680000000000001</v>
      </c>
      <c r="R72" s="109">
        <v>6.9390000000000001</v>
      </c>
      <c r="S72" s="109">
        <v>0.18398179875000001</v>
      </c>
      <c r="T72" s="109">
        <v>0.21588000000000002</v>
      </c>
      <c r="U72" s="109">
        <v>3.0839999999999999E-2</v>
      </c>
      <c r="V72" s="109">
        <v>7.5905864832149996</v>
      </c>
      <c r="W72" s="109">
        <v>9.4142897449509526</v>
      </c>
      <c r="X72" s="109" t="s">
        <v>388</v>
      </c>
      <c r="Y72" s="109" t="s">
        <v>388</v>
      </c>
      <c r="Z72" s="109" t="s">
        <v>388</v>
      </c>
      <c r="AA72" s="109" t="s">
        <v>388</v>
      </c>
      <c r="AB72" s="109">
        <v>0.12124914727827639</v>
      </c>
      <c r="AC72" s="109">
        <v>4.6259999999999996E-2</v>
      </c>
      <c r="AD72" s="109">
        <v>3.855</v>
      </c>
      <c r="AE72" s="110"/>
      <c r="AF72" s="111" t="s">
        <v>385</v>
      </c>
      <c r="AG72" s="111" t="s">
        <v>385</v>
      </c>
      <c r="AH72" s="111" t="s">
        <v>385</v>
      </c>
      <c r="AI72" s="111" t="s">
        <v>385</v>
      </c>
      <c r="AJ72" s="111" t="s">
        <v>385</v>
      </c>
      <c r="AK72" s="111">
        <v>1542</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0.12860925000000001</v>
      </c>
      <c r="J74" s="109">
        <v>0.32736900000000002</v>
      </c>
      <c r="K74" s="109">
        <v>0.46766999999999997</v>
      </c>
      <c r="L74" s="109">
        <v>2.9580127500000004E-3</v>
      </c>
      <c r="M74" s="109" t="s">
        <v>388</v>
      </c>
      <c r="N74" s="109" t="s">
        <v>385</v>
      </c>
      <c r="O74" s="109" t="s">
        <v>385</v>
      </c>
      <c r="P74" s="109" t="s">
        <v>385</v>
      </c>
      <c r="Q74" s="109" t="s">
        <v>385</v>
      </c>
      <c r="R74" s="109" t="s">
        <v>385</v>
      </c>
      <c r="S74" s="109" t="s">
        <v>385</v>
      </c>
      <c r="T74" s="109" t="s">
        <v>385</v>
      </c>
      <c r="U74" s="109" t="s">
        <v>385</v>
      </c>
      <c r="V74" s="109" t="s">
        <v>385</v>
      </c>
      <c r="W74" s="109">
        <v>0.26730131257471534</v>
      </c>
      <c r="X74" s="109" t="s">
        <v>389</v>
      </c>
      <c r="Y74" s="109" t="s">
        <v>389</v>
      </c>
      <c r="Z74" s="109" t="s">
        <v>389</v>
      </c>
      <c r="AA74" s="109" t="s">
        <v>389</v>
      </c>
      <c r="AB74" s="109" t="s">
        <v>389</v>
      </c>
      <c r="AC74" s="109">
        <v>0.46767000000000003</v>
      </c>
      <c r="AD74" s="109" t="s">
        <v>385</v>
      </c>
      <c r="AE74" s="110"/>
      <c r="AF74" s="111" t="s">
        <v>385</v>
      </c>
      <c r="AG74" s="111" t="s">
        <v>385</v>
      </c>
      <c r="AH74" s="111" t="s">
        <v>385</v>
      </c>
      <c r="AI74" s="111" t="s">
        <v>385</v>
      </c>
      <c r="AJ74" s="111" t="s">
        <v>385</v>
      </c>
      <c r="AK74" s="111">
        <v>233.83500000000001</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2.5201428571428576E-2</v>
      </c>
      <c r="H76" s="109" t="s">
        <v>390</v>
      </c>
      <c r="I76" s="109">
        <v>7.0564000000000011E-5</v>
      </c>
      <c r="J76" s="109">
        <v>1.4616828571428574E-4</v>
      </c>
      <c r="K76" s="109">
        <v>1.7641000000000003E-4</v>
      </c>
      <c r="L76" s="109" t="s">
        <v>390</v>
      </c>
      <c r="M76" s="109" t="s">
        <v>390</v>
      </c>
      <c r="N76" s="109">
        <v>2.6209485714285718E-2</v>
      </c>
      <c r="O76" s="109">
        <v>5.0402857142857146E-4</v>
      </c>
      <c r="P76" s="109" t="s">
        <v>390</v>
      </c>
      <c r="Q76" s="109">
        <v>2.5201428571428575E-3</v>
      </c>
      <c r="R76" s="109" t="s">
        <v>390</v>
      </c>
      <c r="S76" s="109" t="s">
        <v>390</v>
      </c>
      <c r="T76" s="109" t="s">
        <v>390</v>
      </c>
      <c r="U76" s="109" t="s">
        <v>390</v>
      </c>
      <c r="V76" s="109">
        <v>5.0402857142857146E-4</v>
      </c>
      <c r="W76" s="109">
        <v>4.838674285714286E-2</v>
      </c>
      <c r="X76" s="109" t="s">
        <v>390</v>
      </c>
      <c r="Y76" s="109" t="s">
        <v>390</v>
      </c>
      <c r="Z76" s="109" t="s">
        <v>390</v>
      </c>
      <c r="AA76" s="109" t="s">
        <v>390</v>
      </c>
      <c r="AB76" s="109" t="s">
        <v>390</v>
      </c>
      <c r="AC76" s="109" t="s">
        <v>390</v>
      </c>
      <c r="AD76" s="109">
        <v>2.6209485714285719E-5</v>
      </c>
      <c r="AE76" s="110"/>
      <c r="AF76" s="111" t="s">
        <v>385</v>
      </c>
      <c r="AG76" s="111" t="s">
        <v>385</v>
      </c>
      <c r="AH76" s="111" t="s">
        <v>385</v>
      </c>
      <c r="AI76" s="111" t="s">
        <v>385</v>
      </c>
      <c r="AJ76" s="111" t="s">
        <v>385</v>
      </c>
      <c r="AK76" s="111">
        <v>5.0402857142857149</v>
      </c>
      <c r="AL76" s="111" t="s">
        <v>420</v>
      </c>
    </row>
    <row r="77" spans="1:38" ht="26.25" customHeight="1" thickBot="1" x14ac:dyDescent="0.25">
      <c r="A77" s="52" t="s">
        <v>53</v>
      </c>
      <c r="B77" s="52" t="s">
        <v>175</v>
      </c>
      <c r="C77" s="53" t="s">
        <v>176</v>
      </c>
      <c r="D77" s="54"/>
      <c r="E77" s="109" t="s">
        <v>389</v>
      </c>
      <c r="F77" s="109" t="s">
        <v>389</v>
      </c>
      <c r="G77" s="109">
        <v>9.5500000000000001E-4</v>
      </c>
      <c r="H77" s="109" t="s">
        <v>389</v>
      </c>
      <c r="I77" s="109">
        <v>2.4830000000000001E-5</v>
      </c>
      <c r="J77" s="109">
        <v>2.7695000000000002E-5</v>
      </c>
      <c r="K77" s="109">
        <v>3.0559999999999999E-5</v>
      </c>
      <c r="L77" s="109" t="s">
        <v>385</v>
      </c>
      <c r="M77" s="109" t="s">
        <v>388</v>
      </c>
      <c r="N77" s="109">
        <v>9.0724999999999996E-4</v>
      </c>
      <c r="O77" s="109">
        <v>2.1965E-4</v>
      </c>
      <c r="P77" s="109">
        <v>1.4325E-6</v>
      </c>
      <c r="Q77" s="109">
        <v>2.8649999999999998E-5</v>
      </c>
      <c r="R77" s="109" t="s">
        <v>385</v>
      </c>
      <c r="S77" s="109" t="s">
        <v>385</v>
      </c>
      <c r="T77" s="109" t="s">
        <v>385</v>
      </c>
      <c r="U77" s="109" t="s">
        <v>385</v>
      </c>
      <c r="V77" s="109">
        <v>8.5950000000000002E-3</v>
      </c>
      <c r="W77" s="109">
        <v>4.7750000000000006E-3</v>
      </c>
      <c r="X77" s="109" t="s">
        <v>385</v>
      </c>
      <c r="Y77" s="109" t="s">
        <v>385</v>
      </c>
      <c r="Z77" s="109" t="s">
        <v>385</v>
      </c>
      <c r="AA77" s="109" t="s">
        <v>385</v>
      </c>
      <c r="AB77" s="109" t="s">
        <v>385</v>
      </c>
      <c r="AC77" s="109" t="s">
        <v>385</v>
      </c>
      <c r="AD77" s="109">
        <v>3.4380000000000002</v>
      </c>
      <c r="AE77" s="110"/>
      <c r="AF77" s="111" t="s">
        <v>385</v>
      </c>
      <c r="AG77" s="111" t="s">
        <v>385</v>
      </c>
      <c r="AH77" s="111" t="s">
        <v>385</v>
      </c>
      <c r="AI77" s="111" t="s">
        <v>385</v>
      </c>
      <c r="AJ77" s="111" t="s">
        <v>385</v>
      </c>
      <c r="AK77" s="111">
        <v>2.9660000000000002</v>
      </c>
      <c r="AL77" s="111" t="s">
        <v>421</v>
      </c>
    </row>
    <row r="78" spans="1:38" ht="26.25" customHeight="1" thickBot="1" x14ac:dyDescent="0.25">
      <c r="A78" s="52" t="s">
        <v>53</v>
      </c>
      <c r="B78" s="52" t="s">
        <v>177</v>
      </c>
      <c r="C78" s="53" t="s">
        <v>178</v>
      </c>
      <c r="D78" s="54"/>
      <c r="E78" s="109" t="s">
        <v>388</v>
      </c>
      <c r="F78" s="109" t="s">
        <v>388</v>
      </c>
      <c r="G78" s="109" t="s">
        <v>388</v>
      </c>
      <c r="H78" s="109" t="s">
        <v>388</v>
      </c>
      <c r="I78" s="109">
        <v>3.8209000000000008E-4</v>
      </c>
      <c r="J78" s="109">
        <v>5.0275000000000005E-4</v>
      </c>
      <c r="K78" s="109">
        <v>6.4352000000000007E-4</v>
      </c>
      <c r="L78" s="109">
        <v>3.8209000000000006E-7</v>
      </c>
      <c r="M78" s="109" t="s">
        <v>388</v>
      </c>
      <c r="N78" s="109">
        <v>4.8264000000000008E-2</v>
      </c>
      <c r="O78" s="109">
        <v>4.6253000000000006E-3</v>
      </c>
      <c r="P78" s="109" t="s">
        <v>385</v>
      </c>
      <c r="Q78" s="109">
        <v>4.0220000000000004E-3</v>
      </c>
      <c r="R78" s="109" t="s">
        <v>385</v>
      </c>
      <c r="S78" s="109">
        <v>5.6308000000000004E-2</v>
      </c>
      <c r="T78" s="109">
        <v>2.6143000000000005E-4</v>
      </c>
      <c r="U78" s="109" t="s">
        <v>385</v>
      </c>
      <c r="V78" s="109" t="s">
        <v>385</v>
      </c>
      <c r="W78" s="109">
        <v>0.10055000000000001</v>
      </c>
      <c r="X78" s="109" t="s">
        <v>385</v>
      </c>
      <c r="Y78" s="109" t="s">
        <v>385</v>
      </c>
      <c r="Z78" s="109" t="s">
        <v>385</v>
      </c>
      <c r="AA78" s="109" t="s">
        <v>385</v>
      </c>
      <c r="AB78" s="109" t="s">
        <v>385</v>
      </c>
      <c r="AC78" s="109" t="s">
        <v>385</v>
      </c>
      <c r="AD78" s="109">
        <v>7.4407000000000015E-6</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2.6678764427610004</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98.4</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14.880542999999999</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9909</v>
      </c>
      <c r="AL82" s="111" t="s">
        <v>426</v>
      </c>
    </row>
    <row r="83" spans="1:38" ht="26.25" customHeight="1" thickBot="1" x14ac:dyDescent="0.25">
      <c r="A83" s="52" t="s">
        <v>53</v>
      </c>
      <c r="B83" s="63" t="s">
        <v>188</v>
      </c>
      <c r="C83" s="64" t="s">
        <v>189</v>
      </c>
      <c r="D83" s="54"/>
      <c r="E83" s="109" t="s">
        <v>385</v>
      </c>
      <c r="F83" s="109">
        <v>0.04</v>
      </c>
      <c r="G83" s="109" t="s">
        <v>385</v>
      </c>
      <c r="H83" s="109" t="s">
        <v>385</v>
      </c>
      <c r="I83" s="109">
        <v>2.422961886777714E-4</v>
      </c>
      <c r="J83" s="109">
        <v>1.8172214150832854E-3</v>
      </c>
      <c r="K83" s="109">
        <v>8.4803666037219991E-3</v>
      </c>
      <c r="L83" s="109">
        <v>1.381088275463297E-5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2500</v>
      </c>
      <c r="AL83" s="111" t="s">
        <v>427</v>
      </c>
    </row>
    <row r="84" spans="1:38" ht="26.25" customHeight="1" thickBot="1" x14ac:dyDescent="0.25">
      <c r="A84" s="52" t="s">
        <v>53</v>
      </c>
      <c r="B84" s="63" t="s">
        <v>190</v>
      </c>
      <c r="C84" s="64" t="s">
        <v>191</v>
      </c>
      <c r="D84" s="54"/>
      <c r="E84" s="109" t="s">
        <v>385</v>
      </c>
      <c r="F84" s="109">
        <v>4.0741729282799998E-3</v>
      </c>
      <c r="G84" s="109" t="s">
        <v>385</v>
      </c>
      <c r="H84" s="109" t="s">
        <v>385</v>
      </c>
      <c r="I84" s="109">
        <v>2.5071833404799997E-3</v>
      </c>
      <c r="J84" s="109">
        <v>1.2535916702399999E-2</v>
      </c>
      <c r="K84" s="109">
        <v>5.0143666809599995E-2</v>
      </c>
      <c r="L84" s="109">
        <v>3.2593383426239995E-7</v>
      </c>
      <c r="M84" s="109">
        <v>2.9772802168199998E-4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v>31.339791756</v>
      </c>
      <c r="AL84" s="111" t="s">
        <v>428</v>
      </c>
    </row>
    <row r="85" spans="1:38" ht="26.25" customHeight="1" thickBot="1" x14ac:dyDescent="0.25">
      <c r="A85" s="52" t="s">
        <v>185</v>
      </c>
      <c r="B85" s="58" t="s">
        <v>192</v>
      </c>
      <c r="C85" s="64" t="s">
        <v>373</v>
      </c>
      <c r="D85" s="54"/>
      <c r="E85" s="109" t="s">
        <v>385</v>
      </c>
      <c r="F85" s="109">
        <v>4.740819225000001</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4.740819225000001</v>
      </c>
      <c r="AL85" s="111" t="s">
        <v>429</v>
      </c>
    </row>
    <row r="86" spans="1:38" ht="26.25" customHeight="1" thickBot="1" x14ac:dyDescent="0.25">
      <c r="A86" s="52" t="s">
        <v>185</v>
      </c>
      <c r="B86" s="58" t="s">
        <v>193</v>
      </c>
      <c r="C86" s="62" t="s">
        <v>194</v>
      </c>
      <c r="D86" s="54"/>
      <c r="E86" s="109" t="s">
        <v>389</v>
      </c>
      <c r="F86" s="109">
        <v>0.44038759112499998</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9909</v>
      </c>
      <c r="AL86" s="111" t="s">
        <v>426</v>
      </c>
    </row>
    <row r="87" spans="1:38" ht="26.25" customHeight="1" thickBot="1" x14ac:dyDescent="0.25">
      <c r="A87" s="52" t="s">
        <v>185</v>
      </c>
      <c r="B87" s="58" t="s">
        <v>195</v>
      </c>
      <c r="C87" s="62" t="s">
        <v>196</v>
      </c>
      <c r="D87" s="54"/>
      <c r="E87" s="109" t="s">
        <v>385</v>
      </c>
      <c r="F87" s="109">
        <v>3.5601355555555561E-2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1.602061</v>
      </c>
      <c r="AL87" s="111" t="s">
        <v>430</v>
      </c>
    </row>
    <row r="88" spans="1:38" ht="26.25" customHeight="1" thickBot="1" x14ac:dyDescent="0.25">
      <c r="A88" s="52" t="s">
        <v>185</v>
      </c>
      <c r="B88" s="58" t="s">
        <v>197</v>
      </c>
      <c r="C88" s="62" t="s">
        <v>198</v>
      </c>
      <c r="D88" s="54"/>
      <c r="E88" s="109" t="s">
        <v>385</v>
      </c>
      <c r="F88" s="109">
        <v>9.3841482811899155</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4.0943285674999998</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8.6325000000000003</v>
      </c>
      <c r="AL89" s="111" t="s">
        <v>431</v>
      </c>
    </row>
    <row r="90" spans="1:38" s="4" customFormat="1" ht="26.25" customHeight="1" thickBot="1" x14ac:dyDescent="0.25">
      <c r="A90" s="52" t="s">
        <v>185</v>
      </c>
      <c r="B90" s="58" t="s">
        <v>201</v>
      </c>
      <c r="C90" s="62" t="s">
        <v>202</v>
      </c>
      <c r="D90" s="54"/>
      <c r="E90" s="109" t="s">
        <v>389</v>
      </c>
      <c r="F90" s="109">
        <v>0.15669874736053901</v>
      </c>
      <c r="G90" s="109" t="s">
        <v>385</v>
      </c>
      <c r="H90" s="109" t="s">
        <v>385</v>
      </c>
      <c r="I90" s="109">
        <v>1.1783244503407005E-2</v>
      </c>
      <c r="J90" s="109">
        <v>1.7674866755110503E-2</v>
      </c>
      <c r="K90" s="109">
        <v>2.1602614922912846E-2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1110</v>
      </c>
      <c r="AL90" s="111" t="s">
        <v>432</v>
      </c>
    </row>
    <row r="91" spans="1:38" ht="26.25" customHeight="1" thickBot="1" x14ac:dyDescent="0.25">
      <c r="A91" s="52" t="s">
        <v>185</v>
      </c>
      <c r="B91" s="56" t="s">
        <v>374</v>
      </c>
      <c r="C91" s="58" t="s">
        <v>203</v>
      </c>
      <c r="D91" s="54"/>
      <c r="E91" s="109">
        <v>3.5665666426666666E-2</v>
      </c>
      <c r="F91" s="109">
        <v>9.5447766919999996E-2</v>
      </c>
      <c r="G91" s="109">
        <v>2.0098178188623574E-3</v>
      </c>
      <c r="H91" s="109">
        <v>8.1840543950000011E-2</v>
      </c>
      <c r="I91" s="109">
        <v>0.56613025717333332</v>
      </c>
      <c r="J91" s="109">
        <v>0.59723661878666667</v>
      </c>
      <c r="K91" s="109">
        <v>0.60366146338000004</v>
      </c>
      <c r="L91" s="109">
        <v>0.23960544794999999</v>
      </c>
      <c r="M91" s="109">
        <v>1.0912412595333334</v>
      </c>
      <c r="N91" s="109">
        <v>0.50849771507694563</v>
      </c>
      <c r="O91" s="109">
        <v>0.13703007916487678</v>
      </c>
      <c r="P91" s="109">
        <v>3.6954202000000012E-5</v>
      </c>
      <c r="Q91" s="109">
        <v>8.6226471333333355E-4</v>
      </c>
      <c r="R91" s="109">
        <v>0.13465801886965664</v>
      </c>
      <c r="S91" s="109">
        <v>5.4409813752308773</v>
      </c>
      <c r="T91" s="109">
        <v>0.27955542919007037</v>
      </c>
      <c r="U91" s="109">
        <v>2.9449522771054219E-2</v>
      </c>
      <c r="V91" s="109">
        <v>3.1421115785791365</v>
      </c>
      <c r="W91" s="109">
        <v>1.9720613000000003E-3</v>
      </c>
      <c r="X91" s="109">
        <v>2.188988043E-3</v>
      </c>
      <c r="Y91" s="109">
        <v>8.8742758499999993E-4</v>
      </c>
      <c r="Z91" s="109">
        <v>8.8742758499999993E-4</v>
      </c>
      <c r="AA91" s="109">
        <v>8.8742758499999993E-4</v>
      </c>
      <c r="AB91" s="109">
        <v>4.851270797999999E-3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v>9.863257334400001E-2</v>
      </c>
      <c r="F92" s="109">
        <v>4.0399999999999998E-2</v>
      </c>
      <c r="G92" s="109" t="s">
        <v>385</v>
      </c>
      <c r="H92" s="109" t="s">
        <v>390</v>
      </c>
      <c r="I92" s="109">
        <v>1.2120000000000001E-2</v>
      </c>
      <c r="J92" s="109">
        <v>1.6160000000000001E-2</v>
      </c>
      <c r="K92" s="109">
        <v>2.0199999999999999E-2</v>
      </c>
      <c r="L92" s="109">
        <v>3.1512000000000006E-4</v>
      </c>
      <c r="M92" s="109">
        <v>6.6579573311999998E-2</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6.3917102464202173</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1354.3707545620218</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0.49613906380943229</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496.13906380943229</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9.9087980000000006E-2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9932</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0.17491796113026423</v>
      </c>
      <c r="F99" s="109">
        <v>7.8633489909994401</v>
      </c>
      <c r="G99" s="109" t="s">
        <v>385</v>
      </c>
      <c r="H99" s="109">
        <v>6.150628240097463</v>
      </c>
      <c r="I99" s="109">
        <v>9.6184989412588129E-2</v>
      </c>
      <c r="J99" s="109">
        <v>0.14779644714617204</v>
      </c>
      <c r="K99" s="109">
        <v>0.32374459851066245</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255.97499999999999</v>
      </c>
      <c r="AL99" s="111" t="s">
        <v>436</v>
      </c>
    </row>
    <row r="100" spans="1:38" ht="26.25" customHeight="1" thickBot="1" x14ac:dyDescent="0.25">
      <c r="A100" s="52" t="s">
        <v>216</v>
      </c>
      <c r="B100" s="52" t="s">
        <v>218</v>
      </c>
      <c r="C100" s="53" t="s">
        <v>378</v>
      </c>
      <c r="D100" s="66"/>
      <c r="E100" s="109">
        <v>9.958986239960213E-2</v>
      </c>
      <c r="F100" s="109">
        <v>7.0938335640891816</v>
      </c>
      <c r="G100" s="109" t="s">
        <v>385</v>
      </c>
      <c r="H100" s="109">
        <v>5.0158197457595914</v>
      </c>
      <c r="I100" s="109">
        <v>5.8310194639760532E-2</v>
      </c>
      <c r="J100" s="109">
        <v>8.9178131357661061E-2</v>
      </c>
      <c r="K100" s="109">
        <v>0.19322133058346203</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474.79999999999995</v>
      </c>
      <c r="AL100" s="111" t="s">
        <v>436</v>
      </c>
    </row>
    <row r="101" spans="1:38" ht="26.25" customHeight="1" thickBot="1" x14ac:dyDescent="0.25">
      <c r="A101" s="52" t="s">
        <v>216</v>
      </c>
      <c r="B101" s="52" t="s">
        <v>219</v>
      </c>
      <c r="C101" s="53" t="s">
        <v>220</v>
      </c>
      <c r="D101" s="66"/>
      <c r="E101" s="109">
        <v>1.4151E-2</v>
      </c>
      <c r="F101" s="109">
        <v>0.2508248595890411</v>
      </c>
      <c r="G101" s="109" t="s">
        <v>385</v>
      </c>
      <c r="H101" s="109">
        <v>1.9198645611660712</v>
      </c>
      <c r="I101" s="109">
        <v>1.4301518243384607E-2</v>
      </c>
      <c r="J101" s="109">
        <v>4.290455473015381E-2</v>
      </c>
      <c r="K101" s="109">
        <v>0.10011062770369225</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1179.25</v>
      </c>
      <c r="AL101" s="111" t="s">
        <v>436</v>
      </c>
    </row>
    <row r="102" spans="1:38" ht="26.25" customHeight="1" thickBot="1" x14ac:dyDescent="0.25">
      <c r="A102" s="52" t="s">
        <v>216</v>
      </c>
      <c r="B102" s="52" t="s">
        <v>221</v>
      </c>
      <c r="C102" s="53" t="s">
        <v>356</v>
      </c>
      <c r="D102" s="66"/>
      <c r="E102" s="109">
        <v>4.6782213302208178E-2</v>
      </c>
      <c r="F102" s="109">
        <v>1.6789816241935485</v>
      </c>
      <c r="G102" s="109" t="s">
        <v>385</v>
      </c>
      <c r="H102" s="109">
        <v>8.3609448017025532</v>
      </c>
      <c r="I102" s="109">
        <v>1.7252379032258066E-2</v>
      </c>
      <c r="J102" s="109">
        <v>0.39073965322580645</v>
      </c>
      <c r="K102" s="109">
        <v>2.7574431612903227</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2981.5250000000001</v>
      </c>
      <c r="AL102" s="111" t="s">
        <v>436</v>
      </c>
    </row>
    <row r="103" spans="1:38" ht="26.25" customHeight="1" thickBot="1" x14ac:dyDescent="0.25">
      <c r="A103" s="52" t="s">
        <v>216</v>
      </c>
      <c r="B103" s="52" t="s">
        <v>222</v>
      </c>
      <c r="C103" s="53" t="s">
        <v>223</v>
      </c>
      <c r="D103" s="66"/>
      <c r="E103" s="109">
        <v>2.7805000000000001E-4</v>
      </c>
      <c r="F103" s="109">
        <v>2.089367465753425E-2</v>
      </c>
      <c r="G103" s="109" t="s">
        <v>385</v>
      </c>
      <c r="H103" s="109">
        <v>1.4404999999999999E-2</v>
      </c>
      <c r="I103" s="109">
        <v>8.8440000000000003E-4</v>
      </c>
      <c r="J103" s="109">
        <v>1.3466999999999999E-3</v>
      </c>
      <c r="K103" s="109">
        <v>2.9144999999999996E-3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3.35</v>
      </c>
      <c r="AL103" s="111" t="s">
        <v>436</v>
      </c>
    </row>
    <row r="104" spans="1:38" ht="26.25" customHeight="1" thickBot="1" x14ac:dyDescent="0.25">
      <c r="A104" s="52" t="s">
        <v>216</v>
      </c>
      <c r="B104" s="52" t="s">
        <v>224</v>
      </c>
      <c r="C104" s="53" t="s">
        <v>225</v>
      </c>
      <c r="D104" s="66"/>
      <c r="E104" s="109">
        <v>1.0323000000000001E-3</v>
      </c>
      <c r="F104" s="109">
        <v>4.9427843835616436E-2</v>
      </c>
      <c r="G104" s="109" t="s">
        <v>385</v>
      </c>
      <c r="H104" s="109">
        <v>3.4409999999999989E-2</v>
      </c>
      <c r="I104" s="109">
        <v>9.7351785554311316E-4</v>
      </c>
      <c r="J104" s="109">
        <v>2.9205535666293391E-3</v>
      </c>
      <c r="K104" s="109">
        <v>6.8146249888017922E-3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86.024999999999991</v>
      </c>
      <c r="AL104" s="111" t="s">
        <v>436</v>
      </c>
    </row>
    <row r="105" spans="1:38" ht="26.25" customHeight="1" thickBot="1" x14ac:dyDescent="0.25">
      <c r="A105" s="52" t="s">
        <v>216</v>
      </c>
      <c r="B105" s="52" t="s">
        <v>226</v>
      </c>
      <c r="C105" s="53" t="s">
        <v>227</v>
      </c>
      <c r="D105" s="66"/>
      <c r="E105" s="109">
        <v>1.9037500000000003E-3</v>
      </c>
      <c r="F105" s="109">
        <v>0.43160255273972603</v>
      </c>
      <c r="G105" s="109" t="s">
        <v>385</v>
      </c>
      <c r="H105" s="109">
        <v>0.53305000000000002</v>
      </c>
      <c r="I105" s="109">
        <v>6.424352444444446E-3</v>
      </c>
      <c r="J105" s="109">
        <v>1.0095410984126986E-2</v>
      </c>
      <c r="K105" s="109">
        <v>2.2026351238095238E-2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76.150000000000006</v>
      </c>
      <c r="AL105" s="111" t="s">
        <v>436</v>
      </c>
    </row>
    <row r="106" spans="1:38" ht="26.25" customHeight="1" thickBot="1" x14ac:dyDescent="0.25">
      <c r="A106" s="52" t="s">
        <v>216</v>
      </c>
      <c r="B106" s="52" t="s">
        <v>228</v>
      </c>
      <c r="C106" s="53" t="s">
        <v>229</v>
      </c>
      <c r="D106" s="66"/>
      <c r="E106" s="109">
        <v>2.6157894736842102E-5</v>
      </c>
      <c r="F106" s="109">
        <v>7.2973561643835602E-3</v>
      </c>
      <c r="G106" s="109" t="s">
        <v>385</v>
      </c>
      <c r="H106" s="109">
        <v>7.3422631578947363E-3</v>
      </c>
      <c r="I106" s="109">
        <v>2.0999999999999998E-4</v>
      </c>
      <c r="J106" s="109">
        <v>3.3599999999999998E-4</v>
      </c>
      <c r="K106" s="109">
        <v>7.1400000000000001E-4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3.4999999999999996</v>
      </c>
      <c r="AL106" s="111" t="s">
        <v>436</v>
      </c>
    </row>
    <row r="107" spans="1:38" ht="26.25" customHeight="1" thickBot="1" x14ac:dyDescent="0.25">
      <c r="A107" s="52" t="s">
        <v>216</v>
      </c>
      <c r="B107" s="52" t="s">
        <v>230</v>
      </c>
      <c r="C107" s="53" t="s">
        <v>349</v>
      </c>
      <c r="D107" s="66"/>
      <c r="E107" s="109">
        <v>0.15273632899189574</v>
      </c>
      <c r="F107" s="109">
        <v>1.8296478750000003</v>
      </c>
      <c r="G107" s="109" t="s">
        <v>385</v>
      </c>
      <c r="H107" s="109">
        <v>2.0009587868407386</v>
      </c>
      <c r="I107" s="109">
        <v>3.3266324999999999E-2</v>
      </c>
      <c r="J107" s="109">
        <v>0.44355099999999997</v>
      </c>
      <c r="K107" s="109">
        <v>2.1068672499999996</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11088.775</v>
      </c>
      <c r="AL107" s="111" t="s">
        <v>436</v>
      </c>
    </row>
    <row r="108" spans="1:38" ht="26.25" customHeight="1" thickBot="1" x14ac:dyDescent="0.25">
      <c r="A108" s="52" t="s">
        <v>216</v>
      </c>
      <c r="B108" s="52" t="s">
        <v>231</v>
      </c>
      <c r="C108" s="53" t="s">
        <v>350</v>
      </c>
      <c r="D108" s="66"/>
      <c r="E108" s="109">
        <v>0.59410057499999991</v>
      </c>
      <c r="F108" s="109">
        <v>2.3764022999999996</v>
      </c>
      <c r="G108" s="109" t="s">
        <v>385</v>
      </c>
      <c r="H108" s="109">
        <v>4.9017012747901978</v>
      </c>
      <c r="I108" s="109">
        <v>4.4007449999999997E-2</v>
      </c>
      <c r="J108" s="109">
        <v>0.44007450000000004</v>
      </c>
      <c r="K108" s="109">
        <v>0.88014900000000007</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22003.724999999999</v>
      </c>
      <c r="AL108" s="111" t="s">
        <v>436</v>
      </c>
    </row>
    <row r="109" spans="1:38" ht="26.25" customHeight="1" thickBot="1" x14ac:dyDescent="0.25">
      <c r="A109" s="52" t="s">
        <v>216</v>
      </c>
      <c r="B109" s="52" t="s">
        <v>232</v>
      </c>
      <c r="C109" s="53" t="s">
        <v>351</v>
      </c>
      <c r="D109" s="66"/>
      <c r="E109" s="109">
        <v>8.1637199999999993E-2</v>
      </c>
      <c r="F109" s="109">
        <v>1.4785404</v>
      </c>
      <c r="G109" s="109" t="s">
        <v>385</v>
      </c>
      <c r="H109" s="109">
        <v>1.6932160000000001</v>
      </c>
      <c r="I109" s="109">
        <v>6.0472000000000005E-2</v>
      </c>
      <c r="J109" s="109">
        <v>0.332596</v>
      </c>
      <c r="K109" s="109">
        <v>0.332596</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3023.6</v>
      </c>
      <c r="AL109" s="111" t="s">
        <v>436</v>
      </c>
    </row>
    <row r="110" spans="1:38" ht="26.25" customHeight="1" thickBot="1" x14ac:dyDescent="0.25">
      <c r="A110" s="52" t="s">
        <v>216</v>
      </c>
      <c r="B110" s="52" t="s">
        <v>233</v>
      </c>
      <c r="C110" s="53" t="s">
        <v>352</v>
      </c>
      <c r="D110" s="66"/>
      <c r="E110" s="109">
        <v>0.114296825</v>
      </c>
      <c r="F110" s="109">
        <v>1.5134335779968751</v>
      </c>
      <c r="G110" s="109" t="s">
        <v>385</v>
      </c>
      <c r="H110" s="109">
        <v>2.7325949999999999</v>
      </c>
      <c r="I110" s="109">
        <v>0.15841767059065162</v>
      </c>
      <c r="J110" s="109">
        <v>1.1781463647252128</v>
      </c>
      <c r="K110" s="109">
        <v>1.1810938647252127</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6947.5500000000011</v>
      </c>
      <c r="AL110" s="111" t="s">
        <v>436</v>
      </c>
    </row>
    <row r="111" spans="1:38" ht="26.25" customHeight="1" thickBot="1" x14ac:dyDescent="0.25">
      <c r="A111" s="52" t="s">
        <v>216</v>
      </c>
      <c r="B111" s="52" t="s">
        <v>234</v>
      </c>
      <c r="C111" s="53" t="s">
        <v>346</v>
      </c>
      <c r="D111" s="66"/>
      <c r="E111" s="109">
        <v>1.3671249999999999E-3</v>
      </c>
      <c r="F111" s="109">
        <v>8.0660375000000006E-2</v>
      </c>
      <c r="G111" s="109" t="s">
        <v>385</v>
      </c>
      <c r="H111" s="109">
        <v>0.64254875</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1367.125</v>
      </c>
      <c r="AL111" s="111" t="s">
        <v>436</v>
      </c>
    </row>
    <row r="112" spans="1:38" ht="26.25" customHeight="1" thickBot="1" x14ac:dyDescent="0.25">
      <c r="A112" s="52" t="s">
        <v>235</v>
      </c>
      <c r="B112" s="52" t="s">
        <v>236</v>
      </c>
      <c r="C112" s="53" t="s">
        <v>237</v>
      </c>
      <c r="D112" s="54"/>
      <c r="E112" s="109">
        <v>12.5176</v>
      </c>
      <c r="F112" s="109" t="s">
        <v>385</v>
      </c>
      <c r="G112" s="109" t="s">
        <v>385</v>
      </c>
      <c r="H112" s="109">
        <v>21.778481204694575</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312.94</v>
      </c>
      <c r="AL112" s="111" t="s">
        <v>437</v>
      </c>
    </row>
    <row r="113" spans="1:38" ht="26.25" customHeight="1" thickBot="1" x14ac:dyDescent="0.25">
      <c r="A113" s="52" t="s">
        <v>235</v>
      </c>
      <c r="B113" s="67" t="s">
        <v>238</v>
      </c>
      <c r="C113" s="68" t="s">
        <v>239</v>
      </c>
      <c r="D113" s="54"/>
      <c r="E113" s="109">
        <v>3.9118709178961359</v>
      </c>
      <c r="F113" s="109" t="s">
        <v>388</v>
      </c>
      <c r="G113" s="109" t="s">
        <v>385</v>
      </c>
      <c r="H113" s="109">
        <v>13.499266019333247</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97796772.947403401</v>
      </c>
      <c r="AL113" s="111" t="s">
        <v>438</v>
      </c>
    </row>
    <row r="114" spans="1:38" ht="26.25" customHeight="1" thickBot="1" x14ac:dyDescent="0.25">
      <c r="A114" s="52" t="s">
        <v>235</v>
      </c>
      <c r="B114" s="67" t="s">
        <v>240</v>
      </c>
      <c r="C114" s="68" t="s">
        <v>357</v>
      </c>
      <c r="D114" s="54"/>
      <c r="E114" s="109">
        <v>3.1080168000000016E-2</v>
      </c>
      <c r="F114" s="109" t="s">
        <v>385</v>
      </c>
      <c r="G114" s="109" t="s">
        <v>385</v>
      </c>
      <c r="H114" s="109">
        <v>6.3672084692628222E-2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777004.20000000042</v>
      </c>
      <c r="AL114" s="111" t="s">
        <v>438</v>
      </c>
    </row>
    <row r="115" spans="1:38" ht="26.25" customHeight="1" thickBot="1" x14ac:dyDescent="0.25">
      <c r="A115" s="52" t="s">
        <v>235</v>
      </c>
      <c r="B115" s="67" t="s">
        <v>241</v>
      </c>
      <c r="C115" s="68" t="s">
        <v>242</v>
      </c>
      <c r="D115" s="54"/>
      <c r="E115" s="109">
        <v>0.12376134143306054</v>
      </c>
      <c r="F115" s="109" t="s">
        <v>385</v>
      </c>
      <c r="G115" s="109" t="s">
        <v>385</v>
      </c>
      <c r="H115" s="109">
        <v>0.24752268286612106</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3036726.7496417034</v>
      </c>
      <c r="AL115" s="111" t="s">
        <v>438</v>
      </c>
    </row>
    <row r="116" spans="1:38" ht="26.25" customHeight="1" thickBot="1" x14ac:dyDescent="0.25">
      <c r="A116" s="52" t="s">
        <v>235</v>
      </c>
      <c r="B116" s="52" t="s">
        <v>243</v>
      </c>
      <c r="C116" s="58" t="s">
        <v>379</v>
      </c>
      <c r="D116" s="54"/>
      <c r="E116" s="109">
        <v>0.64268377758730177</v>
      </c>
      <c r="F116" s="109" t="s">
        <v>388</v>
      </c>
      <c r="G116" s="109" t="s">
        <v>385</v>
      </c>
      <c r="H116" s="109">
        <v>1.8512610120412138</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16067094.439682543</v>
      </c>
      <c r="AL116" s="111" t="s">
        <v>438</v>
      </c>
    </row>
    <row r="117" spans="1:38" ht="26.25" customHeight="1" thickBot="1" x14ac:dyDescent="0.25">
      <c r="A117" s="52" t="s">
        <v>235</v>
      </c>
      <c r="B117" s="52" t="s">
        <v>244</v>
      </c>
      <c r="C117" s="58" t="s">
        <v>245</v>
      </c>
      <c r="D117" s="54"/>
      <c r="E117" s="109" t="s">
        <v>385</v>
      </c>
      <c r="F117" s="109" t="s">
        <v>385</v>
      </c>
      <c r="G117" s="109" t="s">
        <v>385</v>
      </c>
      <c r="H117" s="109">
        <v>4.2190248183321857E-2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736244</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0.25243122000000001</v>
      </c>
      <c r="J119" s="109">
        <v>6.56321172</v>
      </c>
      <c r="K119" s="109">
        <v>6.56321172</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4207187</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2.6696685358920997</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4207187</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1.0190966749999999</v>
      </c>
      <c r="AD122" s="109" t="s">
        <v>385</v>
      </c>
      <c r="AE122" s="110"/>
      <c r="AF122" s="111" t="s">
        <v>385</v>
      </c>
      <c r="AG122" s="111" t="s">
        <v>385</v>
      </c>
      <c r="AH122" s="111" t="s">
        <v>385</v>
      </c>
      <c r="AI122" s="111" t="s">
        <v>385</v>
      </c>
      <c r="AJ122" s="111" t="s">
        <v>385</v>
      </c>
      <c r="AK122" s="111">
        <v>116171.28350000001</v>
      </c>
      <c r="AL122" s="111" t="s">
        <v>48</v>
      </c>
    </row>
    <row r="123" spans="1:38" ht="26.25" customHeight="1" thickBot="1" x14ac:dyDescent="0.25">
      <c r="A123" s="52" t="s">
        <v>235</v>
      </c>
      <c r="B123" s="52" t="s">
        <v>256</v>
      </c>
      <c r="C123" s="53" t="s">
        <v>257</v>
      </c>
      <c r="D123" s="54"/>
      <c r="E123" s="109">
        <v>9.0271762559999986E-3</v>
      </c>
      <c r="F123" s="109">
        <v>2.3696337672000002E-2</v>
      </c>
      <c r="G123" s="109">
        <v>1.1283970319999998E-3</v>
      </c>
      <c r="H123" s="109">
        <v>9.0271762559999986E-3</v>
      </c>
      <c r="I123" s="109">
        <v>2.0687278919999996E-2</v>
      </c>
      <c r="J123" s="109">
        <v>2.1815675951999996E-2</v>
      </c>
      <c r="K123" s="109">
        <v>2.1815675951999996E-2</v>
      </c>
      <c r="L123" s="109">
        <v>1.88066172E-3</v>
      </c>
      <c r="M123" s="109">
        <v>0.22154195061599999</v>
      </c>
      <c r="N123" s="109">
        <v>2.7081528767999998E-4</v>
      </c>
      <c r="O123" s="109">
        <v>6.0181175040000001E-4</v>
      </c>
      <c r="P123" s="109">
        <v>1.2412367352000002E-4</v>
      </c>
      <c r="Q123" s="109">
        <v>3.4228043304E-4</v>
      </c>
      <c r="R123" s="109">
        <v>3.7613234400000009E-4</v>
      </c>
      <c r="S123" s="109">
        <v>3.3099646271999997E-4</v>
      </c>
      <c r="T123" s="109">
        <v>1.692595548E-4</v>
      </c>
      <c r="U123" s="109">
        <v>1.8054352512000002E-4</v>
      </c>
      <c r="V123" s="109">
        <v>3.4604175648000005E-3</v>
      </c>
      <c r="W123" s="109" t="s">
        <v>385</v>
      </c>
      <c r="X123" s="109">
        <v>2.7081528767999998E-4</v>
      </c>
      <c r="Y123" s="109">
        <v>4.513588128E-4</v>
      </c>
      <c r="Z123" s="109">
        <v>3.3099646271999997E-4</v>
      </c>
      <c r="AA123" s="109">
        <v>2.0687278920000001E-4</v>
      </c>
      <c r="AB123" s="109">
        <v>1.2600433524E-3</v>
      </c>
      <c r="AC123" s="109" t="s">
        <v>385</v>
      </c>
      <c r="AD123" s="109" t="s">
        <v>385</v>
      </c>
      <c r="AE123" s="110"/>
      <c r="AF123" s="111" t="s">
        <v>385</v>
      </c>
      <c r="AG123" s="111" t="s">
        <v>385</v>
      </c>
      <c r="AH123" s="111" t="s">
        <v>385</v>
      </c>
      <c r="AI123" s="111" t="s">
        <v>385</v>
      </c>
      <c r="AJ123" s="111" t="s">
        <v>385</v>
      </c>
      <c r="AK123" s="111">
        <v>1.0369999999999999</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0.49631918652190493</v>
      </c>
      <c r="G125" s="109" t="s">
        <v>385</v>
      </c>
      <c r="H125" s="109" t="s">
        <v>390</v>
      </c>
      <c r="I125" s="109">
        <v>1.1815046100000001E-4</v>
      </c>
      <c r="J125" s="109">
        <v>7.8408942300000001E-4</v>
      </c>
      <c r="K125" s="109">
        <v>1.6576867710000002E-3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6951.8950000000004</v>
      </c>
      <c r="AL125" s="111" t="s">
        <v>441</v>
      </c>
    </row>
    <row r="126" spans="1:38" ht="26.25" customHeight="1" thickBot="1" x14ac:dyDescent="0.25">
      <c r="A126" s="52" t="s">
        <v>260</v>
      </c>
      <c r="B126" s="52" t="s">
        <v>263</v>
      </c>
      <c r="C126" s="53" t="s">
        <v>264</v>
      </c>
      <c r="D126" s="54"/>
      <c r="E126" s="109" t="s">
        <v>390</v>
      </c>
      <c r="F126" s="109" t="s">
        <v>390</v>
      </c>
      <c r="G126" s="109" t="s">
        <v>390</v>
      </c>
      <c r="H126" s="109">
        <v>0.14038158000000001</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182.87299999999999</v>
      </c>
      <c r="AL126" s="111" t="s">
        <v>442</v>
      </c>
    </row>
    <row r="127" spans="1:38" ht="26.25" customHeight="1" thickBot="1" x14ac:dyDescent="0.25">
      <c r="A127" s="52" t="s">
        <v>260</v>
      </c>
      <c r="B127" s="52" t="s">
        <v>265</v>
      </c>
      <c r="C127" s="53" t="s">
        <v>266</v>
      </c>
      <c r="D127" s="54"/>
      <c r="E127" s="109" t="s">
        <v>390</v>
      </c>
      <c r="F127" s="109" t="s">
        <v>390</v>
      </c>
      <c r="G127" s="109" t="s">
        <v>390</v>
      </c>
      <c r="H127" s="109">
        <v>0.28349138486842101</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244.49089473684211</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1.0290025919999992E-2</v>
      </c>
      <c r="F129" s="109">
        <v>8.7524358399999946E-2</v>
      </c>
      <c r="G129" s="109">
        <v>5.0142711400000001E-4</v>
      </c>
      <c r="H129" s="109" t="s">
        <v>390</v>
      </c>
      <c r="I129" s="109">
        <v>1.8924185599999987E-4</v>
      </c>
      <c r="J129" s="109">
        <v>3.3117324799999975E-4</v>
      </c>
      <c r="K129" s="109">
        <v>4.7310463999999968E-4</v>
      </c>
      <c r="L129" s="109">
        <v>6.6234649599999959E-6</v>
      </c>
      <c r="M129" s="109">
        <v>8.2793311999999951E-4</v>
      </c>
      <c r="N129" s="109">
        <v>1.537590079999999E-2</v>
      </c>
      <c r="O129" s="109">
        <v>1.1827615999999992E-3</v>
      </c>
      <c r="P129" s="109">
        <v>6.623464959999995E-4</v>
      </c>
      <c r="Q129" s="109">
        <v>1.8924185599999987E-4</v>
      </c>
      <c r="R129" s="109" t="s">
        <v>390</v>
      </c>
      <c r="S129" s="109" t="s">
        <v>390</v>
      </c>
      <c r="T129" s="109">
        <v>1.655866239999999E-3</v>
      </c>
      <c r="U129" s="109" t="s">
        <v>390</v>
      </c>
      <c r="V129" s="109" t="s">
        <v>390</v>
      </c>
      <c r="W129" s="109">
        <v>6.5051887999999962E-3</v>
      </c>
      <c r="X129" s="109">
        <v>2.3655231999999984E-4</v>
      </c>
      <c r="Y129" s="109" t="s">
        <v>388</v>
      </c>
      <c r="Z129" s="109" t="s">
        <v>388</v>
      </c>
      <c r="AA129" s="109" t="s">
        <v>388</v>
      </c>
      <c r="AB129" s="109">
        <v>2.3655231999999984E-4</v>
      </c>
      <c r="AC129" s="109">
        <v>1.1827615999998689E-3</v>
      </c>
      <c r="AD129" s="109" t="s">
        <v>385</v>
      </c>
      <c r="AE129" s="110"/>
      <c r="AF129" s="111" t="s">
        <v>385</v>
      </c>
      <c r="AG129" s="111" t="s">
        <v>385</v>
      </c>
      <c r="AH129" s="111" t="s">
        <v>385</v>
      </c>
      <c r="AI129" s="111" t="s">
        <v>385</v>
      </c>
      <c r="AJ129" s="111" t="s">
        <v>385</v>
      </c>
      <c r="AK129" s="111">
        <v>11.827615999999992</v>
      </c>
      <c r="AL129" s="111" t="s">
        <v>445</v>
      </c>
    </row>
    <row r="130" spans="1:38" ht="26.25" customHeight="1" thickBot="1" x14ac:dyDescent="0.25">
      <c r="A130" s="52" t="s">
        <v>260</v>
      </c>
      <c r="B130" s="56" t="s">
        <v>272</v>
      </c>
      <c r="C130" s="70" t="s">
        <v>273</v>
      </c>
      <c r="D130" s="54"/>
      <c r="E130" s="109">
        <v>3.8300820840000006E-2</v>
      </c>
      <c r="F130" s="109">
        <v>0.32577709680000011</v>
      </c>
      <c r="G130" s="109">
        <v>2.0361406270000002E-3</v>
      </c>
      <c r="H130" s="109" t="s">
        <v>390</v>
      </c>
      <c r="I130" s="109">
        <v>7.0438291200000018E-4</v>
      </c>
      <c r="J130" s="109">
        <v>1.232670096E-3</v>
      </c>
      <c r="K130" s="109">
        <v>1.7609572800000005E-3</v>
      </c>
      <c r="L130" s="109">
        <v>2.4653401920000007E-5</v>
      </c>
      <c r="M130" s="109">
        <v>3.0816752400000011E-3</v>
      </c>
      <c r="N130" s="109">
        <v>5.7231111600000009E-2</v>
      </c>
      <c r="O130" s="109">
        <v>4.402393200000001E-3</v>
      </c>
      <c r="P130" s="109">
        <v>2.4653401920000009E-3</v>
      </c>
      <c r="Q130" s="109">
        <v>7.0438291200000018E-4</v>
      </c>
      <c r="R130" s="109" t="s">
        <v>390</v>
      </c>
      <c r="S130" s="109" t="s">
        <v>390</v>
      </c>
      <c r="T130" s="109">
        <v>6.1633504800000022E-3</v>
      </c>
      <c r="U130" s="109" t="s">
        <v>390</v>
      </c>
      <c r="V130" s="109" t="s">
        <v>390</v>
      </c>
      <c r="W130" s="109">
        <v>2.4213162600000008E-2</v>
      </c>
      <c r="X130" s="109">
        <v>8.8047864000000023E-4</v>
      </c>
      <c r="Y130" s="109" t="s">
        <v>388</v>
      </c>
      <c r="Z130" s="109" t="s">
        <v>388</v>
      </c>
      <c r="AA130" s="109" t="s">
        <v>388</v>
      </c>
      <c r="AB130" s="109">
        <v>8.8047864000000023E-4</v>
      </c>
      <c r="AC130" s="109">
        <v>4.4023931999995162E-3</v>
      </c>
      <c r="AD130" s="109" t="s">
        <v>385</v>
      </c>
      <c r="AE130" s="110"/>
      <c r="AF130" s="111" t="s">
        <v>385</v>
      </c>
      <c r="AG130" s="111" t="s">
        <v>385</v>
      </c>
      <c r="AH130" s="111" t="s">
        <v>385</v>
      </c>
      <c r="AI130" s="111" t="s">
        <v>385</v>
      </c>
      <c r="AJ130" s="111" t="s">
        <v>385</v>
      </c>
      <c r="AK130" s="111">
        <v>44.023932000000009</v>
      </c>
      <c r="AL130" s="111" t="s">
        <v>445</v>
      </c>
    </row>
    <row r="131" spans="1:38" ht="26.25" customHeight="1" thickBot="1" x14ac:dyDescent="0.25">
      <c r="A131" s="52" t="s">
        <v>260</v>
      </c>
      <c r="B131" s="56" t="s">
        <v>274</v>
      </c>
      <c r="C131" s="64" t="s">
        <v>275</v>
      </c>
      <c r="D131" s="54"/>
      <c r="E131" s="109">
        <v>7.0543126939999982E-3</v>
      </c>
      <c r="F131" s="109">
        <v>3.7984760659999987E-3</v>
      </c>
      <c r="G131" s="109">
        <v>1.9005806250000001E-3</v>
      </c>
      <c r="H131" s="109" t="s">
        <v>390</v>
      </c>
      <c r="I131" s="109" t="s">
        <v>390</v>
      </c>
      <c r="J131" s="109" t="s">
        <v>390</v>
      </c>
      <c r="K131" s="109">
        <v>2.4418774709999996E-4</v>
      </c>
      <c r="L131" s="109">
        <v>5.6163181832999991E-6</v>
      </c>
      <c r="M131" s="109">
        <v>1.0852788759999998E-3</v>
      </c>
      <c r="N131" s="109">
        <v>5.5946126057799979E-3</v>
      </c>
      <c r="O131" s="109">
        <v>3.2558366280000022E-4</v>
      </c>
      <c r="P131" s="109">
        <v>1.5736543701999996E-4</v>
      </c>
      <c r="Q131" s="109">
        <v>1.6279183139999996E-5</v>
      </c>
      <c r="R131" s="109">
        <v>1.7907101453999995E-4</v>
      </c>
      <c r="S131" s="109">
        <v>8.8395964450199982E-3</v>
      </c>
      <c r="T131" s="109">
        <v>1.7907101453999995E-4</v>
      </c>
      <c r="U131" s="109" t="s">
        <v>390</v>
      </c>
      <c r="V131" s="109" t="s">
        <v>390</v>
      </c>
      <c r="W131" s="109">
        <v>1.1938067635999998E-3</v>
      </c>
      <c r="X131" s="109">
        <v>2.1705577519999998E-7</v>
      </c>
      <c r="Y131" s="109" t="s">
        <v>388</v>
      </c>
      <c r="Z131" s="109" t="s">
        <v>388</v>
      </c>
      <c r="AA131" s="109" t="s">
        <v>388</v>
      </c>
      <c r="AB131" s="109">
        <v>2.1705577519999998E-7</v>
      </c>
      <c r="AC131" s="109">
        <v>5.4263943799994006E-4</v>
      </c>
      <c r="AD131" s="109">
        <v>0.10852788759999997</v>
      </c>
      <c r="AE131" s="110"/>
      <c r="AF131" s="111" t="s">
        <v>385</v>
      </c>
      <c r="AG131" s="111" t="s">
        <v>385</v>
      </c>
      <c r="AH131" s="111" t="s">
        <v>385</v>
      </c>
      <c r="AI131" s="111" t="s">
        <v>385</v>
      </c>
      <c r="AJ131" s="111" t="s">
        <v>385</v>
      </c>
      <c r="AK131" s="111">
        <v>5.4263943799999987</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5.2860224999999997E-2</v>
      </c>
      <c r="F133" s="109">
        <v>8.3294899999999993E-4</v>
      </c>
      <c r="G133" s="109">
        <v>6.6947980000000001E-3</v>
      </c>
      <c r="H133" s="109" t="s">
        <v>385</v>
      </c>
      <c r="I133" s="109">
        <v>2.2233331000000001E-3</v>
      </c>
      <c r="J133" s="109">
        <v>2.2233331000000001E-3</v>
      </c>
      <c r="K133" s="109">
        <v>2.47065488E-3</v>
      </c>
      <c r="L133" s="109" t="s">
        <v>390</v>
      </c>
      <c r="M133" s="109">
        <v>8.970220000000001E-3</v>
      </c>
      <c r="N133" s="109">
        <v>1.9241121900000001E-3</v>
      </c>
      <c r="O133" s="109">
        <v>3.2228719000000004E-4</v>
      </c>
      <c r="P133" s="109">
        <v>9.5468770000000008E-2</v>
      </c>
      <c r="Q133" s="109">
        <v>8.7203352999999997E-4</v>
      </c>
      <c r="R133" s="109">
        <v>8.6882987999999995E-4</v>
      </c>
      <c r="S133" s="109">
        <v>7.9642739000000001E-4</v>
      </c>
      <c r="T133" s="109">
        <v>1.11038509E-3</v>
      </c>
      <c r="U133" s="109">
        <v>1.2673639400000002E-3</v>
      </c>
      <c r="V133" s="109">
        <v>1.0259368760000002E-2</v>
      </c>
      <c r="W133" s="109">
        <v>1.7299710000000001E-3</v>
      </c>
      <c r="X133" s="109">
        <v>8.457635999999999E-7</v>
      </c>
      <c r="Y133" s="109">
        <v>4.6196632999999998E-7</v>
      </c>
      <c r="Z133" s="109">
        <v>4.1263011999999997E-7</v>
      </c>
      <c r="AA133" s="109">
        <v>4.4787027000000003E-7</v>
      </c>
      <c r="AB133" s="109">
        <v>2.1682303199999997E-6</v>
      </c>
      <c r="AC133" s="109">
        <v>9.6109499999999983E-3</v>
      </c>
      <c r="AD133" s="109">
        <v>2.6269929999999997E-2</v>
      </c>
      <c r="AE133" s="110"/>
      <c r="AF133" s="111" t="s">
        <v>385</v>
      </c>
      <c r="AG133" s="111" t="s">
        <v>385</v>
      </c>
      <c r="AH133" s="111" t="s">
        <v>385</v>
      </c>
      <c r="AI133" s="111" t="s">
        <v>385</v>
      </c>
      <c r="AJ133" s="111" t="s">
        <v>385</v>
      </c>
      <c r="AK133" s="111">
        <v>64073</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1.7238693472284385</v>
      </c>
      <c r="F135" s="109">
        <v>0.49154342634497611</v>
      </c>
      <c r="G135" s="109">
        <v>6.2890940311407253E-2</v>
      </c>
      <c r="H135" s="109">
        <v>0.78141723358769388</v>
      </c>
      <c r="I135" s="109">
        <v>2.4714968007118721</v>
      </c>
      <c r="J135" s="109">
        <v>2.8768195423859693</v>
      </c>
      <c r="K135" s="109">
        <v>1.7414062641117545</v>
      </c>
      <c r="L135" s="109">
        <v>1.1675638769862926</v>
      </c>
      <c r="M135" s="109">
        <v>25.583527081455525</v>
      </c>
      <c r="N135" s="109">
        <v>0.24753938065893269</v>
      </c>
      <c r="O135" s="109">
        <v>3.7872996902555696E-2</v>
      </c>
      <c r="P135" s="109" t="s">
        <v>385</v>
      </c>
      <c r="Q135" s="109">
        <v>0.10891218336898099</v>
      </c>
      <c r="R135" s="109">
        <v>3.6456407809140551E-3</v>
      </c>
      <c r="S135" s="109">
        <v>7.5047856140909378E-2</v>
      </c>
      <c r="T135" s="109" t="s">
        <v>385</v>
      </c>
      <c r="U135" s="109">
        <v>2.2153622744045059E-2</v>
      </c>
      <c r="V135" s="109">
        <v>7.712156429822592</v>
      </c>
      <c r="W135" s="109">
        <v>4.3437784451160555</v>
      </c>
      <c r="X135" s="109">
        <v>0.8546424493658582</v>
      </c>
      <c r="Y135" s="109">
        <v>1.6648442740534175</v>
      </c>
      <c r="Z135" s="109">
        <v>2.5647789723600667</v>
      </c>
      <c r="AA135" s="109" t="s">
        <v>385</v>
      </c>
      <c r="AB135" s="109">
        <v>5.084265695779342</v>
      </c>
      <c r="AC135" s="109" t="s">
        <v>385</v>
      </c>
      <c r="AD135" s="109" t="s">
        <v>385</v>
      </c>
      <c r="AE135" s="110"/>
      <c r="AF135" s="111" t="s">
        <v>385</v>
      </c>
      <c r="AG135" s="111" t="s">
        <v>385</v>
      </c>
      <c r="AH135" s="111" t="s">
        <v>385</v>
      </c>
      <c r="AI135" s="111" t="s">
        <v>385</v>
      </c>
      <c r="AJ135" s="111" t="s">
        <v>385</v>
      </c>
      <c r="AK135" s="111">
        <v>69813.766420200001</v>
      </c>
      <c r="AL135" s="111" t="s">
        <v>448</v>
      </c>
    </row>
    <row r="136" spans="1:38" ht="26.25" customHeight="1" thickBot="1" x14ac:dyDescent="0.25">
      <c r="A136" s="52" t="s">
        <v>260</v>
      </c>
      <c r="B136" s="52" t="s">
        <v>284</v>
      </c>
      <c r="C136" s="53" t="s">
        <v>285</v>
      </c>
      <c r="D136" s="54"/>
      <c r="E136" s="109" t="s">
        <v>385</v>
      </c>
      <c r="F136" s="109">
        <v>6.4411664999999996E-3</v>
      </c>
      <c r="G136" s="109" t="s">
        <v>385</v>
      </c>
      <c r="H136" s="109">
        <v>0.40475076960000045</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259.45789177515007</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0.97149362699999986</v>
      </c>
      <c r="J139" s="109">
        <v>0.97149362699999986</v>
      </c>
      <c r="K139" s="109">
        <v>0.97149362699999986</v>
      </c>
      <c r="L139" s="109" t="s">
        <v>390</v>
      </c>
      <c r="M139" s="109" t="s">
        <v>390</v>
      </c>
      <c r="N139" s="109">
        <v>2.8413519999999997E-3</v>
      </c>
      <c r="O139" s="109">
        <v>5.7368720000000005E-3</v>
      </c>
      <c r="P139" s="109">
        <v>5.7368720000000005E-3</v>
      </c>
      <c r="Q139" s="109">
        <v>9.0958970000000004E-3</v>
      </c>
      <c r="R139" s="109">
        <v>8.6865600000000012E-3</v>
      </c>
      <c r="S139" s="109">
        <v>2.0172408999999999E-2</v>
      </c>
      <c r="T139" s="109" t="s">
        <v>390</v>
      </c>
      <c r="U139" s="109" t="s">
        <v>390</v>
      </c>
      <c r="V139" s="109" t="s">
        <v>390</v>
      </c>
      <c r="W139" s="109">
        <v>9.7449469999999998</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9028</v>
      </c>
      <c r="AL139" s="111" t="s">
        <v>450</v>
      </c>
    </row>
    <row r="140" spans="1:38" ht="26.25" customHeight="1" thickBot="1" x14ac:dyDescent="0.25">
      <c r="A140" s="52" t="s">
        <v>292</v>
      </c>
      <c r="B140" s="56" t="s">
        <v>293</v>
      </c>
      <c r="C140" s="53" t="s">
        <v>348</v>
      </c>
      <c r="D140" s="54"/>
      <c r="E140" s="109" t="s">
        <v>389</v>
      </c>
      <c r="F140" s="109" t="s">
        <v>389</v>
      </c>
      <c r="G140" s="109" t="s">
        <v>389</v>
      </c>
      <c r="H140" s="109">
        <v>1.8451249999999999</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131.64509274876661</v>
      </c>
      <c r="F141" s="15">
        <f t="shared" ref="F141:AD141" si="0">SUM(F14:F140)</f>
        <v>146.14026992084055</v>
      </c>
      <c r="G141" s="15">
        <f t="shared" si="0"/>
        <v>30.435242803481202</v>
      </c>
      <c r="H141" s="15">
        <f t="shared" si="0"/>
        <v>77.050032356096082</v>
      </c>
      <c r="I141" s="15">
        <f t="shared" si="0"/>
        <v>58.990890438443202</v>
      </c>
      <c r="J141" s="15">
        <f t="shared" si="0"/>
        <v>73.927098541077001</v>
      </c>
      <c r="K141" s="15">
        <f t="shared" si="0"/>
        <v>89.782922628024835</v>
      </c>
      <c r="L141" s="15">
        <f t="shared" si="0"/>
        <v>9.3227969211196395</v>
      </c>
      <c r="M141" s="15">
        <f t="shared" si="0"/>
        <v>572.47750848652765</v>
      </c>
      <c r="N141" s="15">
        <f t="shared" si="0"/>
        <v>12.593464906264138</v>
      </c>
      <c r="O141" s="15">
        <f t="shared" si="0"/>
        <v>1.7406440857581738</v>
      </c>
      <c r="P141" s="15">
        <f t="shared" si="0"/>
        <v>0.90605612975040217</v>
      </c>
      <c r="Q141" s="15">
        <f t="shared" si="0"/>
        <v>2.162161547961678</v>
      </c>
      <c r="R141" s="15">
        <f>SUM(R14:R140)</f>
        <v>12.024474617600355</v>
      </c>
      <c r="S141" s="15">
        <f t="shared" si="0"/>
        <v>44.848349083078773</v>
      </c>
      <c r="T141" s="15">
        <f t="shared" si="0"/>
        <v>2.9221215204635631</v>
      </c>
      <c r="U141" s="15">
        <f t="shared" si="0"/>
        <v>3.6268666659294002</v>
      </c>
      <c r="V141" s="15">
        <f t="shared" si="0"/>
        <v>85.573144787136641</v>
      </c>
      <c r="W141" s="15">
        <f t="shared" si="0"/>
        <v>87.052502356196754</v>
      </c>
      <c r="X141" s="15">
        <f t="shared" si="0"/>
        <v>12.889298022315238</v>
      </c>
      <c r="Y141" s="15">
        <f t="shared" si="0"/>
        <v>13.194070397324948</v>
      </c>
      <c r="Z141" s="15">
        <f t="shared" si="0"/>
        <v>6.9988614902736268</v>
      </c>
      <c r="AA141" s="15">
        <f t="shared" si="0"/>
        <v>6.6777103896501053</v>
      </c>
      <c r="AB141" s="15">
        <f t="shared" si="0"/>
        <v>39.881189446842193</v>
      </c>
      <c r="AC141" s="15">
        <f t="shared" si="0"/>
        <v>2.6423798926929991</v>
      </c>
      <c r="AD141" s="15">
        <f t="shared" si="0"/>
        <v>8.8028429589781574</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131.64509274876661</v>
      </c>
      <c r="F152" s="10">
        <f t="shared" ref="F152:AD152" si="1">F141 + F151 + IF(AND(OR($B$4="AT",$B$4="BE",$B$4="CH",$B$4="GB",$B$4="IE",$B$4="LT",$B$4="LU",$B$4="NL"),SUM(F143:F149)&gt;0),SUM(F143:F149)-SUM(F27:F33),0)</f>
        <v>146.14026992084055</v>
      </c>
      <c r="G152" s="10">
        <f t="shared" si="1"/>
        <v>30.435242803481202</v>
      </c>
      <c r="H152" s="10">
        <f t="shared" si="1"/>
        <v>77.050032356096082</v>
      </c>
      <c r="I152" s="10">
        <f t="shared" si="1"/>
        <v>58.990890438443202</v>
      </c>
      <c r="J152" s="10">
        <f t="shared" si="1"/>
        <v>73.927098541077001</v>
      </c>
      <c r="K152" s="10">
        <f t="shared" si="1"/>
        <v>89.782922628024835</v>
      </c>
      <c r="L152" s="10">
        <f t="shared" si="1"/>
        <v>9.3227969211196395</v>
      </c>
      <c r="M152" s="10">
        <f t="shared" si="1"/>
        <v>572.47750848652765</v>
      </c>
      <c r="N152" s="10">
        <f t="shared" si="1"/>
        <v>12.593464906264138</v>
      </c>
      <c r="O152" s="10">
        <f t="shared" si="1"/>
        <v>1.7406440857581738</v>
      </c>
      <c r="P152" s="10">
        <f t="shared" si="1"/>
        <v>0.90605612975040217</v>
      </c>
      <c r="Q152" s="10">
        <f t="shared" si="1"/>
        <v>2.162161547961678</v>
      </c>
      <c r="R152" s="10">
        <f t="shared" si="1"/>
        <v>12.024474617600355</v>
      </c>
      <c r="S152" s="10">
        <f t="shared" si="1"/>
        <v>44.848349083078773</v>
      </c>
      <c r="T152" s="10">
        <f t="shared" si="1"/>
        <v>2.9221215204635631</v>
      </c>
      <c r="U152" s="10">
        <f t="shared" si="1"/>
        <v>3.6268666659294002</v>
      </c>
      <c r="V152" s="10">
        <f t="shared" si="1"/>
        <v>85.573144787136641</v>
      </c>
      <c r="W152" s="10">
        <f t="shared" si="1"/>
        <v>87.052502356196754</v>
      </c>
      <c r="X152" s="10">
        <f t="shared" si="1"/>
        <v>12.889298022315238</v>
      </c>
      <c r="Y152" s="10">
        <f t="shared" si="1"/>
        <v>13.194070397324948</v>
      </c>
      <c r="Z152" s="10">
        <f t="shared" si="1"/>
        <v>6.9988614902736268</v>
      </c>
      <c r="AA152" s="10">
        <f t="shared" si="1"/>
        <v>6.6777103896501053</v>
      </c>
      <c r="AB152" s="10">
        <f t="shared" si="1"/>
        <v>39.881189446842193</v>
      </c>
      <c r="AC152" s="10">
        <f t="shared" si="1"/>
        <v>2.6423798926929991</v>
      </c>
      <c r="AD152" s="10">
        <f t="shared" si="1"/>
        <v>8.8028429589781574</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131.64509274876661</v>
      </c>
      <c r="F154" s="10">
        <f>F141 + F153 - IF(OR($B$6=2005,$B$6&gt;=2020),SUM(F99:F122),0) + IF(AND(OR($B$4="AT",$B$4="BE",$B$4="CH",$B$4="GB",$B$4="IE",$B$4="LT",$B$4="LU",$B$4="NL"),SUM(F143:F149)&gt;0),SUM(F143:F149)-SUM(F27:F33),0)</f>
        <v>146.14026992084055</v>
      </c>
      <c r="G154" s="10">
        <f>G141 + G153 + IF(AND(OR($B$4="AT",$B$4="BE",$B$4="CH",$B$4="GB",$B$4="IE",$B$4="LT",$B$4="LU",$B$4="NL"),SUM(G143:G149)&gt;0),SUM(G143:G149)-SUM(G27:G33),0)</f>
        <v>30.435242803481202</v>
      </c>
      <c r="H154" s="10">
        <f t="shared" ref="H154:AD154" si="2">H141 + H153 + IF(AND(OR($B$4="AT",$B$4="BE",$B$4="CH",$B$4="GB",$B$4="IE",$B$4="LT",$B$4="LU",$B$4="NL"),SUM(H143:H149)&gt;0),SUM(H143:H149)-SUM(H27:H33),0)</f>
        <v>77.050032356096082</v>
      </c>
      <c r="I154" s="10">
        <f t="shared" si="2"/>
        <v>58.990890438443202</v>
      </c>
      <c r="J154" s="10">
        <f t="shared" si="2"/>
        <v>73.927098541077001</v>
      </c>
      <c r="K154" s="10">
        <f t="shared" si="2"/>
        <v>89.782922628024835</v>
      </c>
      <c r="L154" s="10">
        <f t="shared" si="2"/>
        <v>9.3227969211196395</v>
      </c>
      <c r="M154" s="10">
        <f t="shared" si="2"/>
        <v>572.47750848652765</v>
      </c>
      <c r="N154" s="10">
        <f t="shared" si="2"/>
        <v>12.593464906264138</v>
      </c>
      <c r="O154" s="10">
        <f t="shared" si="2"/>
        <v>1.7406440857581738</v>
      </c>
      <c r="P154" s="10">
        <f t="shared" si="2"/>
        <v>0.90605612975040217</v>
      </c>
      <c r="Q154" s="10">
        <f t="shared" si="2"/>
        <v>2.162161547961678</v>
      </c>
      <c r="R154" s="10">
        <f t="shared" si="2"/>
        <v>12.024474617600355</v>
      </c>
      <c r="S154" s="10">
        <f t="shared" si="2"/>
        <v>44.848349083078773</v>
      </c>
      <c r="T154" s="10">
        <f t="shared" si="2"/>
        <v>2.9221215204635631</v>
      </c>
      <c r="U154" s="10">
        <f t="shared" si="2"/>
        <v>3.6268666659294002</v>
      </c>
      <c r="V154" s="10">
        <f t="shared" si="2"/>
        <v>85.573144787136641</v>
      </c>
      <c r="W154" s="10">
        <f t="shared" si="2"/>
        <v>87.052502356196754</v>
      </c>
      <c r="X154" s="10">
        <f t="shared" si="2"/>
        <v>12.889298022315238</v>
      </c>
      <c r="Y154" s="10">
        <f t="shared" si="2"/>
        <v>13.194070397324948</v>
      </c>
      <c r="Z154" s="10">
        <f t="shared" si="2"/>
        <v>6.9988614902736268</v>
      </c>
      <c r="AA154" s="10">
        <f t="shared" si="2"/>
        <v>6.6777103896501053</v>
      </c>
      <c r="AB154" s="10">
        <f t="shared" si="2"/>
        <v>39.881189446842193</v>
      </c>
      <c r="AC154" s="10">
        <f t="shared" si="2"/>
        <v>2.6423798926929991</v>
      </c>
      <c r="AD154" s="10">
        <f t="shared" si="2"/>
        <v>8.8028429589781574</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2.1406006095172732</v>
      </c>
      <c r="F157" s="112">
        <v>6.2933982802914026E-2</v>
      </c>
      <c r="G157" s="112">
        <v>0.12916722758393992</v>
      </c>
      <c r="H157" s="112" t="s">
        <v>390</v>
      </c>
      <c r="I157" s="112">
        <v>2.8568754368340235E-2</v>
      </c>
      <c r="J157" s="112">
        <v>2.8568754368340235E-2</v>
      </c>
      <c r="K157" s="112">
        <v>2.8568754368340235E-2</v>
      </c>
      <c r="L157" s="112">
        <v>1.3713002096803312E-2</v>
      </c>
      <c r="M157" s="112">
        <v>0.52684465039478046</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6673.6399756433557</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4.3505739217482003E-3</v>
      </c>
      <c r="F158" s="112">
        <v>1.4310912619896267E-4</v>
      </c>
      <c r="G158" s="112">
        <v>2.6759343304800002E-4</v>
      </c>
      <c r="H158" s="112" t="s">
        <v>390</v>
      </c>
      <c r="I158" s="112">
        <v>5.8014687551126002E-5</v>
      </c>
      <c r="J158" s="112">
        <v>5.8014687551126002E-5</v>
      </c>
      <c r="K158" s="112">
        <v>5.8014687551126002E-5</v>
      </c>
      <c r="L158" s="112">
        <v>2.7847050024540479E-5</v>
      </c>
      <c r="M158" s="112">
        <v>3.2276370954753566E-3</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13.825661193715</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2011</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2011</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20.759358938671816</v>
      </c>
      <c r="F14" s="109">
        <v>2.1196740906484446</v>
      </c>
      <c r="G14" s="109">
        <v>14.072956917705142</v>
      </c>
      <c r="H14" s="109">
        <v>1.216314E-3</v>
      </c>
      <c r="I14" s="109">
        <v>0.22360710951119731</v>
      </c>
      <c r="J14" s="109">
        <v>0.35557532207495834</v>
      </c>
      <c r="K14" s="109">
        <v>0.4679231000121663</v>
      </c>
      <c r="L14" s="109">
        <v>4.1836383764491634E-3</v>
      </c>
      <c r="M14" s="109">
        <v>10.212342659964449</v>
      </c>
      <c r="N14" s="109">
        <v>1.5394571946951998</v>
      </c>
      <c r="O14" s="109">
        <v>0.17432142934191999</v>
      </c>
      <c r="P14" s="109">
        <v>0.25018334356891997</v>
      </c>
      <c r="Q14" s="109">
        <v>1.2212863046503202</v>
      </c>
      <c r="R14" s="109">
        <v>0.83879999658075988</v>
      </c>
      <c r="S14" s="109">
        <v>0.56526250893720009</v>
      </c>
      <c r="T14" s="109">
        <v>1.2086269653664001</v>
      </c>
      <c r="U14" s="109">
        <v>3.1595431815104003</v>
      </c>
      <c r="V14" s="109">
        <v>4.5847005996519998</v>
      </c>
      <c r="W14" s="109">
        <v>1.7829997706655389</v>
      </c>
      <c r="X14" s="109">
        <v>2.382376556136425E-2</v>
      </c>
      <c r="Y14" s="109">
        <v>3.7228416865878675E-3</v>
      </c>
      <c r="Z14" s="109">
        <v>2.4338088643520192E-3</v>
      </c>
      <c r="AA14" s="109">
        <v>9.8662747112717364E-4</v>
      </c>
      <c r="AB14" s="109">
        <v>3.096704358343131E-2</v>
      </c>
      <c r="AC14" s="109">
        <v>0.60171496305999994</v>
      </c>
      <c r="AD14" s="109">
        <v>7.4324565111200003E-2</v>
      </c>
      <c r="AE14" s="110"/>
      <c r="AF14" s="111">
        <v>1681</v>
      </c>
      <c r="AG14" s="111">
        <v>77392</v>
      </c>
      <c r="AH14" s="111">
        <v>108712</v>
      </c>
      <c r="AI14" s="111">
        <v>22957</v>
      </c>
      <c r="AJ14" s="111">
        <v>2173</v>
      </c>
      <c r="AK14" s="111" t="s">
        <v>385</v>
      </c>
      <c r="AL14" s="111" t="s">
        <v>385</v>
      </c>
    </row>
    <row r="15" spans="1:38" ht="26.25" customHeight="1" thickBot="1" x14ac:dyDescent="0.25">
      <c r="A15" s="52" t="s">
        <v>53</v>
      </c>
      <c r="B15" s="52" t="s">
        <v>54</v>
      </c>
      <c r="C15" s="53" t="s">
        <v>55</v>
      </c>
      <c r="D15" s="54"/>
      <c r="E15" s="109">
        <v>0.94946523005377503</v>
      </c>
      <c r="F15" s="109">
        <v>1.348540032E-2</v>
      </c>
      <c r="G15" s="109">
        <v>0.390408515740025</v>
      </c>
      <c r="H15" s="109" t="s">
        <v>385</v>
      </c>
      <c r="I15" s="109">
        <v>4.8717759383879993E-3</v>
      </c>
      <c r="J15" s="109">
        <v>7.2663776708159992E-3</v>
      </c>
      <c r="K15" s="109">
        <v>9.330689509115999E-3</v>
      </c>
      <c r="L15" s="109">
        <v>6.6057978825599997E-4</v>
      </c>
      <c r="M15" s="109">
        <v>4.9447876396400005E-2</v>
      </c>
      <c r="N15" s="109">
        <v>4.0848664000000005E-3</v>
      </c>
      <c r="O15" s="109">
        <v>2.4240394371054981E-4</v>
      </c>
      <c r="P15" s="109">
        <v>4.983539865E-3</v>
      </c>
      <c r="Q15" s="109">
        <v>6.574006244903952E-4</v>
      </c>
      <c r="R15" s="109">
        <v>1.8919821880000001E-3</v>
      </c>
      <c r="S15" s="109">
        <v>8.3288631999999994E-4</v>
      </c>
      <c r="T15" s="109">
        <v>9.7801538980000005E-3</v>
      </c>
      <c r="U15" s="109" t="s">
        <v>385</v>
      </c>
      <c r="V15" s="109" t="s">
        <v>385</v>
      </c>
      <c r="W15" s="109">
        <v>5.2340845440000004E-3</v>
      </c>
      <c r="X15" s="109">
        <v>3.2108096000000002E-4</v>
      </c>
      <c r="Y15" s="109" t="s">
        <v>385</v>
      </c>
      <c r="Z15" s="109" t="s">
        <v>385</v>
      </c>
      <c r="AA15" s="109" t="s">
        <v>385</v>
      </c>
      <c r="AB15" s="109">
        <v>3.2108096000000002E-4</v>
      </c>
      <c r="AC15" s="109" t="s">
        <v>390</v>
      </c>
      <c r="AD15" s="109" t="s">
        <v>385</v>
      </c>
      <c r="AE15" s="110"/>
      <c r="AF15" s="111">
        <v>15624.481249</v>
      </c>
      <c r="AG15" s="111" t="s">
        <v>389</v>
      </c>
      <c r="AH15" s="111">
        <v>7933.1097999999993</v>
      </c>
      <c r="AI15" s="111" t="s">
        <v>389</v>
      </c>
      <c r="AJ15" s="111" t="s">
        <v>389</v>
      </c>
      <c r="AK15" s="111" t="s">
        <v>385</v>
      </c>
      <c r="AL15" s="111" t="s">
        <v>385</v>
      </c>
    </row>
    <row r="16" spans="1:38" ht="26.25" customHeight="1" thickBot="1" x14ac:dyDescent="0.25">
      <c r="A16" s="52" t="s">
        <v>53</v>
      </c>
      <c r="B16" s="52" t="s">
        <v>56</v>
      </c>
      <c r="C16" s="53" t="s">
        <v>57</v>
      </c>
      <c r="D16" s="54"/>
      <c r="E16" s="109">
        <v>0.71332422337979995</v>
      </c>
      <c r="F16" s="109">
        <v>0.16581079999999998</v>
      </c>
      <c r="G16" s="109">
        <v>0.53724291201210006</v>
      </c>
      <c r="H16" s="109" t="s">
        <v>390</v>
      </c>
      <c r="I16" s="109">
        <v>4.4951147762039755E-2</v>
      </c>
      <c r="J16" s="109">
        <v>6.6126801826906542E-2</v>
      </c>
      <c r="K16" s="109">
        <v>6.8052831918830006E-2</v>
      </c>
      <c r="L16" s="109">
        <v>1.746932052577908E-2</v>
      </c>
      <c r="M16" s="109">
        <v>0.62442153418879998</v>
      </c>
      <c r="N16" s="109">
        <v>1.1438602000000003E-2</v>
      </c>
      <c r="O16" s="109">
        <v>2.5978380000000003E-4</v>
      </c>
      <c r="P16" s="109">
        <v>2.63218E-3</v>
      </c>
      <c r="Q16" s="109">
        <v>2.9846E-3</v>
      </c>
      <c r="R16" s="109">
        <v>6.145666000000001E-3</v>
      </c>
      <c r="S16" s="109">
        <v>3.5666531999999996E-3</v>
      </c>
      <c r="T16" s="109">
        <v>2.1623660000000002E-3</v>
      </c>
      <c r="U16" s="109">
        <v>2.9759560000000001E-3</v>
      </c>
      <c r="V16" s="109">
        <v>2.6233260000000001E-2</v>
      </c>
      <c r="W16" s="109">
        <v>1.0928150000000001</v>
      </c>
      <c r="X16" s="109">
        <v>1.47803E-2</v>
      </c>
      <c r="Y16" s="109">
        <v>3.7393000000000001E-3</v>
      </c>
      <c r="Z16" s="109">
        <v>1.4896200000000001E-3</v>
      </c>
      <c r="AA16" s="109">
        <v>1.15778E-3</v>
      </c>
      <c r="AB16" s="109">
        <v>2.1167000000000002E-2</v>
      </c>
      <c r="AC16" s="109">
        <v>3.782E-5</v>
      </c>
      <c r="AD16" s="109">
        <v>1.0370000000000001E-2</v>
      </c>
      <c r="AE16" s="110"/>
      <c r="AF16" s="111" t="s">
        <v>389</v>
      </c>
      <c r="AG16" s="111">
        <v>3840</v>
      </c>
      <c r="AH16" s="111">
        <v>51</v>
      </c>
      <c r="AI16" s="111">
        <v>365</v>
      </c>
      <c r="AJ16" s="111" t="s">
        <v>389</v>
      </c>
      <c r="AK16" s="111" t="s">
        <v>385</v>
      </c>
      <c r="AL16" s="111" t="s">
        <v>385</v>
      </c>
    </row>
    <row r="17" spans="1:38" ht="26.25" customHeight="1" thickBot="1" x14ac:dyDescent="0.25">
      <c r="A17" s="52" t="s">
        <v>53</v>
      </c>
      <c r="B17" s="52" t="s">
        <v>58</v>
      </c>
      <c r="C17" s="53" t="s">
        <v>59</v>
      </c>
      <c r="D17" s="54"/>
      <c r="E17" s="109">
        <v>1.4095794450962769</v>
      </c>
      <c r="F17" s="109" t="s">
        <v>388</v>
      </c>
      <c r="G17" s="109">
        <v>1.6063854116472136</v>
      </c>
      <c r="H17" s="109" t="s">
        <v>388</v>
      </c>
      <c r="I17" s="109" t="s">
        <v>388</v>
      </c>
      <c r="J17" s="109" t="s">
        <v>388</v>
      </c>
      <c r="K17" s="109" t="s">
        <v>388</v>
      </c>
      <c r="L17" s="109" t="s">
        <v>388</v>
      </c>
      <c r="M17" s="109">
        <v>19.184632607848201</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2226</v>
      </c>
      <c r="AH17" s="111">
        <v>974</v>
      </c>
      <c r="AI17" s="111" t="s">
        <v>389</v>
      </c>
      <c r="AJ17" s="111" t="s">
        <v>389</v>
      </c>
      <c r="AK17" s="111" t="s">
        <v>385</v>
      </c>
      <c r="AL17" s="111" t="s">
        <v>385</v>
      </c>
    </row>
    <row r="18" spans="1:38" ht="26.25" customHeight="1" thickBot="1" x14ac:dyDescent="0.25">
      <c r="A18" s="52" t="s">
        <v>53</v>
      </c>
      <c r="B18" s="52" t="s">
        <v>60</v>
      </c>
      <c r="C18" s="53" t="s">
        <v>61</v>
      </c>
      <c r="D18" s="54"/>
      <c r="E18" s="109">
        <v>0.60626376915779989</v>
      </c>
      <c r="F18" s="109" t="s">
        <v>388</v>
      </c>
      <c r="G18" s="109">
        <v>0.17077706600000001</v>
      </c>
      <c r="H18" s="109" t="s">
        <v>388</v>
      </c>
      <c r="I18" s="109" t="s">
        <v>388</v>
      </c>
      <c r="J18" s="109" t="s">
        <v>388</v>
      </c>
      <c r="K18" s="109" t="s">
        <v>388</v>
      </c>
      <c r="L18" s="109" t="s">
        <v>388</v>
      </c>
      <c r="M18" s="109">
        <v>1.5425683110960002</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t="s">
        <v>389</v>
      </c>
      <c r="AG18" s="111" t="s">
        <v>389</v>
      </c>
      <c r="AH18" s="111">
        <v>3396</v>
      </c>
      <c r="AI18" s="111" t="s">
        <v>389</v>
      </c>
      <c r="AJ18" s="111" t="s">
        <v>389</v>
      </c>
      <c r="AK18" s="111" t="s">
        <v>385</v>
      </c>
      <c r="AL18" s="111" t="s">
        <v>385</v>
      </c>
    </row>
    <row r="19" spans="1:38" ht="26.25" customHeight="1" thickBot="1" x14ac:dyDescent="0.25">
      <c r="A19" s="52" t="s">
        <v>53</v>
      </c>
      <c r="B19" s="52" t="s">
        <v>62</v>
      </c>
      <c r="C19" s="53" t="s">
        <v>63</v>
      </c>
      <c r="D19" s="54"/>
      <c r="E19" s="109">
        <v>0.23663000000000001</v>
      </c>
      <c r="F19" s="109">
        <v>7.4754399999999999E-2</v>
      </c>
      <c r="G19" s="109">
        <v>2.829669751243781E-2</v>
      </c>
      <c r="H19" s="109" t="s">
        <v>390</v>
      </c>
      <c r="I19" s="109">
        <v>5.2947539170506916E-3</v>
      </c>
      <c r="J19" s="109">
        <v>5.6056548387096771E-3</v>
      </c>
      <c r="K19" s="109">
        <v>5.7407999999999999E-3</v>
      </c>
      <c r="L19" s="109">
        <v>6.8971819354838714E-4</v>
      </c>
      <c r="M19" s="109">
        <v>9.5369999999999996E-2</v>
      </c>
      <c r="N19" s="109">
        <v>5.1288599999999998E-3</v>
      </c>
      <c r="O19" s="109">
        <v>7.1394000000000001E-5</v>
      </c>
      <c r="P19" s="109">
        <v>1.9574000000000002E-3</v>
      </c>
      <c r="Q19" s="109">
        <v>4.5919999999999999E-4</v>
      </c>
      <c r="R19" s="109">
        <v>5.6077999999999998E-4</v>
      </c>
      <c r="S19" s="109">
        <v>6.8175600000000005E-4</v>
      </c>
      <c r="T19" s="109">
        <v>5.3410000000000003E-4</v>
      </c>
      <c r="U19" s="109">
        <v>2.5028000000000002E-4</v>
      </c>
      <c r="V19" s="109">
        <v>1.09938E-2</v>
      </c>
      <c r="W19" s="109">
        <v>7.7140560000000004E-3</v>
      </c>
      <c r="X19" s="109">
        <v>1.729076E-3</v>
      </c>
      <c r="Y19" s="109">
        <v>2.2387999999999996E-3</v>
      </c>
      <c r="Z19" s="109">
        <v>9.0066799999999998E-4</v>
      </c>
      <c r="AA19" s="109">
        <v>7.0305999999999993E-4</v>
      </c>
      <c r="AB19" s="109">
        <v>5.571604E-3</v>
      </c>
      <c r="AC19" s="109">
        <v>2.3559999999999998E-5</v>
      </c>
      <c r="AD19" s="109">
        <v>6.4600051999999996E-3</v>
      </c>
      <c r="AE19" s="110"/>
      <c r="AF19" s="111">
        <v>40</v>
      </c>
      <c r="AG19" s="111">
        <v>38</v>
      </c>
      <c r="AH19" s="111">
        <v>3060</v>
      </c>
      <c r="AI19" s="111" t="s">
        <v>389</v>
      </c>
      <c r="AJ19" s="111">
        <v>12</v>
      </c>
      <c r="AK19" s="111" t="s">
        <v>385</v>
      </c>
      <c r="AL19" s="111" t="s">
        <v>385</v>
      </c>
    </row>
    <row r="20" spans="1:38" ht="26.25" customHeight="1" thickBot="1" x14ac:dyDescent="0.25">
      <c r="A20" s="52" t="s">
        <v>53</v>
      </c>
      <c r="B20" s="52" t="s">
        <v>64</v>
      </c>
      <c r="C20" s="53" t="s">
        <v>65</v>
      </c>
      <c r="D20" s="54"/>
      <c r="E20" s="109">
        <v>0.21759300000000001</v>
      </c>
      <c r="F20" s="109">
        <v>7.7389000000000013E-2</v>
      </c>
      <c r="G20" s="109">
        <v>4.2089805024875623E-2</v>
      </c>
      <c r="H20" s="109">
        <v>4.9199999999999997E-5</v>
      </c>
      <c r="I20" s="109">
        <v>7.0652542857142855E-3</v>
      </c>
      <c r="J20" s="109">
        <v>7.4010400000000002E-3</v>
      </c>
      <c r="K20" s="109">
        <v>7.5445400000000006E-3</v>
      </c>
      <c r="L20" s="109">
        <v>1.9255816000000002E-3</v>
      </c>
      <c r="M20" s="109">
        <v>9.0608000000000008E-2</v>
      </c>
      <c r="N20" s="109">
        <v>1.1435729999999999E-3</v>
      </c>
      <c r="O20" s="109">
        <v>5.3594870000000009E-4</v>
      </c>
      <c r="P20" s="109">
        <v>1.5137800000000002E-3</v>
      </c>
      <c r="Q20" s="109">
        <v>2.8448999999999998E-4</v>
      </c>
      <c r="R20" s="109">
        <v>9.9465899999999995E-4</v>
      </c>
      <c r="S20" s="109">
        <v>2.7073180000000002E-4</v>
      </c>
      <c r="T20" s="109">
        <v>1.18299E-4</v>
      </c>
      <c r="U20" s="109">
        <v>1.8839400000000001E-4</v>
      </c>
      <c r="V20" s="109">
        <v>2.5314389999999999E-2</v>
      </c>
      <c r="W20" s="109">
        <v>4.1001120000000004E-3</v>
      </c>
      <c r="X20" s="109">
        <v>4.10152E-4</v>
      </c>
      <c r="Y20" s="109">
        <v>6.5720000000000004E-4</v>
      </c>
      <c r="Z20" s="109">
        <v>2.05136E-4</v>
      </c>
      <c r="AA20" s="109">
        <v>1.6411999999999999E-4</v>
      </c>
      <c r="AB20" s="109">
        <v>1.4366080000000002E-3</v>
      </c>
      <c r="AC20" s="109">
        <v>2.05E-4</v>
      </c>
      <c r="AD20" s="109">
        <v>2.4704000000000001E-6</v>
      </c>
      <c r="AE20" s="110"/>
      <c r="AF20" s="111">
        <v>80</v>
      </c>
      <c r="AG20" s="111" t="s">
        <v>389</v>
      </c>
      <c r="AH20" s="111">
        <v>2743</v>
      </c>
      <c r="AI20" s="111">
        <v>340</v>
      </c>
      <c r="AJ20" s="111" t="s">
        <v>389</v>
      </c>
      <c r="AK20" s="111" t="s">
        <v>385</v>
      </c>
      <c r="AL20" s="111" t="s">
        <v>385</v>
      </c>
    </row>
    <row r="21" spans="1:38" ht="26.25" customHeight="1" thickBot="1" x14ac:dyDescent="0.25">
      <c r="A21" s="52" t="s">
        <v>53</v>
      </c>
      <c r="B21" s="52" t="s">
        <v>66</v>
      </c>
      <c r="C21" s="53" t="s">
        <v>67</v>
      </c>
      <c r="D21" s="54"/>
      <c r="E21" s="109">
        <v>1.0147760000000001</v>
      </c>
      <c r="F21" s="109">
        <v>0.71406119999999995</v>
      </c>
      <c r="G21" s="109">
        <v>0.10376201497512437</v>
      </c>
      <c r="H21" s="109">
        <v>1.7435999999999999E-3</v>
      </c>
      <c r="I21" s="109">
        <v>0.13423112801843318</v>
      </c>
      <c r="J21" s="109">
        <v>0.13736962225806454</v>
      </c>
      <c r="K21" s="109">
        <v>0.14287833999999999</v>
      </c>
      <c r="L21" s="109">
        <v>3.4717910890322584E-2</v>
      </c>
      <c r="M21" s="109">
        <v>0.55894100000000002</v>
      </c>
      <c r="N21" s="109">
        <v>5.5313213E-2</v>
      </c>
      <c r="O21" s="109">
        <v>1.9114278700000001E-2</v>
      </c>
      <c r="P21" s="109">
        <v>7.9799200000000015E-3</v>
      </c>
      <c r="Q21" s="109">
        <v>1.9059999999999999E-3</v>
      </c>
      <c r="R21" s="109">
        <v>3.5199239E-2</v>
      </c>
      <c r="S21" s="109">
        <v>1.08570278E-2</v>
      </c>
      <c r="T21" s="109">
        <v>4.6035069999999997E-3</v>
      </c>
      <c r="U21" s="109">
        <v>1.6211839999999999E-3</v>
      </c>
      <c r="V21" s="109">
        <v>0.77964219000000001</v>
      </c>
      <c r="W21" s="109">
        <v>0.16945716940000002</v>
      </c>
      <c r="X21" s="109">
        <v>1.9944729899999999E-2</v>
      </c>
      <c r="Y21" s="109">
        <v>3.0258915000000001E-2</v>
      </c>
      <c r="Z21" s="109">
        <v>1.0085505699999999E-2</v>
      </c>
      <c r="AA21" s="109">
        <v>8.0136814999999997E-3</v>
      </c>
      <c r="AB21" s="109">
        <v>6.8302832099999988E-2</v>
      </c>
      <c r="AC21" s="109">
        <v>7.3387799999999996E-3</v>
      </c>
      <c r="AD21" s="109">
        <v>2.0317195730000001E-2</v>
      </c>
      <c r="AE21" s="110"/>
      <c r="AF21" s="111">
        <v>168</v>
      </c>
      <c r="AG21" s="111">
        <v>119</v>
      </c>
      <c r="AH21" s="111">
        <v>10854</v>
      </c>
      <c r="AI21" s="111">
        <v>2055</v>
      </c>
      <c r="AJ21" s="111" t="s">
        <v>389</v>
      </c>
      <c r="AK21" s="111" t="s">
        <v>385</v>
      </c>
      <c r="AL21" s="111" t="s">
        <v>385</v>
      </c>
    </row>
    <row r="22" spans="1:38" ht="26.25" customHeight="1" thickBot="1" x14ac:dyDescent="0.25">
      <c r="A22" s="52" t="s">
        <v>53</v>
      </c>
      <c r="B22" s="56" t="s">
        <v>68</v>
      </c>
      <c r="C22" s="53" t="s">
        <v>69</v>
      </c>
      <c r="D22" s="54"/>
      <c r="E22" s="109">
        <v>5.1944666690637753</v>
      </c>
      <c r="F22" s="109">
        <v>1.9968774393063583E-2</v>
      </c>
      <c r="G22" s="109">
        <v>1.1869086089038579</v>
      </c>
      <c r="H22" s="109" t="s">
        <v>390</v>
      </c>
      <c r="I22" s="109" t="s">
        <v>388</v>
      </c>
      <c r="J22" s="109" t="s">
        <v>388</v>
      </c>
      <c r="K22" s="109" t="s">
        <v>388</v>
      </c>
      <c r="L22" s="109" t="s">
        <v>388</v>
      </c>
      <c r="M22" s="109">
        <v>1.9082714336265156</v>
      </c>
      <c r="N22" s="109">
        <v>0.1087188828066795</v>
      </c>
      <c r="O22" s="109">
        <v>8.8750108413615924E-3</v>
      </c>
      <c r="P22" s="109">
        <v>6.6562581310211949E-2</v>
      </c>
      <c r="Q22" s="109">
        <v>2.9398473412010278E-2</v>
      </c>
      <c r="R22" s="109">
        <v>4.5484430561978158E-2</v>
      </c>
      <c r="S22" s="109">
        <v>7.1776650179511861E-2</v>
      </c>
      <c r="T22" s="109">
        <v>5.4359441403339752E-2</v>
      </c>
      <c r="U22" s="109">
        <v>2.8067221785806035E-2</v>
      </c>
      <c r="V22" s="109">
        <v>0.47037557459216445</v>
      </c>
      <c r="W22" s="109">
        <v>4.5484430561978165E-3</v>
      </c>
      <c r="X22" s="109">
        <v>7.2109463086062928E-5</v>
      </c>
      <c r="Y22" s="109">
        <v>3.1062537944765567E-4</v>
      </c>
      <c r="Z22" s="109">
        <v>3.1062537944765567E-4</v>
      </c>
      <c r="AA22" s="109">
        <v>4.7703183272318559E-5</v>
      </c>
      <c r="AB22" s="109">
        <v>7.4106340525369294E-4</v>
      </c>
      <c r="AC22" s="109">
        <v>5.1031312337829152E-3</v>
      </c>
      <c r="AD22" s="109">
        <v>0.1142657645825305</v>
      </c>
      <c r="AE22" s="110"/>
      <c r="AF22" s="111">
        <v>3172</v>
      </c>
      <c r="AG22" s="111">
        <v>1686</v>
      </c>
      <c r="AH22" s="111">
        <v>6454</v>
      </c>
      <c r="AI22" s="111">
        <v>1518</v>
      </c>
      <c r="AJ22" s="111">
        <v>1597</v>
      </c>
      <c r="AK22" s="111" t="s">
        <v>385</v>
      </c>
      <c r="AL22" s="111" t="s">
        <v>385</v>
      </c>
    </row>
    <row r="23" spans="1:38" ht="26.25" customHeight="1" thickBot="1" x14ac:dyDescent="0.25">
      <c r="A23" s="52" t="s">
        <v>70</v>
      </c>
      <c r="B23" s="56" t="s">
        <v>363</v>
      </c>
      <c r="C23" s="53" t="s">
        <v>359</v>
      </c>
      <c r="D23" s="95"/>
      <c r="E23" s="109">
        <v>3.3402947217198222</v>
      </c>
      <c r="F23" s="109">
        <v>0.31524788079017768</v>
      </c>
      <c r="G23" s="109">
        <v>2.8000000000000004E-3</v>
      </c>
      <c r="H23" s="109">
        <v>1.1199999999999999E-3</v>
      </c>
      <c r="I23" s="109">
        <v>0.1996307680626021</v>
      </c>
      <c r="J23" s="109">
        <v>0.1996307680626021</v>
      </c>
      <c r="K23" s="109">
        <v>0.1996307680626021</v>
      </c>
      <c r="L23" s="109">
        <v>0.13841088239080221</v>
      </c>
      <c r="M23" s="109">
        <v>1.187214113356817</v>
      </c>
      <c r="N23" s="109">
        <v>4.8160000000000001E-2</v>
      </c>
      <c r="O23" s="109">
        <v>1.4E-3</v>
      </c>
      <c r="P23" s="109">
        <v>6.02E-4</v>
      </c>
      <c r="Q23" s="109">
        <v>3.0100000000000001E-3</v>
      </c>
      <c r="R23" s="109">
        <v>7.0000000000000001E-3</v>
      </c>
      <c r="S23" s="109">
        <v>0.23799999999999999</v>
      </c>
      <c r="T23" s="109">
        <v>9.7999999999999997E-3</v>
      </c>
      <c r="U23" s="109">
        <v>1.4E-3</v>
      </c>
      <c r="V23" s="109">
        <v>0.14000000000000001</v>
      </c>
      <c r="W23" s="109" t="s">
        <v>385</v>
      </c>
      <c r="X23" s="109">
        <v>4.1999999999999997E-3</v>
      </c>
      <c r="Y23" s="109">
        <v>7.0000000000000001E-3</v>
      </c>
      <c r="Z23" s="109" t="s">
        <v>385</v>
      </c>
      <c r="AA23" s="109" t="s">
        <v>385</v>
      </c>
      <c r="AB23" s="109">
        <v>1.12E-2</v>
      </c>
      <c r="AC23" s="109" t="s">
        <v>385</v>
      </c>
      <c r="AD23" s="109" t="s">
        <v>385</v>
      </c>
      <c r="AE23" s="110"/>
      <c r="AF23" s="111">
        <v>6020</v>
      </c>
      <c r="AG23" s="111" t="s">
        <v>389</v>
      </c>
      <c r="AH23" s="111" t="s">
        <v>389</v>
      </c>
      <c r="AI23" s="111" t="s">
        <v>388</v>
      </c>
      <c r="AJ23" s="111" t="s">
        <v>389</v>
      </c>
      <c r="AK23" s="111" t="s">
        <v>385</v>
      </c>
      <c r="AL23" s="111" t="s">
        <v>385</v>
      </c>
    </row>
    <row r="24" spans="1:38" ht="26.25" customHeight="1" thickBot="1" x14ac:dyDescent="0.25">
      <c r="A24" s="57" t="s">
        <v>53</v>
      </c>
      <c r="B24" s="56" t="s">
        <v>71</v>
      </c>
      <c r="C24" s="53" t="s">
        <v>72</v>
      </c>
      <c r="D24" s="54"/>
      <c r="E24" s="109">
        <v>1.011404</v>
      </c>
      <c r="F24" s="109">
        <v>0.38805900000000004</v>
      </c>
      <c r="G24" s="109">
        <v>7.4434087512437824E-2</v>
      </c>
      <c r="H24" s="109">
        <v>2.7119999999999998E-4</v>
      </c>
      <c r="I24" s="109">
        <v>4.3213368755760373E-2</v>
      </c>
      <c r="J24" s="109">
        <v>4.4878382580645165E-2</v>
      </c>
      <c r="K24" s="109">
        <v>4.6594059999999993E-2</v>
      </c>
      <c r="L24" s="109">
        <v>6.8380153032258067E-3</v>
      </c>
      <c r="M24" s="109">
        <v>0.43523900000000004</v>
      </c>
      <c r="N24" s="109">
        <v>4.108684700000001E-2</v>
      </c>
      <c r="O24" s="109">
        <v>3.4178292999999999E-3</v>
      </c>
      <c r="P24" s="109">
        <v>9.1389399999999999E-3</v>
      </c>
      <c r="Q24" s="109">
        <v>2.3718400000000001E-3</v>
      </c>
      <c r="R24" s="109">
        <v>8.8834010000000008E-3</v>
      </c>
      <c r="S24" s="109">
        <v>5.9482801999999994E-3</v>
      </c>
      <c r="T24" s="109">
        <v>3.9997210000000004E-3</v>
      </c>
      <c r="U24" s="109">
        <v>1.3322660000000001E-3</v>
      </c>
      <c r="V24" s="109">
        <v>0.17827220999999999</v>
      </c>
      <c r="W24" s="109">
        <v>7.5380056000000001E-2</v>
      </c>
      <c r="X24" s="109">
        <v>1.4090076E-2</v>
      </c>
      <c r="Y24" s="109">
        <v>1.8930599999999999E-2</v>
      </c>
      <c r="Z24" s="109">
        <v>7.2920679999999996E-3</v>
      </c>
      <c r="AA24" s="109">
        <v>5.71406E-3</v>
      </c>
      <c r="AB24" s="109">
        <v>4.6026803999999998E-2</v>
      </c>
      <c r="AC24" s="109">
        <v>1.2911999999999999E-3</v>
      </c>
      <c r="AD24" s="109">
        <v>4.4213565200000006E-2</v>
      </c>
      <c r="AE24" s="110"/>
      <c r="AF24" s="111">
        <v>322</v>
      </c>
      <c r="AG24" s="111">
        <v>260</v>
      </c>
      <c r="AH24" s="111">
        <v>12595</v>
      </c>
      <c r="AI24" s="111">
        <v>226</v>
      </c>
      <c r="AJ24" s="111" t="s">
        <v>389</v>
      </c>
      <c r="AK24" s="111" t="s">
        <v>385</v>
      </c>
      <c r="AL24" s="111" t="s">
        <v>385</v>
      </c>
    </row>
    <row r="25" spans="1:38" ht="26.25" customHeight="1" thickBot="1" x14ac:dyDescent="0.25">
      <c r="A25" s="52" t="s">
        <v>73</v>
      </c>
      <c r="B25" s="56" t="s">
        <v>74</v>
      </c>
      <c r="C25" s="58" t="s">
        <v>75</v>
      </c>
      <c r="D25" s="54"/>
      <c r="E25" s="109">
        <v>0.40698966927621522</v>
      </c>
      <c r="F25" s="109">
        <v>4.6531077558312386E-2</v>
      </c>
      <c r="G25" s="109">
        <v>2.5101724302418003E-2</v>
      </c>
      <c r="H25" s="109" t="s">
        <v>390</v>
      </c>
      <c r="I25" s="109">
        <v>3.1825421478676348E-3</v>
      </c>
      <c r="J25" s="109">
        <v>3.1825421478676348E-3</v>
      </c>
      <c r="K25" s="109">
        <v>3.1825421478676348E-3</v>
      </c>
      <c r="L25" s="109">
        <v>1.5276202309764647E-3</v>
      </c>
      <c r="M25" s="109">
        <v>0.22466879154000918</v>
      </c>
      <c r="N25" s="109">
        <v>1.8115616976894618E-5</v>
      </c>
      <c r="O25" s="109">
        <v>1.5096347480745516E-6</v>
      </c>
      <c r="P25" s="109">
        <v>1.8115616976894616E-4</v>
      </c>
      <c r="Q25" s="109">
        <v>3.0192694961491031E-6</v>
      </c>
      <c r="R25" s="109">
        <v>3.019269496149103E-4</v>
      </c>
      <c r="S25" s="109">
        <v>1.962525172496917E-4</v>
      </c>
      <c r="T25" s="109">
        <v>7.5481737403727572E-6</v>
      </c>
      <c r="U25" s="109">
        <v>3.0192694961491031E-6</v>
      </c>
      <c r="V25" s="109">
        <v>6.3404659419131159E-4</v>
      </c>
      <c r="W25" s="109">
        <v>2.7173425465341927E-3</v>
      </c>
      <c r="X25" s="109" t="s">
        <v>390</v>
      </c>
      <c r="Y25" s="109" t="s">
        <v>390</v>
      </c>
      <c r="Z25" s="109" t="s">
        <v>390</v>
      </c>
      <c r="AA25" s="109" t="s">
        <v>390</v>
      </c>
      <c r="AB25" s="109" t="s">
        <v>385</v>
      </c>
      <c r="AC25" s="109" t="s">
        <v>390</v>
      </c>
      <c r="AD25" s="109" t="s">
        <v>390</v>
      </c>
      <c r="AE25" s="110"/>
      <c r="AF25" s="111">
        <v>1296.9226024516734</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1.0556088815219999E-3</v>
      </c>
      <c r="F26" s="109">
        <v>1.9880766366676747E-4</v>
      </c>
      <c r="G26" s="109">
        <v>7.0208523327999983E-5</v>
      </c>
      <c r="H26" s="109" t="s">
        <v>390</v>
      </c>
      <c r="I26" s="109">
        <v>1.2096695196194E-5</v>
      </c>
      <c r="J26" s="109">
        <v>1.2096695196194E-5</v>
      </c>
      <c r="K26" s="109">
        <v>1.2096695196194E-5</v>
      </c>
      <c r="L26" s="109">
        <v>5.8064136941731199E-6</v>
      </c>
      <c r="M26" s="109">
        <v>1.5005301292066999E-3</v>
      </c>
      <c r="N26" s="109">
        <v>8.4663718440275598E-7</v>
      </c>
      <c r="O26" s="109">
        <v>2.0388643203356303E-7</v>
      </c>
      <c r="P26" s="109">
        <v>9.166371844027559E-6</v>
      </c>
      <c r="Q26" s="109">
        <v>3.0777286406712601E-7</v>
      </c>
      <c r="R26" s="109">
        <v>7.0772864067125995E-6</v>
      </c>
      <c r="S26" s="109">
        <v>5.0052361643631894E-6</v>
      </c>
      <c r="T26" s="109">
        <v>2.319432160167815E-6</v>
      </c>
      <c r="U26" s="109">
        <v>2.0777286406712601E-7</v>
      </c>
      <c r="V26" s="109">
        <v>3.4632301454096463E-5</v>
      </c>
      <c r="W26" s="109">
        <v>6.9955776604133989E-6</v>
      </c>
      <c r="X26" s="109" t="s">
        <v>390</v>
      </c>
      <c r="Y26" s="109" t="s">
        <v>390</v>
      </c>
      <c r="Z26" s="109" t="s">
        <v>390</v>
      </c>
      <c r="AA26" s="109" t="s">
        <v>390</v>
      </c>
      <c r="AB26" s="109" t="s">
        <v>385</v>
      </c>
      <c r="AC26" s="109" t="s">
        <v>390</v>
      </c>
      <c r="AD26" s="109" t="s">
        <v>390</v>
      </c>
      <c r="AE26" s="110"/>
      <c r="AF26" s="111">
        <v>3.6274400251600007</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13.562422172644242</v>
      </c>
      <c r="F27" s="109">
        <v>10.568461331347956</v>
      </c>
      <c r="G27" s="109">
        <v>1.3797108014443095E-2</v>
      </c>
      <c r="H27" s="109">
        <v>0.92874479518501096</v>
      </c>
      <c r="I27" s="109">
        <v>0.60630576550898829</v>
      </c>
      <c r="J27" s="109">
        <v>0.60630576550898829</v>
      </c>
      <c r="K27" s="109">
        <v>0.60630576550898829</v>
      </c>
      <c r="L27" s="109">
        <v>0.34647987779222844</v>
      </c>
      <c r="M27" s="109">
        <v>115.65923427023101</v>
      </c>
      <c r="N27" s="109">
        <v>2.196029297400994E-3</v>
      </c>
      <c r="O27" s="109">
        <v>3.8646963457389459E-4</v>
      </c>
      <c r="P27" s="109">
        <v>1.3414056386375755E-2</v>
      </c>
      <c r="Q27" s="109">
        <v>4.151710981493608E-4</v>
      </c>
      <c r="R27" s="109">
        <v>1.2884871381264817E-2</v>
      </c>
      <c r="S27" s="109">
        <v>2.8974752437172863E-2</v>
      </c>
      <c r="T27" s="109">
        <v>3.6923735942486916E-3</v>
      </c>
      <c r="U27" s="109">
        <v>4.1457366018591793E-4</v>
      </c>
      <c r="V27" s="109">
        <v>6.1448065353185331E-2</v>
      </c>
      <c r="W27" s="109">
        <v>0.8589561</v>
      </c>
      <c r="X27" s="109">
        <v>2.43323599976E-2</v>
      </c>
      <c r="Y27" s="109">
        <v>2.7906273920800001E-2</v>
      </c>
      <c r="Z27" s="109">
        <v>2.08023593715E-2</v>
      </c>
      <c r="AA27" s="109">
        <v>2.531621555E-2</v>
      </c>
      <c r="AB27" s="109">
        <v>9.8357208839900012E-2</v>
      </c>
      <c r="AC27" s="109">
        <v>8.5895600000000002E-4</v>
      </c>
      <c r="AD27" s="109">
        <v>1.730115E-4</v>
      </c>
      <c r="AE27" s="110"/>
      <c r="AF27" s="111">
        <v>73218.905752928506</v>
      </c>
      <c r="AG27" s="111" t="s">
        <v>389</v>
      </c>
      <c r="AH27" s="111" t="s">
        <v>390</v>
      </c>
      <c r="AI27" s="111">
        <v>3381.9697729673999</v>
      </c>
      <c r="AJ27" s="111" t="s">
        <v>389</v>
      </c>
      <c r="AK27" s="111" t="s">
        <v>385</v>
      </c>
      <c r="AL27" s="111" t="s">
        <v>385</v>
      </c>
    </row>
    <row r="28" spans="1:38" ht="26.25" customHeight="1" thickBot="1" x14ac:dyDescent="0.25">
      <c r="A28" s="52" t="s">
        <v>78</v>
      </c>
      <c r="B28" s="52" t="s">
        <v>81</v>
      </c>
      <c r="C28" s="53" t="s">
        <v>82</v>
      </c>
      <c r="D28" s="54"/>
      <c r="E28" s="109">
        <v>10.905576166684421</v>
      </c>
      <c r="F28" s="109">
        <v>1.3177115568052304</v>
      </c>
      <c r="G28" s="109">
        <v>1.2129015468703987E-2</v>
      </c>
      <c r="H28" s="109">
        <v>3.2264079353516842E-2</v>
      </c>
      <c r="I28" s="109">
        <v>0.83485596932916628</v>
      </c>
      <c r="J28" s="109">
        <v>0.83485596932916628</v>
      </c>
      <c r="K28" s="109">
        <v>0.83485596932916628</v>
      </c>
      <c r="L28" s="109">
        <v>0.4964461341146138</v>
      </c>
      <c r="M28" s="109">
        <v>8.2248564851526726</v>
      </c>
      <c r="N28" s="109">
        <v>4.3318651036186611E-4</v>
      </c>
      <c r="O28" s="109">
        <v>4.474693714481117E-5</v>
      </c>
      <c r="P28" s="109">
        <v>4.2968359284048059E-3</v>
      </c>
      <c r="Q28" s="109">
        <v>8.5923159018060923E-5</v>
      </c>
      <c r="R28" s="109">
        <v>6.6178911843953834E-3</v>
      </c>
      <c r="S28" s="109">
        <v>4.4477099398127331E-3</v>
      </c>
      <c r="T28" s="109">
        <v>2.325484776526661E-4</v>
      </c>
      <c r="U28" s="109">
        <v>8.2352443746499507E-5</v>
      </c>
      <c r="V28" s="109">
        <v>1.471631841622306E-2</v>
      </c>
      <c r="W28" s="109">
        <v>0.54287229999999997</v>
      </c>
      <c r="X28" s="109">
        <v>1.7778944090700001E-2</v>
      </c>
      <c r="Y28" s="109">
        <v>1.9958958034900002E-2</v>
      </c>
      <c r="Z28" s="109">
        <v>1.5615357629E-2</v>
      </c>
      <c r="AA28" s="109">
        <v>1.6635379862000001E-2</v>
      </c>
      <c r="AB28" s="109">
        <v>6.9988639616600012E-2</v>
      </c>
      <c r="AC28" s="109">
        <v>5.4287270000000004E-4</v>
      </c>
      <c r="AD28" s="109">
        <v>1.1194510000000001E-4</v>
      </c>
      <c r="AE28" s="110"/>
      <c r="AF28" s="111">
        <v>31986.700098176399</v>
      </c>
      <c r="AG28" s="111" t="s">
        <v>389</v>
      </c>
      <c r="AH28" s="111" t="s">
        <v>390</v>
      </c>
      <c r="AI28" s="111">
        <v>1443.8171862769</v>
      </c>
      <c r="AJ28" s="111" t="s">
        <v>389</v>
      </c>
      <c r="AK28" s="111" t="s">
        <v>385</v>
      </c>
      <c r="AL28" s="111" t="s">
        <v>385</v>
      </c>
    </row>
    <row r="29" spans="1:38" ht="26.25" customHeight="1" thickBot="1" x14ac:dyDescent="0.25">
      <c r="A29" s="52" t="s">
        <v>78</v>
      </c>
      <c r="B29" s="52" t="s">
        <v>83</v>
      </c>
      <c r="C29" s="53" t="s">
        <v>84</v>
      </c>
      <c r="D29" s="54"/>
      <c r="E29" s="109">
        <v>26.665097534125568</v>
      </c>
      <c r="F29" s="109">
        <v>1.2268239382393842</v>
      </c>
      <c r="G29" s="109">
        <v>1.5350162156324967E-2</v>
      </c>
      <c r="H29" s="109">
        <v>1.7270821777503682E-2</v>
      </c>
      <c r="I29" s="109">
        <v>0.61120623620072345</v>
      </c>
      <c r="J29" s="109">
        <v>0.61120623620072345</v>
      </c>
      <c r="K29" s="109">
        <v>0.61120623620072345</v>
      </c>
      <c r="L29" s="109">
        <v>0.37655076528713616</v>
      </c>
      <c r="M29" s="109">
        <v>6.5442922464933391</v>
      </c>
      <c r="N29" s="109">
        <v>4.8233649395853129E-4</v>
      </c>
      <c r="O29" s="109">
        <v>4.825700825188537E-5</v>
      </c>
      <c r="P29" s="109">
        <v>5.1079432321897711E-3</v>
      </c>
      <c r="Q29" s="109">
        <v>9.6455619363690147E-5</v>
      </c>
      <c r="R29" s="109">
        <v>8.1875153950181842E-3</v>
      </c>
      <c r="S29" s="109">
        <v>5.4906122640801793E-3</v>
      </c>
      <c r="T29" s="109">
        <v>1.9390399010875062E-4</v>
      </c>
      <c r="U29" s="109">
        <v>9.6397222223609515E-5</v>
      </c>
      <c r="V29" s="109">
        <v>1.7349748086047303E-2</v>
      </c>
      <c r="W29" s="109">
        <v>0.25558059999999999</v>
      </c>
      <c r="X29" s="109">
        <v>3.9175966517000001E-3</v>
      </c>
      <c r="Y29" s="109">
        <v>2.3723224167800001E-2</v>
      </c>
      <c r="Z29" s="109">
        <v>2.6509070675400002E-2</v>
      </c>
      <c r="AA29" s="109">
        <v>6.0940392355000005E-3</v>
      </c>
      <c r="AB29" s="109">
        <v>6.0243930730400005E-2</v>
      </c>
      <c r="AC29" s="109">
        <v>2.081436E-4</v>
      </c>
      <c r="AD29" s="109">
        <v>4.6801600000000003E-5</v>
      </c>
      <c r="AE29" s="110"/>
      <c r="AF29" s="111">
        <v>39106.321965742398</v>
      </c>
      <c r="AG29" s="111" t="s">
        <v>389</v>
      </c>
      <c r="AH29" s="111">
        <v>36.000000000100002</v>
      </c>
      <c r="AI29" s="111">
        <v>1759.9240123920999</v>
      </c>
      <c r="AJ29" s="111" t="s">
        <v>389</v>
      </c>
      <c r="AK29" s="111" t="s">
        <v>385</v>
      </c>
      <c r="AL29" s="111" t="s">
        <v>385</v>
      </c>
    </row>
    <row r="30" spans="1:38" ht="26.25" customHeight="1" thickBot="1" x14ac:dyDescent="0.25">
      <c r="A30" s="52" t="s">
        <v>78</v>
      </c>
      <c r="B30" s="52" t="s">
        <v>85</v>
      </c>
      <c r="C30" s="53" t="s">
        <v>86</v>
      </c>
      <c r="D30" s="54"/>
      <c r="E30" s="109">
        <v>0.23535255632814239</v>
      </c>
      <c r="F30" s="109">
        <v>3.6987106290184406</v>
      </c>
      <c r="G30" s="109">
        <v>1.2906974218288895E-4</v>
      </c>
      <c r="H30" s="109">
        <v>1.6007766721831079E-3</v>
      </c>
      <c r="I30" s="109">
        <v>6.4847557868535244E-2</v>
      </c>
      <c r="J30" s="109">
        <v>6.4847557868535244E-2</v>
      </c>
      <c r="K30" s="109">
        <v>6.4847557868535244E-2</v>
      </c>
      <c r="L30" s="109">
        <v>1.1021308089341486E-2</v>
      </c>
      <c r="M30" s="109">
        <v>8.412229136233103</v>
      </c>
      <c r="N30" s="109">
        <v>8.0054073672459642E-5</v>
      </c>
      <c r="O30" s="109">
        <v>4.1651854503866976E-3</v>
      </c>
      <c r="P30" s="109">
        <v>2.706455772858145E-4</v>
      </c>
      <c r="Q30" s="109">
        <v>9.3326061133039492E-6</v>
      </c>
      <c r="R30" s="109">
        <v>1.7707410888286031E-2</v>
      </c>
      <c r="S30" s="109">
        <v>0.70971756994625024</v>
      </c>
      <c r="T30" s="109">
        <v>2.9156934367671951E-2</v>
      </c>
      <c r="U30" s="109">
        <v>4.1469443814701277E-3</v>
      </c>
      <c r="V30" s="109">
        <v>0.41163304798444122</v>
      </c>
      <c r="W30" s="109">
        <v>1.43477E-2</v>
      </c>
      <c r="X30" s="109">
        <v>1.8663013329999999E-4</v>
      </c>
      <c r="Y30" s="109">
        <v>2.5180473330000004E-4</v>
      </c>
      <c r="Z30" s="109">
        <v>1.405601448E-4</v>
      </c>
      <c r="AA30" s="109">
        <v>2.822242861E-4</v>
      </c>
      <c r="AB30" s="109">
        <v>8.6121929749999999E-4</v>
      </c>
      <c r="AC30" s="109">
        <v>1.43478E-5</v>
      </c>
      <c r="AD30" s="109">
        <v>5.9711999999999997E-6</v>
      </c>
      <c r="AE30" s="110"/>
      <c r="AF30" s="111">
        <v>1269.1678747650001</v>
      </c>
      <c r="AG30" s="111" t="s">
        <v>389</v>
      </c>
      <c r="AH30" s="111" t="s">
        <v>390</v>
      </c>
      <c r="AI30" s="111">
        <v>60.913172365500003</v>
      </c>
      <c r="AJ30" s="111" t="s">
        <v>389</v>
      </c>
      <c r="AK30" s="111" t="s">
        <v>385</v>
      </c>
      <c r="AL30" s="111" t="s">
        <v>385</v>
      </c>
    </row>
    <row r="31" spans="1:38" ht="26.25" customHeight="1" thickBot="1" x14ac:dyDescent="0.25">
      <c r="A31" s="52" t="s">
        <v>78</v>
      </c>
      <c r="B31" s="52" t="s">
        <v>87</v>
      </c>
      <c r="C31" s="53" t="s">
        <v>88</v>
      </c>
      <c r="D31" s="54"/>
      <c r="E31" s="109" t="s">
        <v>385</v>
      </c>
      <c r="F31" s="109">
        <v>4.3520676718620832</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192.68979034840001</v>
      </c>
      <c r="AG31" s="111" t="s">
        <v>385</v>
      </c>
      <c r="AH31" s="111" t="s">
        <v>385</v>
      </c>
      <c r="AI31" s="111">
        <v>9.2480645355999993</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0.61720370252780499</v>
      </c>
      <c r="J32" s="109">
        <v>1.19804861543894</v>
      </c>
      <c r="K32" s="109">
        <v>1.5229665845930984</v>
      </c>
      <c r="L32" s="109">
        <v>0.13808311494726272</v>
      </c>
      <c r="M32" s="109" t="s">
        <v>385</v>
      </c>
      <c r="N32" s="109">
        <v>4.6786948740763892</v>
      </c>
      <c r="O32" s="109">
        <v>2.0398878118352091E-2</v>
      </c>
      <c r="P32" s="109" t="s">
        <v>390</v>
      </c>
      <c r="Q32" s="109">
        <v>5.3439678127538581E-2</v>
      </c>
      <c r="R32" s="109">
        <v>1.7472447359321086</v>
      </c>
      <c r="S32" s="109">
        <v>38.370462611052737</v>
      </c>
      <c r="T32" s="109">
        <v>0.26778991213549969</v>
      </c>
      <c r="U32" s="109">
        <v>3.0459331691861932E-2</v>
      </c>
      <c r="V32" s="109">
        <v>12.250843278118737</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46293.450367040205</v>
      </c>
      <c r="AL32" s="111" t="s">
        <v>392</v>
      </c>
    </row>
    <row r="33" spans="1:38" ht="26.25" customHeight="1" thickBot="1" x14ac:dyDescent="0.25">
      <c r="A33" s="52" t="s">
        <v>78</v>
      </c>
      <c r="B33" s="52" t="s">
        <v>91</v>
      </c>
      <c r="C33" s="53" t="s">
        <v>92</v>
      </c>
      <c r="D33" s="54"/>
      <c r="E33" s="109" t="s">
        <v>385</v>
      </c>
      <c r="F33" s="109" t="s">
        <v>385</v>
      </c>
      <c r="G33" s="109" t="s">
        <v>385</v>
      </c>
      <c r="H33" s="109" t="s">
        <v>385</v>
      </c>
      <c r="I33" s="109">
        <v>0.26689059131109816</v>
      </c>
      <c r="J33" s="109">
        <v>0.49424183576129288</v>
      </c>
      <c r="K33" s="109">
        <v>0.98848367152258576</v>
      </c>
      <c r="L33" s="109">
        <v>1.0477926918139409E-2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46293.450367040205</v>
      </c>
      <c r="AL33" s="111" t="s">
        <v>392</v>
      </c>
    </row>
    <row r="34" spans="1:38" ht="26.25" customHeight="1" thickBot="1" x14ac:dyDescent="0.25">
      <c r="A34" s="52" t="s">
        <v>70</v>
      </c>
      <c r="B34" s="52" t="s">
        <v>93</v>
      </c>
      <c r="C34" s="53" t="s">
        <v>94</v>
      </c>
      <c r="D34" s="54"/>
      <c r="E34" s="109">
        <v>2.2712723197910849</v>
      </c>
      <c r="F34" s="109">
        <v>0.19936074477286553</v>
      </c>
      <c r="G34" s="109">
        <v>2.2817252100000001E-3</v>
      </c>
      <c r="H34" s="109">
        <v>4.6000000000000001E-4</v>
      </c>
      <c r="I34" s="109">
        <v>4.8499354479914859E-2</v>
      </c>
      <c r="J34" s="109">
        <v>5.2704754479914871E-2</v>
      </c>
      <c r="K34" s="109">
        <v>7.6616312903500031E-2</v>
      </c>
      <c r="L34" s="109">
        <v>3.1486607611944661E-2</v>
      </c>
      <c r="M34" s="109">
        <v>0.62112792354700674</v>
      </c>
      <c r="N34" s="109">
        <v>8.0399999999999989E-5</v>
      </c>
      <c r="O34" s="109">
        <v>4.6108E-4</v>
      </c>
      <c r="P34" s="109">
        <v>4.7400000000000004E-6</v>
      </c>
      <c r="Q34" s="109">
        <v>2.3999999999999999E-6</v>
      </c>
      <c r="R34" s="109">
        <v>2.3081E-3</v>
      </c>
      <c r="S34" s="109">
        <v>7.8210500000000002E-2</v>
      </c>
      <c r="T34" s="109">
        <v>3.2278000000000007E-3</v>
      </c>
      <c r="U34" s="109">
        <v>4.6108E-4</v>
      </c>
      <c r="V34" s="109">
        <v>4.6120000000000001E-2</v>
      </c>
      <c r="W34" s="109">
        <v>1.2179999999999999E-4</v>
      </c>
      <c r="X34" s="109">
        <v>1.4073E-3</v>
      </c>
      <c r="Y34" s="109">
        <v>2.33534E-3</v>
      </c>
      <c r="Z34" s="109">
        <v>1.4219999999999999E-5</v>
      </c>
      <c r="AA34" s="109">
        <v>1.11E-5</v>
      </c>
      <c r="AB34" s="109">
        <v>3.7679600000000003E-3</v>
      </c>
      <c r="AC34" s="109">
        <v>3.72E-7</v>
      </c>
      <c r="AD34" s="109">
        <v>1.02E-4</v>
      </c>
      <c r="AE34" s="110"/>
      <c r="AF34" s="111">
        <v>1978</v>
      </c>
      <c r="AG34" s="111">
        <v>0.6</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0.45726666666666671</v>
      </c>
      <c r="F36" s="109">
        <v>1.1083333333333334E-2</v>
      </c>
      <c r="G36" s="109">
        <v>1.2666666666666666E-4</v>
      </c>
      <c r="H36" s="109" t="s">
        <v>390</v>
      </c>
      <c r="I36" s="109">
        <v>6.7766666666666669E-3</v>
      </c>
      <c r="J36" s="109">
        <v>6.7766666666666669E-3</v>
      </c>
      <c r="K36" s="109">
        <v>6.7766666666666669E-3</v>
      </c>
      <c r="L36" s="109">
        <v>3.0590000000000001E-4</v>
      </c>
      <c r="M36" s="109">
        <v>2.4320000000000001E-2</v>
      </c>
      <c r="N36" s="109">
        <v>8.2333333333333347E-4</v>
      </c>
      <c r="O36" s="109">
        <v>6.3333333333333332E-5</v>
      </c>
      <c r="P36" s="109">
        <v>1.9000000000000001E-4</v>
      </c>
      <c r="Q36" s="109">
        <v>2.5333333333333333E-4</v>
      </c>
      <c r="R36" s="109">
        <v>3.166666666666667E-4</v>
      </c>
      <c r="S36" s="109">
        <v>5.5733333333333338E-3</v>
      </c>
      <c r="T36" s="109">
        <v>6.333333333333334E-3</v>
      </c>
      <c r="U36" s="109">
        <v>6.333333333333334E-4</v>
      </c>
      <c r="V36" s="109">
        <v>7.6000000000000009E-3</v>
      </c>
      <c r="W36" s="109">
        <v>8.2333333333333347E-4</v>
      </c>
      <c r="X36" s="109">
        <v>1.2666666666666668E-5</v>
      </c>
      <c r="Y36" s="109">
        <v>6.3333333333333332E-5</v>
      </c>
      <c r="Z36" s="109">
        <v>6.3333333333333332E-5</v>
      </c>
      <c r="AA36" s="109">
        <v>6.3333333333333342E-6</v>
      </c>
      <c r="AB36" s="109">
        <v>1.4566666666666667E-4</v>
      </c>
      <c r="AC36" s="109">
        <v>5.0666666666666666E-4</v>
      </c>
      <c r="AD36" s="109">
        <v>2.406666666666667E-4</v>
      </c>
      <c r="AE36" s="110"/>
      <c r="AF36" s="111">
        <v>272</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0.11859201250762001</v>
      </c>
      <c r="F37" s="109">
        <v>4.7978E-2</v>
      </c>
      <c r="G37" s="109">
        <v>1.39762E-3</v>
      </c>
      <c r="H37" s="109" t="s">
        <v>390</v>
      </c>
      <c r="I37" s="109">
        <v>1.6270800000000001E-3</v>
      </c>
      <c r="J37" s="109">
        <v>1.6270800000000001E-3</v>
      </c>
      <c r="K37" s="109">
        <v>1.6270800000000001E-3</v>
      </c>
      <c r="L37" s="109">
        <v>6.5083200000000001E-5</v>
      </c>
      <c r="M37" s="109">
        <v>2.634024732296E-2</v>
      </c>
      <c r="N37" s="109">
        <v>2.2945999999999997E-5</v>
      </c>
      <c r="O37" s="109">
        <v>1.8774E-6</v>
      </c>
      <c r="P37" s="109">
        <v>1.12644E-3</v>
      </c>
      <c r="Q37" s="109">
        <v>2.0860000000000003E-4</v>
      </c>
      <c r="R37" s="109">
        <v>2.7118E-5</v>
      </c>
      <c r="S37" s="109">
        <v>5.4235999999999992E-6</v>
      </c>
      <c r="T37" s="109">
        <v>2.7118E-5</v>
      </c>
      <c r="U37" s="109">
        <v>1.20988E-4</v>
      </c>
      <c r="V37" s="109">
        <v>1.5227800000000001E-3</v>
      </c>
      <c r="W37" s="109" t="s">
        <v>385</v>
      </c>
      <c r="X37" s="109" t="s">
        <v>385</v>
      </c>
      <c r="Y37" s="109" t="s">
        <v>385</v>
      </c>
      <c r="Z37" s="109" t="s">
        <v>385</v>
      </c>
      <c r="AA37" s="109" t="s">
        <v>385</v>
      </c>
      <c r="AB37" s="109" t="s">
        <v>385</v>
      </c>
      <c r="AC37" s="109" t="s">
        <v>385</v>
      </c>
      <c r="AD37" s="109" t="s">
        <v>385</v>
      </c>
      <c r="AE37" s="110"/>
      <c r="AF37" s="111" t="s">
        <v>389</v>
      </c>
      <c r="AG37" s="111" t="s">
        <v>389</v>
      </c>
      <c r="AH37" s="111">
        <v>2086</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5.6029789310069207</v>
      </c>
      <c r="F39" s="109">
        <v>2.3518602371999999</v>
      </c>
      <c r="G39" s="109">
        <v>0.29851941848358793</v>
      </c>
      <c r="H39" s="109">
        <v>1.3649999999999999E-3</v>
      </c>
      <c r="I39" s="109">
        <v>0.29006497462552244</v>
      </c>
      <c r="J39" s="109">
        <v>0.29573206059466423</v>
      </c>
      <c r="K39" s="109">
        <v>0.30660314656380599</v>
      </c>
      <c r="L39" s="109">
        <v>6.4347574411893288E-2</v>
      </c>
      <c r="M39" s="109">
        <v>3.03277217365804</v>
      </c>
      <c r="N39" s="109">
        <v>9.73182784E-2</v>
      </c>
      <c r="O39" s="109">
        <v>2.1310991099999999E-2</v>
      </c>
      <c r="P39" s="109">
        <v>1.6413415702E-2</v>
      </c>
      <c r="Q39" s="109">
        <v>8.6381696480000002E-3</v>
      </c>
      <c r="R39" s="109">
        <v>3.4077680999999999E-2</v>
      </c>
      <c r="S39" s="109">
        <v>1.06209362E-2</v>
      </c>
      <c r="T39" s="109">
        <v>9.9259779200000006E-3</v>
      </c>
      <c r="U39" s="109">
        <v>5.172246000000001E-3</v>
      </c>
      <c r="V39" s="109">
        <v>0.77808900999999997</v>
      </c>
      <c r="W39" s="109">
        <v>0.17569687250400001</v>
      </c>
      <c r="X39" s="109">
        <v>2.0127899559999999E-2</v>
      </c>
      <c r="Y39" s="109">
        <v>2.9379200000000001E-2</v>
      </c>
      <c r="Z39" s="109">
        <v>9.8586000000000003E-3</v>
      </c>
      <c r="AA39" s="109">
        <v>7.8279999999999999E-3</v>
      </c>
      <c r="AB39" s="109">
        <v>6.719369956E-2</v>
      </c>
      <c r="AC39" s="109">
        <v>7.2294315999999997E-2</v>
      </c>
      <c r="AD39" s="109">
        <v>2.1841900000000001E-2</v>
      </c>
      <c r="AE39" s="110"/>
      <c r="AF39" s="111">
        <v>752</v>
      </c>
      <c r="AG39" s="111">
        <v>128</v>
      </c>
      <c r="AH39" s="111">
        <v>72313</v>
      </c>
      <c r="AI39" s="111">
        <v>1737</v>
      </c>
      <c r="AJ39" s="111">
        <v>420</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388</v>
      </c>
      <c r="AJ40" s="111" t="s">
        <v>389</v>
      </c>
      <c r="AK40" s="111" t="s">
        <v>385</v>
      </c>
      <c r="AL40" s="111" t="s">
        <v>385</v>
      </c>
    </row>
    <row r="41" spans="1:38" ht="26.25" customHeight="1" thickBot="1" x14ac:dyDescent="0.25">
      <c r="A41" s="52" t="s">
        <v>103</v>
      </c>
      <c r="B41" s="52" t="s">
        <v>106</v>
      </c>
      <c r="C41" s="53" t="s">
        <v>370</v>
      </c>
      <c r="D41" s="54"/>
      <c r="E41" s="109">
        <v>12.727305000000001</v>
      </c>
      <c r="F41" s="109">
        <v>36.919208300000001</v>
      </c>
      <c r="G41" s="109">
        <v>14.079872820130293</v>
      </c>
      <c r="H41" s="109">
        <v>0.6114480000000001</v>
      </c>
      <c r="I41" s="109">
        <v>45.564569399999996</v>
      </c>
      <c r="J41" s="109">
        <v>46.743143400000001</v>
      </c>
      <c r="K41" s="109">
        <v>49.170131400000002</v>
      </c>
      <c r="L41" s="109">
        <v>5.7008636615999997</v>
      </c>
      <c r="M41" s="109">
        <v>342.68525799999998</v>
      </c>
      <c r="N41" s="109">
        <v>3.2445398504999998</v>
      </c>
      <c r="O41" s="109">
        <v>1.00668514175</v>
      </c>
      <c r="P41" s="109">
        <v>9.6186860000000013E-2</v>
      </c>
      <c r="Q41" s="109">
        <v>4.5893300999999997E-2</v>
      </c>
      <c r="R41" s="109">
        <v>1.8472007109199999</v>
      </c>
      <c r="S41" s="109">
        <v>0.64777577109200002</v>
      </c>
      <c r="T41" s="109">
        <v>0.27118756917000003</v>
      </c>
      <c r="U41" s="109">
        <v>5.3894736999999998E-2</v>
      </c>
      <c r="V41" s="109">
        <v>40.902624850500004</v>
      </c>
      <c r="W41" s="109">
        <v>51.927498</v>
      </c>
      <c r="X41" s="109">
        <v>11.109081</v>
      </c>
      <c r="Y41" s="109">
        <v>10.631871</v>
      </c>
      <c r="Z41" s="109">
        <v>4.0447620000000004</v>
      </c>
      <c r="AA41" s="109">
        <v>6.1310310000000001</v>
      </c>
      <c r="AB41" s="109">
        <v>31.916744999999999</v>
      </c>
      <c r="AC41" s="109">
        <v>0.38526900000000003</v>
      </c>
      <c r="AD41" s="109">
        <v>1.2285696600000002</v>
      </c>
      <c r="AE41" s="110"/>
      <c r="AF41" s="111">
        <v>4371</v>
      </c>
      <c r="AG41" s="111">
        <v>7200</v>
      </c>
      <c r="AH41" s="111">
        <v>124196</v>
      </c>
      <c r="AI41" s="111">
        <v>76161</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388</v>
      </c>
      <c r="AJ42" s="111" t="s">
        <v>389</v>
      </c>
      <c r="AK42" s="111" t="s">
        <v>385</v>
      </c>
      <c r="AL42" s="111" t="s">
        <v>385</v>
      </c>
    </row>
    <row r="43" spans="1:38" ht="26.25" customHeight="1" thickBot="1" x14ac:dyDescent="0.25">
      <c r="A43" s="52" t="s">
        <v>103</v>
      </c>
      <c r="B43" s="52" t="s">
        <v>109</v>
      </c>
      <c r="C43" s="53" t="s">
        <v>110</v>
      </c>
      <c r="D43" s="54"/>
      <c r="E43" s="109">
        <v>0.54008700000000009</v>
      </c>
      <c r="F43" s="109">
        <v>0.27926319999999999</v>
      </c>
      <c r="G43" s="109">
        <v>8.0970211577374218E-2</v>
      </c>
      <c r="H43" s="109">
        <v>4.2900000000000002E-4</v>
      </c>
      <c r="I43" s="109">
        <v>7.7651519999999988E-2</v>
      </c>
      <c r="J43" s="109">
        <v>7.9394519999999996E-2</v>
      </c>
      <c r="K43" s="109">
        <v>8.2565520000000003E-2</v>
      </c>
      <c r="L43" s="109">
        <v>2.0390668799999997E-2</v>
      </c>
      <c r="M43" s="109">
        <v>0.45945000000000003</v>
      </c>
      <c r="N43" s="109">
        <v>1.5509223999999999E-2</v>
      </c>
      <c r="O43" s="109">
        <v>5.6379456000000003E-3</v>
      </c>
      <c r="P43" s="109">
        <v>1.0762400000000002E-3</v>
      </c>
      <c r="Q43" s="109">
        <v>8.559100000000002E-4</v>
      </c>
      <c r="R43" s="109">
        <v>1.1073992000000001E-2</v>
      </c>
      <c r="S43" s="109">
        <v>3.2505983999999996E-3</v>
      </c>
      <c r="T43" s="109">
        <v>1.1252992E-2</v>
      </c>
      <c r="U43" s="109">
        <v>6.3597200000000006E-4</v>
      </c>
      <c r="V43" s="109">
        <v>0.23054832</v>
      </c>
      <c r="W43" s="109">
        <v>4.8252000000000003E-2</v>
      </c>
      <c r="X43" s="109">
        <v>5.3821520000000003E-3</v>
      </c>
      <c r="Y43" s="109">
        <v>8.2787999999999994E-3</v>
      </c>
      <c r="Z43" s="109">
        <v>2.7139360000000001E-3</v>
      </c>
      <c r="AA43" s="109">
        <v>2.1601200000000002E-3</v>
      </c>
      <c r="AB43" s="109">
        <v>1.8535008000000002E-2</v>
      </c>
      <c r="AC43" s="109">
        <v>2.1774800000000003E-3</v>
      </c>
      <c r="AD43" s="109">
        <v>4.1057504000000002E-3</v>
      </c>
      <c r="AE43" s="110"/>
      <c r="AF43" s="111">
        <v>597</v>
      </c>
      <c r="AG43" s="111">
        <v>24</v>
      </c>
      <c r="AH43" s="111">
        <v>5200</v>
      </c>
      <c r="AI43" s="111">
        <v>1096</v>
      </c>
      <c r="AJ43" s="111" t="s">
        <v>389</v>
      </c>
      <c r="AK43" s="111" t="s">
        <v>385</v>
      </c>
      <c r="AL43" s="111" t="s">
        <v>385</v>
      </c>
    </row>
    <row r="44" spans="1:38" ht="26.25" customHeight="1" thickBot="1" x14ac:dyDescent="0.25">
      <c r="A44" s="52" t="s">
        <v>70</v>
      </c>
      <c r="B44" s="52" t="s">
        <v>111</v>
      </c>
      <c r="C44" s="53" t="s">
        <v>112</v>
      </c>
      <c r="D44" s="54"/>
      <c r="E44" s="109">
        <v>7.6029909401413054</v>
      </c>
      <c r="F44" s="109">
        <v>0.69556093597042423</v>
      </c>
      <c r="G44" s="109">
        <v>5.0000000000000001E-3</v>
      </c>
      <c r="H44" s="109">
        <v>1.9744712462462463E-3</v>
      </c>
      <c r="I44" s="109">
        <v>0.35039825019730808</v>
      </c>
      <c r="J44" s="109">
        <v>0.35039825019730808</v>
      </c>
      <c r="K44" s="109">
        <v>0.35039825019730808</v>
      </c>
      <c r="L44" s="109">
        <v>0.21157208094861765</v>
      </c>
      <c r="M44" s="109">
        <v>2.4507769657717264</v>
      </c>
      <c r="N44" s="109">
        <v>8.5999999999999993E-2</v>
      </c>
      <c r="O44" s="109">
        <v>2.5000000000000001E-3</v>
      </c>
      <c r="P44" s="109">
        <v>1.075E-3</v>
      </c>
      <c r="Q44" s="109">
        <v>5.3749999999999996E-3</v>
      </c>
      <c r="R44" s="109">
        <v>1.2500000000000001E-2</v>
      </c>
      <c r="S44" s="109">
        <v>0.42499999999999999</v>
      </c>
      <c r="T44" s="109">
        <v>1.7500000000000002E-2</v>
      </c>
      <c r="U44" s="109">
        <v>2.5000000000000001E-3</v>
      </c>
      <c r="V44" s="109">
        <v>0.25</v>
      </c>
      <c r="W44" s="109" t="s">
        <v>385</v>
      </c>
      <c r="X44" s="109">
        <v>7.4999999999999997E-3</v>
      </c>
      <c r="Y44" s="109">
        <v>1.2500000000000001E-2</v>
      </c>
      <c r="Z44" s="109" t="s">
        <v>385</v>
      </c>
      <c r="AA44" s="109" t="s">
        <v>385</v>
      </c>
      <c r="AB44" s="109">
        <v>0.02</v>
      </c>
      <c r="AC44" s="109" t="s">
        <v>385</v>
      </c>
      <c r="AD44" s="109" t="s">
        <v>385</v>
      </c>
      <c r="AE44" s="110"/>
      <c r="AF44" s="111">
        <v>10750</v>
      </c>
      <c r="AG44" s="111" t="s">
        <v>389</v>
      </c>
      <c r="AH44" s="111" t="s">
        <v>389</v>
      </c>
      <c r="AI44" s="111" t="s">
        <v>388</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388</v>
      </c>
      <c r="J45" s="109" t="s">
        <v>388</v>
      </c>
      <c r="K45" s="109" t="s">
        <v>388</v>
      </c>
      <c r="L45" s="109" t="s">
        <v>388</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t="s">
        <v>388</v>
      </c>
      <c r="F46" s="109" t="s">
        <v>388</v>
      </c>
      <c r="G46" s="109" t="s">
        <v>388</v>
      </c>
      <c r="H46" s="109" t="s">
        <v>388</v>
      </c>
      <c r="I46" s="109" t="s">
        <v>388</v>
      </c>
      <c r="J46" s="109" t="s">
        <v>388</v>
      </c>
      <c r="K46" s="109" t="s">
        <v>388</v>
      </c>
      <c r="L46" s="109" t="s">
        <v>388</v>
      </c>
      <c r="M46" s="109" t="s">
        <v>388</v>
      </c>
      <c r="N46" s="109" t="s">
        <v>388</v>
      </c>
      <c r="O46" s="109" t="s">
        <v>388</v>
      </c>
      <c r="P46" s="109" t="s">
        <v>388</v>
      </c>
      <c r="Q46" s="109" t="s">
        <v>388</v>
      </c>
      <c r="R46" s="109" t="s">
        <v>388</v>
      </c>
      <c r="S46" s="109" t="s">
        <v>388</v>
      </c>
      <c r="T46" s="109" t="s">
        <v>388</v>
      </c>
      <c r="U46" s="109" t="s">
        <v>388</v>
      </c>
      <c r="V46" s="109" t="s">
        <v>388</v>
      </c>
      <c r="W46" s="109" t="s">
        <v>388</v>
      </c>
      <c r="X46" s="109" t="s">
        <v>388</v>
      </c>
      <c r="Y46" s="109" t="s">
        <v>388</v>
      </c>
      <c r="Z46" s="109" t="s">
        <v>388</v>
      </c>
      <c r="AA46" s="109" t="s">
        <v>388</v>
      </c>
      <c r="AB46" s="109" t="s">
        <v>385</v>
      </c>
      <c r="AC46" s="109" t="s">
        <v>388</v>
      </c>
      <c r="AD46" s="109" t="s">
        <v>388</v>
      </c>
      <c r="AE46" s="110"/>
      <c r="AF46" s="111" t="s">
        <v>389</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6.2837933200000015E-2</v>
      </c>
      <c r="F47" s="109">
        <v>6.9179376000000001E-3</v>
      </c>
      <c r="G47" s="109">
        <v>5.1884532000000009E-3</v>
      </c>
      <c r="H47" s="109" t="s">
        <v>390</v>
      </c>
      <c r="I47" s="109">
        <v>1.1529896000000001E-3</v>
      </c>
      <c r="J47" s="109">
        <v>1.1529896000000001E-3</v>
      </c>
      <c r="K47" s="109">
        <v>1.1529896000000001E-3</v>
      </c>
      <c r="L47" s="109">
        <v>6.4567417600000011E-4</v>
      </c>
      <c r="M47" s="109">
        <v>5.7649480000000003E-2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250</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2.3989350000000003E-2</v>
      </c>
      <c r="G48" s="109" t="s">
        <v>385</v>
      </c>
      <c r="H48" s="109" t="s">
        <v>385</v>
      </c>
      <c r="I48" s="109">
        <v>4.8281999999999999E-2</v>
      </c>
      <c r="J48" s="109">
        <v>0.40638000000000002</v>
      </c>
      <c r="K48" s="109">
        <v>0.86307</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9.5579000000000001</v>
      </c>
      <c r="AL48" s="111" t="s">
        <v>393</v>
      </c>
    </row>
    <row r="49" spans="1:38" ht="26.25" customHeight="1" thickBot="1" x14ac:dyDescent="0.25">
      <c r="A49" s="52" t="s">
        <v>119</v>
      </c>
      <c r="B49" s="52" t="s">
        <v>122</v>
      </c>
      <c r="C49" s="53" t="s">
        <v>123</v>
      </c>
      <c r="D49" s="54"/>
      <c r="E49" s="109">
        <v>9.4410000000000002E-4</v>
      </c>
      <c r="F49" s="109">
        <v>8.0773000000000008E-3</v>
      </c>
      <c r="G49" s="109">
        <v>8.3920000000000002E-4</v>
      </c>
      <c r="H49" s="109">
        <v>3.8812999999999999E-3</v>
      </c>
      <c r="I49" s="109">
        <v>6.398899999999999E-2</v>
      </c>
      <c r="J49" s="109">
        <v>0.15315399999999998</v>
      </c>
      <c r="K49" s="109">
        <v>0.36400299999999997</v>
      </c>
      <c r="L49" s="109">
        <v>3.1354609999999998E-2</v>
      </c>
      <c r="M49" s="109">
        <v>0.48254000000000002</v>
      </c>
      <c r="N49" s="109">
        <v>0.39862000000000003</v>
      </c>
      <c r="O49" s="109">
        <v>7.3429999999999997E-3</v>
      </c>
      <c r="P49" s="109">
        <v>1.2588E-2</v>
      </c>
      <c r="Q49" s="109">
        <v>1.3637E-2</v>
      </c>
      <c r="R49" s="109">
        <v>0.17833000000000002</v>
      </c>
      <c r="S49" s="109">
        <v>5.0352000000000001E-2</v>
      </c>
      <c r="T49" s="109">
        <v>0.12587999999999999</v>
      </c>
      <c r="U49" s="109">
        <v>1.6784E-2</v>
      </c>
      <c r="V49" s="109">
        <v>0.23078000000000001</v>
      </c>
      <c r="W49" s="109">
        <v>3.1469999999999998</v>
      </c>
      <c r="X49" s="109">
        <v>0.16784000000000002</v>
      </c>
      <c r="Y49" s="109">
        <v>0.20980000000000001</v>
      </c>
      <c r="Z49" s="109">
        <v>0.10490000000000001</v>
      </c>
      <c r="AA49" s="109">
        <v>7.3430000000000009E-2</v>
      </c>
      <c r="AB49" s="109">
        <v>0.55597000000000008</v>
      </c>
      <c r="AC49" s="109" t="s">
        <v>385</v>
      </c>
      <c r="AD49" s="109" t="s">
        <v>385</v>
      </c>
      <c r="AE49" s="110"/>
      <c r="AF49" s="111" t="s">
        <v>385</v>
      </c>
      <c r="AG49" s="111" t="s">
        <v>385</v>
      </c>
      <c r="AH49" s="111" t="s">
        <v>385</v>
      </c>
      <c r="AI49" s="111" t="s">
        <v>385</v>
      </c>
      <c r="AJ49" s="111" t="s">
        <v>385</v>
      </c>
      <c r="AK49" s="111">
        <v>1.0489999999999999</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1.5549616800000001</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0.65900000000000003</v>
      </c>
      <c r="AL51" s="111" t="s">
        <v>395</v>
      </c>
    </row>
    <row r="52" spans="1:38" ht="26.25" customHeight="1" thickBot="1" x14ac:dyDescent="0.25">
      <c r="A52" s="52" t="s">
        <v>119</v>
      </c>
      <c r="B52" s="56" t="s">
        <v>128</v>
      </c>
      <c r="C52" s="58" t="s">
        <v>362</v>
      </c>
      <c r="D52" s="55"/>
      <c r="E52" s="109">
        <v>0.19370913341599999</v>
      </c>
      <c r="F52" s="109">
        <v>0.72556000000000009</v>
      </c>
      <c r="G52" s="109">
        <v>0.245074056864</v>
      </c>
      <c r="H52" s="109" t="s">
        <v>385</v>
      </c>
      <c r="I52" s="109">
        <v>4.4767639699999995E-3</v>
      </c>
      <c r="J52" s="109">
        <v>1.030696821E-2</v>
      </c>
      <c r="K52" s="109">
        <v>1.66577264E-2</v>
      </c>
      <c r="L52" s="109" t="s">
        <v>385</v>
      </c>
      <c r="M52" s="109">
        <v>4.5635335296000001E-2</v>
      </c>
      <c r="N52" s="109">
        <v>1.9788E-2</v>
      </c>
      <c r="O52" s="109">
        <v>3.2980000000000002E-3</v>
      </c>
      <c r="P52" s="109">
        <v>3.9575999999999995E-3</v>
      </c>
      <c r="Q52" s="109">
        <v>6.596000000000001E-4</v>
      </c>
      <c r="R52" s="109">
        <v>6.596000000000001E-4</v>
      </c>
      <c r="S52" s="109">
        <v>7.915199999999999E-3</v>
      </c>
      <c r="T52" s="109">
        <v>3.4958800000000005E-2</v>
      </c>
      <c r="U52" s="109">
        <v>6.596000000000001E-4</v>
      </c>
      <c r="V52" s="109">
        <v>6.5960000000000003E-3</v>
      </c>
      <c r="W52" s="109">
        <v>7.915199999999999E-3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6.5960000000000001</v>
      </c>
      <c r="AL52" s="111" t="s">
        <v>396</v>
      </c>
    </row>
    <row r="53" spans="1:38" ht="26.25" customHeight="1" thickBot="1" x14ac:dyDescent="0.25">
      <c r="A53" s="52" t="s">
        <v>119</v>
      </c>
      <c r="B53" s="56" t="s">
        <v>129</v>
      </c>
      <c r="C53" s="58" t="s">
        <v>130</v>
      </c>
      <c r="D53" s="55"/>
      <c r="E53" s="109" t="s">
        <v>385</v>
      </c>
      <c r="F53" s="109">
        <v>0.51963006849315074</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1.2709999999999999</v>
      </c>
      <c r="AL53" s="111" t="s">
        <v>397</v>
      </c>
    </row>
    <row r="54" spans="1:38" ht="37.5" customHeight="1" thickBot="1" x14ac:dyDescent="0.25">
      <c r="A54" s="52" t="s">
        <v>119</v>
      </c>
      <c r="B54" s="56" t="s">
        <v>131</v>
      </c>
      <c r="C54" s="58" t="s">
        <v>132</v>
      </c>
      <c r="D54" s="55"/>
      <c r="E54" s="109" t="s">
        <v>385</v>
      </c>
      <c r="F54" s="109">
        <v>4.1401200000000005</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2766</v>
      </c>
      <c r="AL54" s="111" t="s">
        <v>398</v>
      </c>
    </row>
    <row r="55" spans="1:38" ht="26.25" customHeight="1" thickBot="1" x14ac:dyDescent="0.25">
      <c r="A55" s="52" t="s">
        <v>119</v>
      </c>
      <c r="B55" s="56" t="s">
        <v>133</v>
      </c>
      <c r="C55" s="58" t="s">
        <v>134</v>
      </c>
      <c r="D55" s="55"/>
      <c r="E55" s="109">
        <v>1.94463930102E-2</v>
      </c>
      <c r="F55" s="109">
        <v>1.8226813890804598E-2</v>
      </c>
      <c r="G55" s="109">
        <v>0.58378390804597702</v>
      </c>
      <c r="H55" s="109" t="s">
        <v>385</v>
      </c>
      <c r="I55" s="109">
        <v>4.9452825717149996E-3</v>
      </c>
      <c r="J55" s="109">
        <v>4.9452825717149996E-3</v>
      </c>
      <c r="K55" s="109">
        <v>4.9452825717149996E-3</v>
      </c>
      <c r="L55" s="109">
        <v>1.1868678172115999E-3</v>
      </c>
      <c r="M55" s="109">
        <v>8.8443760135499996E-2</v>
      </c>
      <c r="N55" s="109">
        <v>9.2806230370349983E-3</v>
      </c>
      <c r="O55" s="109">
        <v>3.5319719738264997E-2</v>
      </c>
      <c r="P55" s="109">
        <v>8.2167737945819993E-3</v>
      </c>
      <c r="Q55" s="109">
        <v>6.6732886497119998E-3</v>
      </c>
      <c r="R55" s="109">
        <v>6.1220303340150002E-3</v>
      </c>
      <c r="S55" s="109">
        <v>4.6457724561149993E-3</v>
      </c>
      <c r="T55" s="109">
        <v>6.8982710009595008E-2</v>
      </c>
      <c r="U55" s="109">
        <v>1.6434757248600001E-3</v>
      </c>
      <c r="V55" s="109">
        <v>0.89497298563950001</v>
      </c>
      <c r="W55" s="109" t="s">
        <v>385</v>
      </c>
      <c r="X55" s="109">
        <v>3.9152772814500005E-7</v>
      </c>
      <c r="Y55" s="109">
        <v>6.6618150758999997E-7</v>
      </c>
      <c r="Z55" s="109">
        <v>3.68152938405E-7</v>
      </c>
      <c r="AA55" s="109">
        <v>3.68152938405E-7</v>
      </c>
      <c r="AB55" s="109">
        <v>1.7940151125449999E-6</v>
      </c>
      <c r="AC55" s="109" t="s">
        <v>385</v>
      </c>
      <c r="AD55" s="109" t="s">
        <v>385</v>
      </c>
      <c r="AE55" s="110"/>
      <c r="AF55" s="111" t="s">
        <v>385</v>
      </c>
      <c r="AG55" s="111" t="s">
        <v>385</v>
      </c>
      <c r="AH55" s="111" t="s">
        <v>385</v>
      </c>
      <c r="AI55" s="111" t="s">
        <v>385</v>
      </c>
      <c r="AJ55" s="111" t="s">
        <v>385</v>
      </c>
      <c r="AK55" s="111">
        <v>0.75747126436781609</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4.5521500000000006E-2</v>
      </c>
      <c r="J57" s="109">
        <v>8.1938700000000017E-2</v>
      </c>
      <c r="K57" s="109">
        <v>9.1043000000000013E-2</v>
      </c>
      <c r="L57" s="109">
        <v>1.365645E-3</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1692.1898799999999</v>
      </c>
      <c r="AL57" s="111" t="s">
        <v>402</v>
      </c>
    </row>
    <row r="58" spans="1:38" ht="26.25" customHeight="1" thickBot="1" x14ac:dyDescent="0.25">
      <c r="A58" s="52" t="s">
        <v>53</v>
      </c>
      <c r="B58" s="52" t="s">
        <v>139</v>
      </c>
      <c r="C58" s="53" t="s">
        <v>140</v>
      </c>
      <c r="D58" s="54"/>
      <c r="E58" s="109" t="s">
        <v>388</v>
      </c>
      <c r="F58" s="109" t="s">
        <v>388</v>
      </c>
      <c r="G58" s="109" t="s">
        <v>388</v>
      </c>
      <c r="H58" s="109" t="s">
        <v>388</v>
      </c>
      <c r="I58" s="109">
        <v>1.1819882827177495E-3</v>
      </c>
      <c r="J58" s="109">
        <v>7.8799218847849968E-3</v>
      </c>
      <c r="K58" s="109">
        <v>1.5759843769569994E-2</v>
      </c>
      <c r="L58" s="109">
        <v>5.4371461005016476E-6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227.20559</v>
      </c>
      <c r="AL58" s="111" t="s">
        <v>403</v>
      </c>
    </row>
    <row r="59" spans="1:38" ht="26.25" customHeight="1" thickBot="1" x14ac:dyDescent="0.25">
      <c r="A59" s="52" t="s">
        <v>53</v>
      </c>
      <c r="B59" s="60" t="s">
        <v>141</v>
      </c>
      <c r="C59" s="53" t="s">
        <v>372</v>
      </c>
      <c r="D59" s="54"/>
      <c r="E59" s="109" t="s">
        <v>388</v>
      </c>
      <c r="F59" s="109">
        <v>3.4611914009540001E-2</v>
      </c>
      <c r="G59" s="109" t="s">
        <v>388</v>
      </c>
      <c r="H59" s="109">
        <v>2.6114334199999999E-3</v>
      </c>
      <c r="I59" s="109">
        <v>7.9788258849462279E-2</v>
      </c>
      <c r="J59" s="109">
        <v>9.0459367892897866E-2</v>
      </c>
      <c r="K59" s="109">
        <v>0.10155343473468001</v>
      </c>
      <c r="L59" s="109">
        <v>8.2884583137499764E-4</v>
      </c>
      <c r="M59" s="109" t="s">
        <v>388</v>
      </c>
      <c r="N59" s="109">
        <v>0.90456082519999992</v>
      </c>
      <c r="O59" s="109">
        <v>4.1760817700000001E-2</v>
      </c>
      <c r="P59" s="109">
        <v>9.3269580000000015E-4</v>
      </c>
      <c r="Q59" s="109">
        <v>9.2487224999999992E-2</v>
      </c>
      <c r="R59" s="109">
        <v>8.9818948100000004E-2</v>
      </c>
      <c r="S59" s="109">
        <v>2.1762902000000001E-3</v>
      </c>
      <c r="T59" s="109">
        <v>0.22169031650000001</v>
      </c>
      <c r="U59" s="109">
        <v>0.28779895750000001</v>
      </c>
      <c r="V59" s="109">
        <v>0.11512235959999999</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415.24516908891508</v>
      </c>
      <c r="AL59" s="111" t="s">
        <v>404</v>
      </c>
    </row>
    <row r="60" spans="1:38" ht="26.25" customHeight="1" thickBot="1" x14ac:dyDescent="0.25">
      <c r="A60" s="52" t="s">
        <v>53</v>
      </c>
      <c r="B60" s="60" t="s">
        <v>142</v>
      </c>
      <c r="C60" s="53" t="s">
        <v>143</v>
      </c>
      <c r="D60" s="95"/>
      <c r="E60" s="109" t="s">
        <v>385</v>
      </c>
      <c r="F60" s="109" t="s">
        <v>385</v>
      </c>
      <c r="G60" s="109" t="s">
        <v>385</v>
      </c>
      <c r="H60" s="109" t="s">
        <v>385</v>
      </c>
      <c r="I60" s="109">
        <v>7.2227272993240568E-2</v>
      </c>
      <c r="J60" s="109">
        <v>0.38621674690394542</v>
      </c>
      <c r="K60" s="109">
        <v>1.1053594531897846</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29.473195972000003</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0.66505841924062392</v>
      </c>
      <c r="J61" s="109">
        <v>6.6505841924062397</v>
      </c>
      <c r="K61" s="109">
        <v>22.224372968704895</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10.2190485</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0.5711801289667523</v>
      </c>
      <c r="F64" s="109">
        <v>4.1773049999999999E-2</v>
      </c>
      <c r="G64" s="109">
        <v>1.3328688812427689E-3</v>
      </c>
      <c r="H64" s="109">
        <v>1.6566500000000002E-3</v>
      </c>
      <c r="I64" s="109" t="s">
        <v>388</v>
      </c>
      <c r="J64" s="109" t="s">
        <v>388</v>
      </c>
      <c r="K64" s="109" t="s">
        <v>388</v>
      </c>
      <c r="L64" s="109" t="s">
        <v>385</v>
      </c>
      <c r="M64" s="109">
        <v>0.23485009815795946</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464.14499999999998</v>
      </c>
      <c r="AL64" s="111" t="s">
        <v>409</v>
      </c>
    </row>
    <row r="65" spans="1:38" ht="26.25" customHeight="1" thickBot="1" x14ac:dyDescent="0.25">
      <c r="A65" s="52" t="s">
        <v>53</v>
      </c>
      <c r="B65" s="56" t="s">
        <v>152</v>
      </c>
      <c r="C65" s="53" t="s">
        <v>153</v>
      </c>
      <c r="D65" s="54"/>
      <c r="E65" s="109">
        <v>1.4943239603313877E-2</v>
      </c>
      <c r="F65" s="109" t="s">
        <v>385</v>
      </c>
      <c r="G65" s="109" t="s">
        <v>385</v>
      </c>
      <c r="H65" s="109">
        <v>3.0395406798125208E-3</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588.404</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1.0177252713322709</v>
      </c>
      <c r="F70" s="109">
        <v>4.2819699141807543</v>
      </c>
      <c r="G70" s="109">
        <v>0.49528798001501267</v>
      </c>
      <c r="H70" s="109">
        <v>0.3572371495401</v>
      </c>
      <c r="I70" s="109">
        <v>0.21819923459242643</v>
      </c>
      <c r="J70" s="109">
        <v>0.27168009438545287</v>
      </c>
      <c r="K70" s="109">
        <v>0.56131293324657938</v>
      </c>
      <c r="L70" s="109">
        <v>6.5887349919759967E-3</v>
      </c>
      <c r="M70" s="109">
        <v>0.33679810740853278</v>
      </c>
      <c r="N70" s="109" t="s">
        <v>389</v>
      </c>
      <c r="O70" s="109" t="s">
        <v>389</v>
      </c>
      <c r="P70" s="109">
        <v>7.2050000000000003E-2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3997.4489800000001</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0.25995000000000001</v>
      </c>
      <c r="G72" s="109" t="s">
        <v>388</v>
      </c>
      <c r="H72" s="109" t="s">
        <v>388</v>
      </c>
      <c r="I72" s="109">
        <v>0.45675149145783484</v>
      </c>
      <c r="J72" s="109">
        <v>0.58725191758864481</v>
      </c>
      <c r="K72" s="109">
        <v>0.97875319598107469</v>
      </c>
      <c r="L72" s="109">
        <v>8.7343199999999994E-4</v>
      </c>
      <c r="M72" s="109" t="s">
        <v>388</v>
      </c>
      <c r="N72" s="109">
        <v>0.74440093867500001</v>
      </c>
      <c r="O72" s="109">
        <v>0.14467977675680002</v>
      </c>
      <c r="P72" s="109">
        <v>9.4378441982799988E-2</v>
      </c>
      <c r="Q72" s="109">
        <v>0.69320000000000004</v>
      </c>
      <c r="R72" s="109">
        <v>7.7984999999999998</v>
      </c>
      <c r="S72" s="109">
        <v>0.12540115408499999</v>
      </c>
      <c r="T72" s="109">
        <v>0.24262000000000003</v>
      </c>
      <c r="U72" s="109">
        <v>3.4660000000000003E-2</v>
      </c>
      <c r="V72" s="109">
        <v>3.2958600572349996</v>
      </c>
      <c r="W72" s="109">
        <v>10.571999999999999</v>
      </c>
      <c r="X72" s="109" t="s">
        <v>388</v>
      </c>
      <c r="Y72" s="109" t="s">
        <v>388</v>
      </c>
      <c r="Z72" s="109" t="s">
        <v>388</v>
      </c>
      <c r="AA72" s="109" t="s">
        <v>388</v>
      </c>
      <c r="AB72" s="109">
        <v>0.12973362788521842</v>
      </c>
      <c r="AC72" s="109">
        <v>5.1989999999999995E-2</v>
      </c>
      <c r="AD72" s="109">
        <v>4.3324999999999996</v>
      </c>
      <c r="AE72" s="110"/>
      <c r="AF72" s="111" t="s">
        <v>385</v>
      </c>
      <c r="AG72" s="111" t="s">
        <v>385</v>
      </c>
      <c r="AH72" s="111" t="s">
        <v>385</v>
      </c>
      <c r="AI72" s="111" t="s">
        <v>385</v>
      </c>
      <c r="AJ72" s="111" t="s">
        <v>385</v>
      </c>
      <c r="AK72" s="111">
        <v>1733</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0.137324</v>
      </c>
      <c r="J74" s="109">
        <v>0.34955199999999997</v>
      </c>
      <c r="K74" s="109">
        <v>0.49936000000000003</v>
      </c>
      <c r="L74" s="109">
        <v>3.1584520000000004E-3</v>
      </c>
      <c r="M74" s="109" t="s">
        <v>388</v>
      </c>
      <c r="N74" s="109" t="s">
        <v>385</v>
      </c>
      <c r="O74" s="109" t="s">
        <v>385</v>
      </c>
      <c r="P74" s="109" t="s">
        <v>385</v>
      </c>
      <c r="Q74" s="109" t="s">
        <v>385</v>
      </c>
      <c r="R74" s="109" t="s">
        <v>385</v>
      </c>
      <c r="S74" s="109" t="s">
        <v>385</v>
      </c>
      <c r="T74" s="109" t="s">
        <v>385</v>
      </c>
      <c r="U74" s="109" t="s">
        <v>385</v>
      </c>
      <c r="V74" s="109" t="s">
        <v>385</v>
      </c>
      <c r="W74" s="109">
        <v>0.28399999999999997</v>
      </c>
      <c r="X74" s="109" t="s">
        <v>389</v>
      </c>
      <c r="Y74" s="109" t="s">
        <v>389</v>
      </c>
      <c r="Z74" s="109" t="s">
        <v>389</v>
      </c>
      <c r="AA74" s="109" t="s">
        <v>389</v>
      </c>
      <c r="AB74" s="109" t="s">
        <v>389</v>
      </c>
      <c r="AC74" s="109">
        <v>0.49936000000000003</v>
      </c>
      <c r="AD74" s="109" t="s">
        <v>385</v>
      </c>
      <c r="AE74" s="110"/>
      <c r="AF74" s="111" t="s">
        <v>385</v>
      </c>
      <c r="AG74" s="111" t="s">
        <v>385</v>
      </c>
      <c r="AH74" s="111" t="s">
        <v>385</v>
      </c>
      <c r="AI74" s="111" t="s">
        <v>385</v>
      </c>
      <c r="AJ74" s="111" t="s">
        <v>385</v>
      </c>
      <c r="AK74" s="111">
        <v>249.68</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1.838785714285714E-2</v>
      </c>
      <c r="H76" s="109" t="s">
        <v>390</v>
      </c>
      <c r="I76" s="109">
        <v>5.1485999999999995E-5</v>
      </c>
      <c r="J76" s="109">
        <v>1.0664957142857141E-4</v>
      </c>
      <c r="K76" s="109">
        <v>1.28715E-4</v>
      </c>
      <c r="L76" s="109" t="s">
        <v>390</v>
      </c>
      <c r="M76" s="109" t="s">
        <v>390</v>
      </c>
      <c r="N76" s="109">
        <v>1.9123371428571428E-2</v>
      </c>
      <c r="O76" s="109">
        <v>3.6775714285714291E-4</v>
      </c>
      <c r="P76" s="109" t="s">
        <v>390</v>
      </c>
      <c r="Q76" s="109">
        <v>1.8387857142857142E-3</v>
      </c>
      <c r="R76" s="109" t="s">
        <v>390</v>
      </c>
      <c r="S76" s="109" t="s">
        <v>390</v>
      </c>
      <c r="T76" s="109" t="s">
        <v>390</v>
      </c>
      <c r="U76" s="109" t="s">
        <v>390</v>
      </c>
      <c r="V76" s="109">
        <v>3.6775714285714291E-4</v>
      </c>
      <c r="W76" s="109">
        <v>3.5304685714285709E-2</v>
      </c>
      <c r="X76" s="109" t="s">
        <v>390</v>
      </c>
      <c r="Y76" s="109" t="s">
        <v>390</v>
      </c>
      <c r="Z76" s="109" t="s">
        <v>390</v>
      </c>
      <c r="AA76" s="109" t="s">
        <v>390</v>
      </c>
      <c r="AB76" s="109" t="s">
        <v>390</v>
      </c>
      <c r="AC76" s="109" t="s">
        <v>390</v>
      </c>
      <c r="AD76" s="109">
        <v>1.9123371428571429E-5</v>
      </c>
      <c r="AE76" s="110"/>
      <c r="AF76" s="111" t="s">
        <v>385</v>
      </c>
      <c r="AG76" s="111" t="s">
        <v>385</v>
      </c>
      <c r="AH76" s="111" t="s">
        <v>385</v>
      </c>
      <c r="AI76" s="111" t="s">
        <v>385</v>
      </c>
      <c r="AJ76" s="111" t="s">
        <v>385</v>
      </c>
      <c r="AK76" s="111">
        <v>3.6775714285714285</v>
      </c>
      <c r="AL76" s="111" t="s">
        <v>420</v>
      </c>
    </row>
    <row r="77" spans="1:38" ht="26.25" customHeight="1" thickBot="1" x14ac:dyDescent="0.25">
      <c r="A77" s="52" t="s">
        <v>53</v>
      </c>
      <c r="B77" s="52" t="s">
        <v>175</v>
      </c>
      <c r="C77" s="53" t="s">
        <v>176</v>
      </c>
      <c r="D77" s="54"/>
      <c r="E77" s="109" t="s">
        <v>389</v>
      </c>
      <c r="F77" s="109" t="s">
        <v>389</v>
      </c>
      <c r="G77" s="109">
        <v>1.0189999999999999E-3</v>
      </c>
      <c r="H77" s="109" t="s">
        <v>389</v>
      </c>
      <c r="I77" s="109">
        <v>2.6494000000000001E-5</v>
      </c>
      <c r="J77" s="109">
        <v>2.9550999999999999E-5</v>
      </c>
      <c r="K77" s="109">
        <v>3.2607999999999997E-5</v>
      </c>
      <c r="L77" s="109" t="s">
        <v>385</v>
      </c>
      <c r="M77" s="109" t="s">
        <v>388</v>
      </c>
      <c r="N77" s="109">
        <v>9.6804999999999992E-4</v>
      </c>
      <c r="O77" s="109">
        <v>2.3436999999999999E-4</v>
      </c>
      <c r="P77" s="109">
        <v>1.5285000000000001E-6</v>
      </c>
      <c r="Q77" s="109">
        <v>3.057E-5</v>
      </c>
      <c r="R77" s="109" t="s">
        <v>385</v>
      </c>
      <c r="S77" s="109" t="s">
        <v>385</v>
      </c>
      <c r="T77" s="109" t="s">
        <v>385</v>
      </c>
      <c r="U77" s="109" t="s">
        <v>385</v>
      </c>
      <c r="V77" s="109">
        <v>9.1710000000000003E-3</v>
      </c>
      <c r="W77" s="109">
        <v>5.0950000000000006E-3</v>
      </c>
      <c r="X77" s="109" t="s">
        <v>385</v>
      </c>
      <c r="Y77" s="109" t="s">
        <v>385</v>
      </c>
      <c r="Z77" s="109" t="s">
        <v>385</v>
      </c>
      <c r="AA77" s="109" t="s">
        <v>385</v>
      </c>
      <c r="AB77" s="109" t="s">
        <v>385</v>
      </c>
      <c r="AC77" s="109" t="s">
        <v>385</v>
      </c>
      <c r="AD77" s="109">
        <v>3.6684000000000001</v>
      </c>
      <c r="AE77" s="110"/>
      <c r="AF77" s="111" t="s">
        <v>385</v>
      </c>
      <c r="AG77" s="111" t="s">
        <v>385</v>
      </c>
      <c r="AH77" s="111" t="s">
        <v>385</v>
      </c>
      <c r="AI77" s="111" t="s">
        <v>385</v>
      </c>
      <c r="AJ77" s="111" t="s">
        <v>385</v>
      </c>
      <c r="AK77" s="111">
        <v>3.387</v>
      </c>
      <c r="AL77" s="111" t="s">
        <v>421</v>
      </c>
    </row>
    <row r="78" spans="1:38" ht="26.25" customHeight="1" thickBot="1" x14ac:dyDescent="0.25">
      <c r="A78" s="52" t="s">
        <v>53</v>
      </c>
      <c r="B78" s="52" t="s">
        <v>177</v>
      </c>
      <c r="C78" s="53" t="s">
        <v>178</v>
      </c>
      <c r="D78" s="54"/>
      <c r="E78" s="109" t="s">
        <v>388</v>
      </c>
      <c r="F78" s="109" t="s">
        <v>388</v>
      </c>
      <c r="G78" s="109" t="s">
        <v>388</v>
      </c>
      <c r="H78" s="109" t="s">
        <v>388</v>
      </c>
      <c r="I78" s="109">
        <v>4.4991999999999997E-4</v>
      </c>
      <c r="J78" s="109">
        <v>5.9199999999999997E-4</v>
      </c>
      <c r="K78" s="109">
        <v>7.5776000000000001E-4</v>
      </c>
      <c r="L78" s="109">
        <v>4.4991999999999999E-7</v>
      </c>
      <c r="M78" s="109" t="s">
        <v>388</v>
      </c>
      <c r="N78" s="109">
        <v>5.6832000000000001E-2</v>
      </c>
      <c r="O78" s="109">
        <v>5.4463999999999997E-3</v>
      </c>
      <c r="P78" s="109" t="s">
        <v>385</v>
      </c>
      <c r="Q78" s="109">
        <v>4.7359999999999998E-3</v>
      </c>
      <c r="R78" s="109" t="s">
        <v>385</v>
      </c>
      <c r="S78" s="109">
        <v>6.6304000000000002E-2</v>
      </c>
      <c r="T78" s="109">
        <v>3.0784000000000003E-4</v>
      </c>
      <c r="U78" s="109" t="s">
        <v>385</v>
      </c>
      <c r="V78" s="109" t="s">
        <v>385</v>
      </c>
      <c r="W78" s="109">
        <v>0.11840000000000001</v>
      </c>
      <c r="X78" s="109" t="s">
        <v>385</v>
      </c>
      <c r="Y78" s="109" t="s">
        <v>385</v>
      </c>
      <c r="Z78" s="109" t="s">
        <v>385</v>
      </c>
      <c r="AA78" s="109" t="s">
        <v>385</v>
      </c>
      <c r="AB78" s="109" t="s">
        <v>385</v>
      </c>
      <c r="AC78" s="109" t="s">
        <v>385</v>
      </c>
      <c r="AD78" s="109">
        <v>8.761600000000001E-6</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5.2840357013499997</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119.7</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14.9575905</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9932</v>
      </c>
      <c r="AL82" s="111" t="s">
        <v>426</v>
      </c>
    </row>
    <row r="83" spans="1:38" ht="26.25" customHeight="1" thickBot="1" x14ac:dyDescent="0.25">
      <c r="A83" s="52" t="s">
        <v>53</v>
      </c>
      <c r="B83" s="63" t="s">
        <v>188</v>
      </c>
      <c r="C83" s="64" t="s">
        <v>189</v>
      </c>
      <c r="D83" s="54"/>
      <c r="E83" s="109" t="s">
        <v>385</v>
      </c>
      <c r="F83" s="109">
        <v>3.6799999999999999E-2</v>
      </c>
      <c r="G83" s="109" t="s">
        <v>385</v>
      </c>
      <c r="H83" s="109" t="s">
        <v>385</v>
      </c>
      <c r="I83" s="109">
        <v>3.582529770851426E-4</v>
      </c>
      <c r="J83" s="109">
        <v>2.6868973281385694E-3</v>
      </c>
      <c r="K83" s="109">
        <v>1.253885419797999E-2</v>
      </c>
      <c r="L83" s="109">
        <v>2.0420419693853128E-5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2300</v>
      </c>
      <c r="AL83" s="111" t="s">
        <v>427</v>
      </c>
    </row>
    <row r="84" spans="1:38" ht="26.25" customHeight="1" thickBot="1" x14ac:dyDescent="0.25">
      <c r="A84" s="52" t="s">
        <v>53</v>
      </c>
      <c r="B84" s="63" t="s">
        <v>190</v>
      </c>
      <c r="C84" s="64" t="s">
        <v>191</v>
      </c>
      <c r="D84" s="54"/>
      <c r="E84" s="109" t="s">
        <v>385</v>
      </c>
      <c r="F84" s="109">
        <v>4.3250243399999997E-3</v>
      </c>
      <c r="G84" s="109" t="s">
        <v>385</v>
      </c>
      <c r="H84" s="109" t="s">
        <v>385</v>
      </c>
      <c r="I84" s="109">
        <v>2.6615534400000001E-3</v>
      </c>
      <c r="J84" s="109">
        <v>1.3307767199999999E-2</v>
      </c>
      <c r="K84" s="109">
        <v>5.3231068799999996E-2</v>
      </c>
      <c r="L84" s="109">
        <v>3.4600194719999996E-7</v>
      </c>
      <c r="M84" s="109">
        <v>3.1605947099999995E-4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v>33.269417999999995</v>
      </c>
      <c r="AL84" s="111" t="s">
        <v>428</v>
      </c>
    </row>
    <row r="85" spans="1:38" ht="26.25" customHeight="1" thickBot="1" x14ac:dyDescent="0.25">
      <c r="A85" s="52" t="s">
        <v>185</v>
      </c>
      <c r="B85" s="58" t="s">
        <v>192</v>
      </c>
      <c r="C85" s="64" t="s">
        <v>373</v>
      </c>
      <c r="D85" s="54"/>
      <c r="E85" s="109" t="s">
        <v>385</v>
      </c>
      <c r="F85" s="109">
        <v>4.8273593140000015</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4.8273593140000015</v>
      </c>
      <c r="AL85" s="111" t="s">
        <v>429</v>
      </c>
    </row>
    <row r="86" spans="1:38" ht="26.25" customHeight="1" thickBot="1" x14ac:dyDescent="0.25">
      <c r="A86" s="52" t="s">
        <v>185</v>
      </c>
      <c r="B86" s="58" t="s">
        <v>193</v>
      </c>
      <c r="C86" s="62" t="s">
        <v>194</v>
      </c>
      <c r="D86" s="54"/>
      <c r="E86" s="109" t="s">
        <v>389</v>
      </c>
      <c r="F86" s="109">
        <v>0.414607</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9932</v>
      </c>
      <c r="AL86" s="111" t="s">
        <v>426</v>
      </c>
    </row>
    <row r="87" spans="1:38" ht="26.25" customHeight="1" thickBot="1" x14ac:dyDescent="0.25">
      <c r="A87" s="52" t="s">
        <v>185</v>
      </c>
      <c r="B87" s="58" t="s">
        <v>195</v>
      </c>
      <c r="C87" s="62" t="s">
        <v>196</v>
      </c>
      <c r="D87" s="54"/>
      <c r="E87" s="109" t="s">
        <v>385</v>
      </c>
      <c r="F87" s="109">
        <v>4.0423444444444449E-2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1.8190550000000001</v>
      </c>
      <c r="AL87" s="111" t="s">
        <v>430</v>
      </c>
    </row>
    <row r="88" spans="1:38" ht="26.25" customHeight="1" thickBot="1" x14ac:dyDescent="0.25">
      <c r="A88" s="52" t="s">
        <v>185</v>
      </c>
      <c r="B88" s="58" t="s">
        <v>197</v>
      </c>
      <c r="C88" s="62" t="s">
        <v>198</v>
      </c>
      <c r="D88" s="54"/>
      <c r="E88" s="109" t="s">
        <v>385</v>
      </c>
      <c r="F88" s="109">
        <v>7.9508677712655684</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4.0299992608333337</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8.2037000000000013</v>
      </c>
      <c r="AL89" s="111" t="s">
        <v>431</v>
      </c>
    </row>
    <row r="90" spans="1:38" s="4" customFormat="1" ht="26.25" customHeight="1" thickBot="1" x14ac:dyDescent="0.25">
      <c r="A90" s="52" t="s">
        <v>185</v>
      </c>
      <c r="B90" s="58" t="s">
        <v>201</v>
      </c>
      <c r="C90" s="62" t="s">
        <v>202</v>
      </c>
      <c r="D90" s="54"/>
      <c r="E90" s="109" t="s">
        <v>389</v>
      </c>
      <c r="F90" s="109">
        <v>0.21989438524080002</v>
      </c>
      <c r="G90" s="109" t="s">
        <v>385</v>
      </c>
      <c r="H90" s="109" t="s">
        <v>385</v>
      </c>
      <c r="I90" s="109">
        <v>1.7579326934812612E-2</v>
      </c>
      <c r="J90" s="109">
        <v>2.6368990402218916E-2</v>
      </c>
      <c r="K90" s="109">
        <v>3.2228766047156465E-2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1656</v>
      </c>
      <c r="AL90" s="111" t="s">
        <v>432</v>
      </c>
    </row>
    <row r="91" spans="1:38" ht="26.25" customHeight="1" thickBot="1" x14ac:dyDescent="0.25">
      <c r="A91" s="52" t="s">
        <v>185</v>
      </c>
      <c r="B91" s="56" t="s">
        <v>374</v>
      </c>
      <c r="C91" s="58" t="s">
        <v>203</v>
      </c>
      <c r="D91" s="54"/>
      <c r="E91" s="109">
        <v>3.4290997464444445E-2</v>
      </c>
      <c r="F91" s="109">
        <v>9.1780760279999998E-2</v>
      </c>
      <c r="G91" s="109">
        <v>1.8847176570667599E-3</v>
      </c>
      <c r="H91" s="109">
        <v>7.8696313049999994E-2</v>
      </c>
      <c r="I91" s="109">
        <v>0.54349509953555564</v>
      </c>
      <c r="J91" s="109">
        <v>0.5725888547511111</v>
      </c>
      <c r="K91" s="109">
        <v>0.57859800677666673</v>
      </c>
      <c r="L91" s="109">
        <v>0.23040004905</v>
      </c>
      <c r="M91" s="109">
        <v>1.0491950454722223</v>
      </c>
      <c r="N91" s="109">
        <v>0.47561799459360493</v>
      </c>
      <c r="O91" s="109">
        <v>0.13377680057694186</v>
      </c>
      <c r="P91" s="109">
        <v>3.456323566666667E-5</v>
      </c>
      <c r="Q91" s="109">
        <v>8.0647549888888904E-4</v>
      </c>
      <c r="R91" s="109">
        <v>0.13779350616022307</v>
      </c>
      <c r="S91" s="109">
        <v>5.5718338823201483</v>
      </c>
      <c r="T91" s="109">
        <v>0.28254609730737057</v>
      </c>
      <c r="U91" s="109">
        <v>3.0345666046497188E-2</v>
      </c>
      <c r="V91" s="109">
        <v>3.2180240238318962</v>
      </c>
      <c r="W91" s="109">
        <v>1.8962967E-3</v>
      </c>
      <c r="X91" s="109">
        <v>2.1048893369999999E-3</v>
      </c>
      <c r="Y91" s="109">
        <v>8.5333351499999985E-4</v>
      </c>
      <c r="Z91" s="109">
        <v>8.5333351499999985E-4</v>
      </c>
      <c r="AA91" s="109">
        <v>8.5333351499999985E-4</v>
      </c>
      <c r="AB91" s="109">
        <v>4.6648898819999993E-3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v>0.10822981971199999</v>
      </c>
      <c r="F92" s="109">
        <v>4.0618000000000001E-2</v>
      </c>
      <c r="G92" s="109" t="s">
        <v>385</v>
      </c>
      <c r="H92" s="109" t="s">
        <v>390</v>
      </c>
      <c r="I92" s="109">
        <v>1.2185399999999999E-2</v>
      </c>
      <c r="J92" s="109">
        <v>1.62472E-2</v>
      </c>
      <c r="K92" s="109">
        <v>2.0309000000000001E-2</v>
      </c>
      <c r="L92" s="109">
        <v>3.1682040000000002E-4</v>
      </c>
      <c r="M92" s="109">
        <v>4.0835177376000002E-2</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6.5463529000000005</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1321.6479999999999</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0.46970848057338943</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469.70848057338947</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9.9319249999999998E-2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9986</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0.17211589471566921</v>
      </c>
      <c r="F99" s="109">
        <v>7.6415031285431247</v>
      </c>
      <c r="G99" s="109" t="s">
        <v>385</v>
      </c>
      <c r="H99" s="109">
        <v>5.8290041901980416</v>
      </c>
      <c r="I99" s="109">
        <v>9.4176575558831757E-2</v>
      </c>
      <c r="J99" s="109">
        <v>0.14471034780991224</v>
      </c>
      <c r="K99" s="109">
        <v>0.31698457139314107</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250.55</v>
      </c>
      <c r="AL99" s="111" t="s">
        <v>436</v>
      </c>
    </row>
    <row r="100" spans="1:38" ht="26.25" customHeight="1" thickBot="1" x14ac:dyDescent="0.25">
      <c r="A100" s="52" t="s">
        <v>216</v>
      </c>
      <c r="B100" s="52" t="s">
        <v>218</v>
      </c>
      <c r="C100" s="53" t="s">
        <v>378</v>
      </c>
      <c r="D100" s="66"/>
      <c r="E100" s="109">
        <v>9.2509526540505566E-2</v>
      </c>
      <c r="F100" s="109">
        <v>6.7261410158477339</v>
      </c>
      <c r="G100" s="109" t="s">
        <v>385</v>
      </c>
      <c r="H100" s="109">
        <v>4.6293745011188854</v>
      </c>
      <c r="I100" s="109">
        <v>5.4533648194103335E-2</v>
      </c>
      <c r="J100" s="109">
        <v>8.3341939240477683E-2</v>
      </c>
      <c r="K100" s="109">
        <v>0.18063319535206643</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440.15000000000003</v>
      </c>
      <c r="AL100" s="111" t="s">
        <v>436</v>
      </c>
    </row>
    <row r="101" spans="1:38" ht="26.25" customHeight="1" thickBot="1" x14ac:dyDescent="0.25">
      <c r="A101" s="52" t="s">
        <v>216</v>
      </c>
      <c r="B101" s="52" t="s">
        <v>219</v>
      </c>
      <c r="C101" s="53" t="s">
        <v>220</v>
      </c>
      <c r="D101" s="66"/>
      <c r="E101" s="109">
        <v>1.3908900000000002E-2</v>
      </c>
      <c r="F101" s="109">
        <v>0.24653366472602742</v>
      </c>
      <c r="G101" s="109" t="s">
        <v>385</v>
      </c>
      <c r="H101" s="109">
        <v>1.8870188816905351</v>
      </c>
      <c r="I101" s="109">
        <v>1.3769300378171312E-2</v>
      </c>
      <c r="J101" s="109">
        <v>4.1307901134513936E-2</v>
      </c>
      <c r="K101" s="109">
        <v>9.6385102647199211E-2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1159.075</v>
      </c>
      <c r="AL101" s="111" t="s">
        <v>436</v>
      </c>
    </row>
    <row r="102" spans="1:38" ht="26.25" customHeight="1" thickBot="1" x14ac:dyDescent="0.25">
      <c r="A102" s="52" t="s">
        <v>216</v>
      </c>
      <c r="B102" s="52" t="s">
        <v>221</v>
      </c>
      <c r="C102" s="53" t="s">
        <v>356</v>
      </c>
      <c r="D102" s="66"/>
      <c r="E102" s="109">
        <v>5.1008124306071746E-2</v>
      </c>
      <c r="F102" s="109">
        <v>1.7624787661290326</v>
      </c>
      <c r="G102" s="109" t="s">
        <v>385</v>
      </c>
      <c r="H102" s="109">
        <v>8.7991397933533229</v>
      </c>
      <c r="I102" s="109">
        <v>1.8106619354838711E-2</v>
      </c>
      <c r="J102" s="109">
        <v>0.41000243548387105</v>
      </c>
      <c r="K102" s="109">
        <v>2.891799274193549</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3131.3000000000006</v>
      </c>
      <c r="AL102" s="111" t="s">
        <v>436</v>
      </c>
    </row>
    <row r="103" spans="1:38" ht="26.25" customHeight="1" thickBot="1" x14ac:dyDescent="0.25">
      <c r="A103" s="52" t="s">
        <v>216</v>
      </c>
      <c r="B103" s="52" t="s">
        <v>222</v>
      </c>
      <c r="C103" s="53" t="s">
        <v>223</v>
      </c>
      <c r="D103" s="66"/>
      <c r="E103" s="109">
        <v>3.04195E-4</v>
      </c>
      <c r="F103" s="109">
        <v>2.2858303767123288E-2</v>
      </c>
      <c r="G103" s="109" t="s">
        <v>385</v>
      </c>
      <c r="H103" s="109">
        <v>1.5759499999999999E-2</v>
      </c>
      <c r="I103" s="109">
        <v>9.6756000000000001E-4</v>
      </c>
      <c r="J103" s="109">
        <v>1.4733300000000001E-3</v>
      </c>
      <c r="K103" s="109">
        <v>3.1885499999999996E-3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3.665</v>
      </c>
      <c r="AL103" s="111" t="s">
        <v>436</v>
      </c>
    </row>
    <row r="104" spans="1:38" ht="26.25" customHeight="1" thickBot="1" x14ac:dyDescent="0.25">
      <c r="A104" s="52" t="s">
        <v>216</v>
      </c>
      <c r="B104" s="52" t="s">
        <v>224</v>
      </c>
      <c r="C104" s="53" t="s">
        <v>225</v>
      </c>
      <c r="D104" s="66"/>
      <c r="E104" s="109">
        <v>1.0053E-3</v>
      </c>
      <c r="F104" s="109">
        <v>4.8135049315068491E-2</v>
      </c>
      <c r="G104" s="109" t="s">
        <v>385</v>
      </c>
      <c r="H104" s="109">
        <v>3.3509999999999991E-2</v>
      </c>
      <c r="I104" s="109">
        <v>9.480553135498321E-4</v>
      </c>
      <c r="J104" s="109">
        <v>2.8441659406494959E-3</v>
      </c>
      <c r="K104" s="109">
        <v>6.6363871948488251E-3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83.774999999999991</v>
      </c>
      <c r="AL104" s="111" t="s">
        <v>436</v>
      </c>
    </row>
    <row r="105" spans="1:38" ht="26.25" customHeight="1" thickBot="1" x14ac:dyDescent="0.25">
      <c r="A105" s="52" t="s">
        <v>216</v>
      </c>
      <c r="B105" s="52" t="s">
        <v>226</v>
      </c>
      <c r="C105" s="53" t="s">
        <v>227</v>
      </c>
      <c r="D105" s="66"/>
      <c r="E105" s="109">
        <v>1.8256250000000002E-3</v>
      </c>
      <c r="F105" s="109">
        <v>0.41389069486301372</v>
      </c>
      <c r="G105" s="109" t="s">
        <v>385</v>
      </c>
      <c r="H105" s="109">
        <v>0.51117499999999993</v>
      </c>
      <c r="I105" s="109">
        <v>6.1607135555555564E-3</v>
      </c>
      <c r="J105" s="109">
        <v>9.6811213015873029E-3</v>
      </c>
      <c r="K105" s="109">
        <v>2.1122446476190476E-2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73.025000000000006</v>
      </c>
      <c r="AL105" s="111" t="s">
        <v>436</v>
      </c>
    </row>
    <row r="106" spans="1:38" ht="26.25" customHeight="1" thickBot="1" x14ac:dyDescent="0.25">
      <c r="A106" s="52" t="s">
        <v>216</v>
      </c>
      <c r="B106" s="52" t="s">
        <v>228</v>
      </c>
      <c r="C106" s="53" t="s">
        <v>229</v>
      </c>
      <c r="D106" s="66"/>
      <c r="E106" s="109">
        <v>2.6344736842105266E-5</v>
      </c>
      <c r="F106" s="109">
        <v>7.349480136986301E-3</v>
      </c>
      <c r="G106" s="109" t="s">
        <v>385</v>
      </c>
      <c r="H106" s="109">
        <v>7.3947078947368431E-3</v>
      </c>
      <c r="I106" s="109">
        <v>2.1150000000000002E-4</v>
      </c>
      <c r="J106" s="109">
        <v>3.3840000000000004E-4</v>
      </c>
      <c r="K106" s="109">
        <v>7.1910000000000008E-4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3.5250000000000004</v>
      </c>
      <c r="AL106" s="111" t="s">
        <v>436</v>
      </c>
    </row>
    <row r="107" spans="1:38" ht="26.25" customHeight="1" thickBot="1" x14ac:dyDescent="0.25">
      <c r="A107" s="52" t="s">
        <v>216</v>
      </c>
      <c r="B107" s="52" t="s">
        <v>230</v>
      </c>
      <c r="C107" s="53" t="s">
        <v>349</v>
      </c>
      <c r="D107" s="66"/>
      <c r="E107" s="109">
        <v>0.15516971737288901</v>
      </c>
      <c r="F107" s="109">
        <v>1.8898110000000004</v>
      </c>
      <c r="G107" s="109" t="s">
        <v>385</v>
      </c>
      <c r="H107" s="109">
        <v>2.1692318957498151</v>
      </c>
      <c r="I107" s="109">
        <v>3.4360200000000007E-2</v>
      </c>
      <c r="J107" s="109">
        <v>0.4581360000000001</v>
      </c>
      <c r="K107" s="109">
        <v>2.1761460000000001</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11453.400000000001</v>
      </c>
      <c r="AL107" s="111" t="s">
        <v>436</v>
      </c>
    </row>
    <row r="108" spans="1:38" ht="26.25" customHeight="1" thickBot="1" x14ac:dyDescent="0.25">
      <c r="A108" s="52" t="s">
        <v>216</v>
      </c>
      <c r="B108" s="52" t="s">
        <v>231</v>
      </c>
      <c r="C108" s="53" t="s">
        <v>350</v>
      </c>
      <c r="D108" s="66"/>
      <c r="E108" s="109">
        <v>0.64471275000000006</v>
      </c>
      <c r="F108" s="109">
        <v>2.5788510000000002</v>
      </c>
      <c r="G108" s="109" t="s">
        <v>385</v>
      </c>
      <c r="H108" s="109">
        <v>5.4994214156690644</v>
      </c>
      <c r="I108" s="109">
        <v>4.77565E-2</v>
      </c>
      <c r="J108" s="109">
        <v>0.47756500000000002</v>
      </c>
      <c r="K108" s="109">
        <v>0.95513000000000003</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23878.25</v>
      </c>
      <c r="AL108" s="111" t="s">
        <v>436</v>
      </c>
    </row>
    <row r="109" spans="1:38" ht="26.25" customHeight="1" thickBot="1" x14ac:dyDescent="0.25">
      <c r="A109" s="52" t="s">
        <v>216</v>
      </c>
      <c r="B109" s="52" t="s">
        <v>232</v>
      </c>
      <c r="C109" s="53" t="s">
        <v>351</v>
      </c>
      <c r="D109" s="66"/>
      <c r="E109" s="109">
        <v>8.5124925000000004E-2</v>
      </c>
      <c r="F109" s="109">
        <v>1.5417069750000001</v>
      </c>
      <c r="G109" s="109" t="s">
        <v>385</v>
      </c>
      <c r="H109" s="109">
        <v>1.7655540000000001</v>
      </c>
      <c r="I109" s="109">
        <v>6.30555E-2</v>
      </c>
      <c r="J109" s="109">
        <v>0.34680525000000001</v>
      </c>
      <c r="K109" s="109">
        <v>0.34680525000000001</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3152.7750000000001</v>
      </c>
      <c r="AL109" s="111" t="s">
        <v>436</v>
      </c>
    </row>
    <row r="110" spans="1:38" ht="26.25" customHeight="1" thickBot="1" x14ac:dyDescent="0.25">
      <c r="A110" s="52" t="s">
        <v>216</v>
      </c>
      <c r="B110" s="52" t="s">
        <v>233</v>
      </c>
      <c r="C110" s="53" t="s">
        <v>352</v>
      </c>
      <c r="D110" s="66"/>
      <c r="E110" s="109">
        <v>0.13052364999999999</v>
      </c>
      <c r="F110" s="109">
        <v>1.6832777862760002</v>
      </c>
      <c r="G110" s="109" t="s">
        <v>385</v>
      </c>
      <c r="H110" s="109">
        <v>3.0979245</v>
      </c>
      <c r="I110" s="109">
        <v>0.17672896002374816</v>
      </c>
      <c r="J110" s="109">
        <v>1.3102142801899854</v>
      </c>
      <c r="K110" s="109">
        <v>1.3129322801899854</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7799.4</v>
      </c>
      <c r="AL110" s="111" t="s">
        <v>436</v>
      </c>
    </row>
    <row r="111" spans="1:38" ht="26.25" customHeight="1" thickBot="1" x14ac:dyDescent="0.25">
      <c r="A111" s="52" t="s">
        <v>216</v>
      </c>
      <c r="B111" s="52" t="s">
        <v>234</v>
      </c>
      <c r="C111" s="53" t="s">
        <v>346</v>
      </c>
      <c r="D111" s="66"/>
      <c r="E111" s="109">
        <v>9.4912499999999999E-4</v>
      </c>
      <c r="F111" s="109">
        <v>5.5998374999999996E-2</v>
      </c>
      <c r="G111" s="109" t="s">
        <v>385</v>
      </c>
      <c r="H111" s="109">
        <v>0.44608874999999998</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949.125</v>
      </c>
      <c r="AL111" s="111" t="s">
        <v>436</v>
      </c>
    </row>
    <row r="112" spans="1:38" ht="26.25" customHeight="1" thickBot="1" x14ac:dyDescent="0.25">
      <c r="A112" s="52" t="s">
        <v>235</v>
      </c>
      <c r="B112" s="52" t="s">
        <v>236</v>
      </c>
      <c r="C112" s="53" t="s">
        <v>237</v>
      </c>
      <c r="D112" s="54"/>
      <c r="E112" s="109">
        <v>12.073</v>
      </c>
      <c r="F112" s="109" t="s">
        <v>385</v>
      </c>
      <c r="G112" s="109" t="s">
        <v>385</v>
      </c>
      <c r="H112" s="109">
        <v>21.226817357614149</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301.82499999999999</v>
      </c>
      <c r="AL112" s="111" t="s">
        <v>437</v>
      </c>
    </row>
    <row r="113" spans="1:38" ht="26.25" customHeight="1" thickBot="1" x14ac:dyDescent="0.25">
      <c r="A113" s="52" t="s">
        <v>235</v>
      </c>
      <c r="B113" s="67" t="s">
        <v>238</v>
      </c>
      <c r="C113" s="68" t="s">
        <v>239</v>
      </c>
      <c r="D113" s="54"/>
      <c r="E113" s="109">
        <v>3.807703424471661</v>
      </c>
      <c r="F113" s="109" t="s">
        <v>388</v>
      </c>
      <c r="G113" s="109" t="s">
        <v>385</v>
      </c>
      <c r="H113" s="109">
        <v>14.061449887979078</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95192585.611791521</v>
      </c>
      <c r="AL113" s="111" t="s">
        <v>438</v>
      </c>
    </row>
    <row r="114" spans="1:38" ht="26.25" customHeight="1" thickBot="1" x14ac:dyDescent="0.25">
      <c r="A114" s="52" t="s">
        <v>235</v>
      </c>
      <c r="B114" s="67" t="s">
        <v>240</v>
      </c>
      <c r="C114" s="68" t="s">
        <v>357</v>
      </c>
      <c r="D114" s="54"/>
      <c r="E114" s="109">
        <v>3.4051584000000003E-2</v>
      </c>
      <c r="F114" s="109" t="s">
        <v>385</v>
      </c>
      <c r="G114" s="109" t="s">
        <v>385</v>
      </c>
      <c r="H114" s="109">
        <v>7.0460166016374282E-2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851289.60000000009</v>
      </c>
      <c r="AL114" s="111" t="s">
        <v>438</v>
      </c>
    </row>
    <row r="115" spans="1:38" ht="26.25" customHeight="1" thickBot="1" x14ac:dyDescent="0.25">
      <c r="A115" s="52" t="s">
        <v>235</v>
      </c>
      <c r="B115" s="67" t="s">
        <v>241</v>
      </c>
      <c r="C115" s="68" t="s">
        <v>242</v>
      </c>
      <c r="D115" s="54"/>
      <c r="E115" s="109">
        <v>0.13495069477400551</v>
      </c>
      <c r="F115" s="109" t="s">
        <v>385</v>
      </c>
      <c r="G115" s="109" t="s">
        <v>385</v>
      </c>
      <c r="H115" s="109">
        <v>0.26990138954801102</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3304480.6124787293</v>
      </c>
      <c r="AL115" s="111" t="s">
        <v>438</v>
      </c>
    </row>
    <row r="116" spans="1:38" ht="26.25" customHeight="1" thickBot="1" x14ac:dyDescent="0.25">
      <c r="A116" s="52" t="s">
        <v>235</v>
      </c>
      <c r="B116" s="52" t="s">
        <v>243</v>
      </c>
      <c r="C116" s="58" t="s">
        <v>379</v>
      </c>
      <c r="D116" s="54"/>
      <c r="E116" s="109">
        <v>0.626586379288261</v>
      </c>
      <c r="F116" s="109" t="s">
        <v>388</v>
      </c>
      <c r="G116" s="109" t="s">
        <v>385</v>
      </c>
      <c r="H116" s="109">
        <v>1.7761693145928317</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15664659.482206525</v>
      </c>
      <c r="AL116" s="111" t="s">
        <v>438</v>
      </c>
    </row>
    <row r="117" spans="1:38" ht="26.25" customHeight="1" thickBot="1" x14ac:dyDescent="0.25">
      <c r="A117" s="52" t="s">
        <v>235</v>
      </c>
      <c r="B117" s="52" t="s">
        <v>244</v>
      </c>
      <c r="C117" s="58" t="s">
        <v>245</v>
      </c>
      <c r="D117" s="54"/>
      <c r="E117" s="109" t="s">
        <v>385</v>
      </c>
      <c r="F117" s="109" t="s">
        <v>385</v>
      </c>
      <c r="G117" s="109" t="s">
        <v>385</v>
      </c>
      <c r="H117" s="109">
        <v>3.7758743896161434E-2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727239</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0.24907637999999999</v>
      </c>
      <c r="J119" s="109">
        <v>6.4759858799999996</v>
      </c>
      <c r="K119" s="109">
        <v>6.4759858799999996</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4151273</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2.6629628514821397</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4151273</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0.83906482500000001</v>
      </c>
      <c r="AD122" s="109" t="s">
        <v>385</v>
      </c>
      <c r="AE122" s="110"/>
      <c r="AF122" s="111" t="s">
        <v>385</v>
      </c>
      <c r="AG122" s="111" t="s">
        <v>385</v>
      </c>
      <c r="AH122" s="111" t="s">
        <v>385</v>
      </c>
      <c r="AI122" s="111" t="s">
        <v>385</v>
      </c>
      <c r="AJ122" s="111" t="s">
        <v>385</v>
      </c>
      <c r="AK122" s="111">
        <v>95071.604999999996</v>
      </c>
      <c r="AL122" s="111" t="s">
        <v>48</v>
      </c>
    </row>
    <row r="123" spans="1:38" ht="26.25" customHeight="1" thickBot="1" x14ac:dyDescent="0.25">
      <c r="A123" s="52" t="s">
        <v>235</v>
      </c>
      <c r="B123" s="52" t="s">
        <v>256</v>
      </c>
      <c r="C123" s="53" t="s">
        <v>257</v>
      </c>
      <c r="D123" s="54"/>
      <c r="E123" s="109">
        <v>6.7105946879999984E-3</v>
      </c>
      <c r="F123" s="109">
        <v>1.7615311055999998E-2</v>
      </c>
      <c r="G123" s="109">
        <v>8.388243359999998E-4</v>
      </c>
      <c r="H123" s="109">
        <v>6.7105946879999984E-3</v>
      </c>
      <c r="I123" s="109">
        <v>1.5378446159999996E-2</v>
      </c>
      <c r="J123" s="109">
        <v>1.6217270495999997E-2</v>
      </c>
      <c r="K123" s="109">
        <v>1.6217270495999997E-2</v>
      </c>
      <c r="L123" s="109">
        <v>1.3980405599999996E-3</v>
      </c>
      <c r="M123" s="109">
        <v>0.16468917796799998</v>
      </c>
      <c r="N123" s="109">
        <v>2.0131784063999998E-4</v>
      </c>
      <c r="O123" s="109">
        <v>4.4737297919999997E-4</v>
      </c>
      <c r="P123" s="109">
        <v>9.2270676960000002E-5</v>
      </c>
      <c r="Q123" s="109">
        <v>2.5444338192E-4</v>
      </c>
      <c r="R123" s="109">
        <v>2.7960811199999997E-4</v>
      </c>
      <c r="S123" s="109">
        <v>2.4605513855999997E-4</v>
      </c>
      <c r="T123" s="109">
        <v>1.258236504E-4</v>
      </c>
      <c r="U123" s="109">
        <v>1.3421189375999998E-4</v>
      </c>
      <c r="V123" s="109">
        <v>2.5723946304E-3</v>
      </c>
      <c r="W123" s="109" t="s">
        <v>385</v>
      </c>
      <c r="X123" s="109">
        <v>2.0131784063999998E-4</v>
      </c>
      <c r="Y123" s="109">
        <v>3.3552973439999995E-4</v>
      </c>
      <c r="Z123" s="109">
        <v>2.4605513855999997E-4</v>
      </c>
      <c r="AA123" s="109">
        <v>1.5378446159999999E-4</v>
      </c>
      <c r="AB123" s="109">
        <v>9.3668717519999987E-4</v>
      </c>
      <c r="AC123" s="109" t="s">
        <v>385</v>
      </c>
      <c r="AD123" s="109" t="s">
        <v>385</v>
      </c>
      <c r="AE123" s="110"/>
      <c r="AF123" s="111" t="s">
        <v>385</v>
      </c>
      <c r="AG123" s="111" t="s">
        <v>385</v>
      </c>
      <c r="AH123" s="111" t="s">
        <v>385</v>
      </c>
      <c r="AI123" s="111" t="s">
        <v>385</v>
      </c>
      <c r="AJ123" s="111" t="s">
        <v>385</v>
      </c>
      <c r="AK123" s="111">
        <v>0.88200000000000001</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0.48724295317681549</v>
      </c>
      <c r="G125" s="109" t="s">
        <v>385</v>
      </c>
      <c r="H125" s="109" t="s">
        <v>390</v>
      </c>
      <c r="I125" s="109">
        <v>1.71841725E-4</v>
      </c>
      <c r="J125" s="109">
        <v>1.140404175E-3</v>
      </c>
      <c r="K125" s="109">
        <v>2.4109914749999998E-3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8639.3880000000008</v>
      </c>
      <c r="AL125" s="111" t="s">
        <v>441</v>
      </c>
    </row>
    <row r="126" spans="1:38" ht="26.25" customHeight="1" thickBot="1" x14ac:dyDescent="0.25">
      <c r="A126" s="52" t="s">
        <v>260</v>
      </c>
      <c r="B126" s="52" t="s">
        <v>263</v>
      </c>
      <c r="C126" s="53" t="s">
        <v>264</v>
      </c>
      <c r="D126" s="54"/>
      <c r="E126" s="109" t="s">
        <v>390</v>
      </c>
      <c r="F126" s="109" t="s">
        <v>390</v>
      </c>
      <c r="G126" s="109" t="s">
        <v>390</v>
      </c>
      <c r="H126" s="109">
        <v>0.14668619999999999</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184</v>
      </c>
      <c r="AL126" s="111" t="s">
        <v>442</v>
      </c>
    </row>
    <row r="127" spans="1:38" ht="26.25" customHeight="1" thickBot="1" x14ac:dyDescent="0.25">
      <c r="A127" s="52" t="s">
        <v>260</v>
      </c>
      <c r="B127" s="52" t="s">
        <v>265</v>
      </c>
      <c r="C127" s="53" t="s">
        <v>266</v>
      </c>
      <c r="D127" s="54"/>
      <c r="E127" s="109" t="s">
        <v>390</v>
      </c>
      <c r="F127" s="109" t="s">
        <v>390</v>
      </c>
      <c r="G127" s="109" t="s">
        <v>390</v>
      </c>
      <c r="H127" s="109">
        <v>0.28754793157894737</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256.23826315789472</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9.2817359400000007E-3</v>
      </c>
      <c r="F129" s="109">
        <v>7.8948098800000005E-2</v>
      </c>
      <c r="G129" s="109">
        <v>6.8014781000000043E-4</v>
      </c>
      <c r="H129" s="109" t="s">
        <v>390</v>
      </c>
      <c r="I129" s="109">
        <v>1.7069859200000002E-4</v>
      </c>
      <c r="J129" s="109">
        <v>2.9872253599999999E-4</v>
      </c>
      <c r="K129" s="109">
        <v>4.2674648000000002E-4</v>
      </c>
      <c r="L129" s="109">
        <v>5.974450720000001E-6</v>
      </c>
      <c r="M129" s="109">
        <v>7.4680634000000008E-4</v>
      </c>
      <c r="N129" s="109">
        <v>1.3869260600000002E-2</v>
      </c>
      <c r="O129" s="109">
        <v>1.0668662000000001E-3</v>
      </c>
      <c r="P129" s="109">
        <v>5.9744507200000009E-4</v>
      </c>
      <c r="Q129" s="109">
        <v>1.7069859200000002E-4</v>
      </c>
      <c r="R129" s="109" t="s">
        <v>390</v>
      </c>
      <c r="S129" s="109" t="s">
        <v>390</v>
      </c>
      <c r="T129" s="109">
        <v>1.4936126800000002E-3</v>
      </c>
      <c r="U129" s="109" t="s">
        <v>390</v>
      </c>
      <c r="V129" s="109" t="s">
        <v>390</v>
      </c>
      <c r="W129" s="109">
        <v>5.8677641000000015E-3</v>
      </c>
      <c r="X129" s="109">
        <v>2.1337324000000001E-4</v>
      </c>
      <c r="Y129" s="109" t="s">
        <v>388</v>
      </c>
      <c r="Z129" s="109" t="s">
        <v>388</v>
      </c>
      <c r="AA129" s="109" t="s">
        <v>388</v>
      </c>
      <c r="AB129" s="109">
        <v>2.1337324000000001E-4</v>
      </c>
      <c r="AC129" s="109">
        <v>1.0668661999998826E-3</v>
      </c>
      <c r="AD129" s="109" t="s">
        <v>385</v>
      </c>
      <c r="AE129" s="110"/>
      <c r="AF129" s="111" t="s">
        <v>385</v>
      </c>
      <c r="AG129" s="111" t="s">
        <v>385</v>
      </c>
      <c r="AH129" s="111" t="s">
        <v>385</v>
      </c>
      <c r="AI129" s="111" t="s">
        <v>385</v>
      </c>
      <c r="AJ129" s="111" t="s">
        <v>385</v>
      </c>
      <c r="AK129" s="111">
        <v>10.668662000000001</v>
      </c>
      <c r="AL129" s="111" t="s">
        <v>445</v>
      </c>
    </row>
    <row r="130" spans="1:38" ht="26.25" customHeight="1" thickBot="1" x14ac:dyDescent="0.25">
      <c r="A130" s="52" t="s">
        <v>260</v>
      </c>
      <c r="B130" s="56" t="s">
        <v>272</v>
      </c>
      <c r="C130" s="70" t="s">
        <v>273</v>
      </c>
      <c r="D130" s="54"/>
      <c r="E130" s="109">
        <v>3.7690262669999995E-2</v>
      </c>
      <c r="F130" s="109">
        <v>0.32058384339999996</v>
      </c>
      <c r="G130" s="109">
        <v>3.0094296459999993E-3</v>
      </c>
      <c r="H130" s="109" t="s">
        <v>390</v>
      </c>
      <c r="I130" s="109">
        <v>6.9315425599999992E-4</v>
      </c>
      <c r="J130" s="109">
        <v>1.2130199479999998E-3</v>
      </c>
      <c r="K130" s="109">
        <v>1.7328856399999998E-3</v>
      </c>
      <c r="L130" s="109">
        <v>2.426039896E-5</v>
      </c>
      <c r="M130" s="109">
        <v>3.0325498699999998E-3</v>
      </c>
      <c r="N130" s="109">
        <v>5.6318783299999994E-2</v>
      </c>
      <c r="O130" s="109">
        <v>4.3322140999999996E-3</v>
      </c>
      <c r="P130" s="109">
        <v>2.4260398959999999E-3</v>
      </c>
      <c r="Q130" s="109">
        <v>6.9315425599999992E-4</v>
      </c>
      <c r="R130" s="109" t="s">
        <v>390</v>
      </c>
      <c r="S130" s="109" t="s">
        <v>390</v>
      </c>
      <c r="T130" s="109">
        <v>6.0650997399999997E-3</v>
      </c>
      <c r="U130" s="109" t="s">
        <v>390</v>
      </c>
      <c r="V130" s="109" t="s">
        <v>390</v>
      </c>
      <c r="W130" s="109">
        <v>2.3827177549999998E-2</v>
      </c>
      <c r="X130" s="109">
        <v>8.664428199999999E-4</v>
      </c>
      <c r="Y130" s="109" t="s">
        <v>388</v>
      </c>
      <c r="Z130" s="109" t="s">
        <v>388</v>
      </c>
      <c r="AA130" s="109" t="s">
        <v>388</v>
      </c>
      <c r="AB130" s="109">
        <v>8.664428199999999E-4</v>
      </c>
      <c r="AC130" s="109">
        <v>4.3322140999995217E-3</v>
      </c>
      <c r="AD130" s="109" t="s">
        <v>385</v>
      </c>
      <c r="AE130" s="110"/>
      <c r="AF130" s="111" t="s">
        <v>385</v>
      </c>
      <c r="AG130" s="111" t="s">
        <v>385</v>
      </c>
      <c r="AH130" s="111" t="s">
        <v>385</v>
      </c>
      <c r="AI130" s="111" t="s">
        <v>385</v>
      </c>
      <c r="AJ130" s="111" t="s">
        <v>385</v>
      </c>
      <c r="AK130" s="111">
        <v>43.322140999999995</v>
      </c>
      <c r="AL130" s="111" t="s">
        <v>445</v>
      </c>
    </row>
    <row r="131" spans="1:38" ht="26.25" customHeight="1" thickBot="1" x14ac:dyDescent="0.25">
      <c r="A131" s="52" t="s">
        <v>260</v>
      </c>
      <c r="B131" s="56" t="s">
        <v>274</v>
      </c>
      <c r="C131" s="64" t="s">
        <v>275</v>
      </c>
      <c r="D131" s="54"/>
      <c r="E131" s="109">
        <v>7.3753875000000003E-3</v>
      </c>
      <c r="F131" s="109">
        <v>3.9713624999999997E-3</v>
      </c>
      <c r="G131" s="109">
        <v>2.4772248350000002E-3</v>
      </c>
      <c r="H131" s="109" t="s">
        <v>390</v>
      </c>
      <c r="I131" s="109" t="s">
        <v>390</v>
      </c>
      <c r="J131" s="109" t="s">
        <v>390</v>
      </c>
      <c r="K131" s="109">
        <v>2.5530187500000001E-4</v>
      </c>
      <c r="L131" s="109">
        <v>5.8719431250000001E-6</v>
      </c>
      <c r="M131" s="109">
        <v>1.1346750000000001E-3</v>
      </c>
      <c r="N131" s="109">
        <v>5.8492496249999996E-3</v>
      </c>
      <c r="O131" s="109">
        <v>3.4040250000000034E-4</v>
      </c>
      <c r="P131" s="109">
        <v>1.6452787500000001E-4</v>
      </c>
      <c r="Q131" s="109">
        <v>1.7020125000000002E-5</v>
      </c>
      <c r="R131" s="109">
        <v>1.8722137500000002E-4</v>
      </c>
      <c r="S131" s="109">
        <v>9.241927875E-3</v>
      </c>
      <c r="T131" s="109">
        <v>1.8722137500000002E-4</v>
      </c>
      <c r="U131" s="109" t="s">
        <v>390</v>
      </c>
      <c r="V131" s="109" t="s">
        <v>390</v>
      </c>
      <c r="W131" s="109">
        <v>1.2481425E-3</v>
      </c>
      <c r="X131" s="109">
        <v>2.2693500000000001E-7</v>
      </c>
      <c r="Y131" s="109" t="s">
        <v>388</v>
      </c>
      <c r="Z131" s="109" t="s">
        <v>388</v>
      </c>
      <c r="AA131" s="109" t="s">
        <v>388</v>
      </c>
      <c r="AB131" s="109">
        <v>2.2693500000000001E-7</v>
      </c>
      <c r="AC131" s="109">
        <v>5.6733749999993751E-4</v>
      </c>
      <c r="AD131" s="109">
        <v>0.1134675</v>
      </c>
      <c r="AE131" s="110"/>
      <c r="AF131" s="111" t="s">
        <v>385</v>
      </c>
      <c r="AG131" s="111" t="s">
        <v>385</v>
      </c>
      <c r="AH131" s="111" t="s">
        <v>385</v>
      </c>
      <c r="AI131" s="111" t="s">
        <v>385</v>
      </c>
      <c r="AJ131" s="111" t="s">
        <v>385</v>
      </c>
      <c r="AK131" s="111">
        <v>5.6733750000000001</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4.8877949999999996E-2</v>
      </c>
      <c r="F133" s="109">
        <v>7.7019799999999993E-4</v>
      </c>
      <c r="G133" s="109">
        <v>6.2651720000000003E-3</v>
      </c>
      <c r="H133" s="109" t="s">
        <v>385</v>
      </c>
      <c r="I133" s="109">
        <v>2.0558362000000002E-3</v>
      </c>
      <c r="J133" s="109">
        <v>2.0558362000000002E-3</v>
      </c>
      <c r="K133" s="109">
        <v>2.2845257600000004E-3</v>
      </c>
      <c r="L133" s="109" t="s">
        <v>390</v>
      </c>
      <c r="M133" s="109">
        <v>8.2944400000000001E-3</v>
      </c>
      <c r="N133" s="109">
        <v>1.7791573800000002E-3</v>
      </c>
      <c r="O133" s="109">
        <v>2.9800738000000003E-4</v>
      </c>
      <c r="P133" s="109">
        <v>8.8276539999999987E-2</v>
      </c>
      <c r="Q133" s="109">
        <v>8.0633805999999995E-4</v>
      </c>
      <c r="R133" s="109">
        <v>8.0337576000000005E-4</v>
      </c>
      <c r="S133" s="109">
        <v>7.3642778000000003E-4</v>
      </c>
      <c r="T133" s="109">
        <v>1.0267331799999999E-3</v>
      </c>
      <c r="U133" s="109">
        <v>1.1718858800000001E-3</v>
      </c>
      <c r="V133" s="109">
        <v>9.4864695200000005E-3</v>
      </c>
      <c r="W133" s="109">
        <v>1.5996420000000001E-3</v>
      </c>
      <c r="X133" s="109">
        <v>7.8204719999999989E-7</v>
      </c>
      <c r="Y133" s="109">
        <v>4.2716366000000001E-7</v>
      </c>
      <c r="Z133" s="109">
        <v>3.8154424000000004E-7</v>
      </c>
      <c r="AA133" s="109">
        <v>4.1412954000000004E-7</v>
      </c>
      <c r="AB133" s="109">
        <v>2.0048846399999998E-6</v>
      </c>
      <c r="AC133" s="109">
        <v>8.8868999999999997E-3</v>
      </c>
      <c r="AD133" s="109">
        <v>2.4290859999999997E-2</v>
      </c>
      <c r="AE133" s="110"/>
      <c r="AF133" s="111" t="s">
        <v>385</v>
      </c>
      <c r="AG133" s="111" t="s">
        <v>385</v>
      </c>
      <c r="AH133" s="111" t="s">
        <v>385</v>
      </c>
      <c r="AI133" s="111" t="s">
        <v>385</v>
      </c>
      <c r="AJ133" s="111" t="s">
        <v>385</v>
      </c>
      <c r="AK133" s="111">
        <v>59246</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1.7330482720330092</v>
      </c>
      <c r="F135" s="109">
        <v>0.49793853141311939</v>
      </c>
      <c r="G135" s="109">
        <v>6.3154652419217222E-2</v>
      </c>
      <c r="H135" s="109">
        <v>0.79898338177779737</v>
      </c>
      <c r="I135" s="109">
        <v>2.5023826411009842</v>
      </c>
      <c r="J135" s="109">
        <v>2.9154693267245704</v>
      </c>
      <c r="K135" s="109">
        <v>1.6956138958016516</v>
      </c>
      <c r="L135" s="109">
        <v>1.1789083972254102</v>
      </c>
      <c r="M135" s="109">
        <v>25.819442808892841</v>
      </c>
      <c r="N135" s="109">
        <v>0.24927680693124801</v>
      </c>
      <c r="O135" s="109">
        <v>3.8427425516811928E-2</v>
      </c>
      <c r="P135" s="109" t="s">
        <v>385</v>
      </c>
      <c r="Q135" s="109">
        <v>0.11195353905490579</v>
      </c>
      <c r="R135" s="109">
        <v>3.6653817812454335E-3</v>
      </c>
      <c r="S135" s="109">
        <v>7.613036268539386E-2</v>
      </c>
      <c r="T135" s="109" t="s">
        <v>385</v>
      </c>
      <c r="U135" s="109">
        <v>2.257156206060431E-2</v>
      </c>
      <c r="V135" s="109">
        <v>7.7913473750896243</v>
      </c>
      <c r="W135" s="109">
        <v>4.3898701294754332</v>
      </c>
      <c r="X135" s="109">
        <v>0.86787966149655116</v>
      </c>
      <c r="Y135" s="109">
        <v>1.6917237788385577</v>
      </c>
      <c r="Z135" s="109">
        <v>2.5893512716612346</v>
      </c>
      <c r="AA135" s="109" t="s">
        <v>385</v>
      </c>
      <c r="AB135" s="109">
        <v>5.1489547119963435</v>
      </c>
      <c r="AC135" s="109" t="s">
        <v>385</v>
      </c>
      <c r="AD135" s="109" t="s">
        <v>385</v>
      </c>
      <c r="AE135" s="110"/>
      <c r="AF135" s="111" t="s">
        <v>385</v>
      </c>
      <c r="AG135" s="111" t="s">
        <v>385</v>
      </c>
      <c r="AH135" s="111" t="s">
        <v>385</v>
      </c>
      <c r="AI135" s="111" t="s">
        <v>385</v>
      </c>
      <c r="AJ135" s="111" t="s">
        <v>385</v>
      </c>
      <c r="AK135" s="111">
        <v>72448.834822999997</v>
      </c>
      <c r="AL135" s="111" t="s">
        <v>448</v>
      </c>
    </row>
    <row r="136" spans="1:38" ht="26.25" customHeight="1" thickBot="1" x14ac:dyDescent="0.25">
      <c r="A136" s="52" t="s">
        <v>260</v>
      </c>
      <c r="B136" s="52" t="s">
        <v>284</v>
      </c>
      <c r="C136" s="53" t="s">
        <v>285</v>
      </c>
      <c r="D136" s="54"/>
      <c r="E136" s="109" t="s">
        <v>385</v>
      </c>
      <c r="F136" s="109">
        <v>6.9894435000000003E-3</v>
      </c>
      <c r="G136" s="109" t="s">
        <v>385</v>
      </c>
      <c r="H136" s="109">
        <v>0.43077860640000037</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260.03696296297494</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0.94148355100000003</v>
      </c>
      <c r="J139" s="109">
        <v>0.94148355100000003</v>
      </c>
      <c r="K139" s="109">
        <v>0.94148355100000003</v>
      </c>
      <c r="L139" s="109" t="s">
        <v>390</v>
      </c>
      <c r="M139" s="109" t="s">
        <v>390</v>
      </c>
      <c r="N139" s="109">
        <v>2.7519760000000002E-3</v>
      </c>
      <c r="O139" s="109">
        <v>5.5563560000000001E-3</v>
      </c>
      <c r="P139" s="109">
        <v>5.5563560000000001E-3</v>
      </c>
      <c r="Q139" s="109">
        <v>8.8095410000000006E-3</v>
      </c>
      <c r="R139" s="109">
        <v>8.4131400000000012E-3</v>
      </c>
      <c r="S139" s="109">
        <v>1.9537956999999998E-2</v>
      </c>
      <c r="T139" s="109" t="s">
        <v>390</v>
      </c>
      <c r="U139" s="109" t="s">
        <v>390</v>
      </c>
      <c r="V139" s="109" t="s">
        <v>390</v>
      </c>
      <c r="W139" s="109">
        <v>9.4497950000000017</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8734</v>
      </c>
      <c r="AL139" s="111" t="s">
        <v>450</v>
      </c>
    </row>
    <row r="140" spans="1:38" ht="26.25" customHeight="1" thickBot="1" x14ac:dyDescent="0.25">
      <c r="A140" s="52" t="s">
        <v>292</v>
      </c>
      <c r="B140" s="56" t="s">
        <v>293</v>
      </c>
      <c r="C140" s="53" t="s">
        <v>348</v>
      </c>
      <c r="D140" s="54"/>
      <c r="E140" s="109" t="s">
        <v>389</v>
      </c>
      <c r="F140" s="109" t="s">
        <v>389</v>
      </c>
      <c r="G140" s="109" t="s">
        <v>389</v>
      </c>
      <c r="H140" s="109">
        <v>1.6842839901960738</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138.47155595493862</v>
      </c>
      <c r="F141" s="15">
        <f t="shared" ref="F141:AD141" si="0">SUM(F14:F140)</f>
        <v>145.81378053143402</v>
      </c>
      <c r="G141" s="15">
        <f t="shared" si="0"/>
        <v>34.180045080160909</v>
      </c>
      <c r="H141" s="15">
        <f t="shared" si="0"/>
        <v>77.535245344886206</v>
      </c>
      <c r="I141" s="15">
        <f t="shared" si="0"/>
        <v>56.616607429668228</v>
      </c>
      <c r="J141" s="15">
        <f t="shared" si="0"/>
        <v>75.45180259407914</v>
      </c>
      <c r="K141" s="15">
        <f t="shared" si="0"/>
        <v>101.0258012232683</v>
      </c>
      <c r="L141" s="15">
        <f t="shared" si="0"/>
        <v>9.07219610676675</v>
      </c>
      <c r="M141" s="15">
        <f t="shared" si="0"/>
        <v>556.76296982794406</v>
      </c>
      <c r="N141" s="15">
        <f t="shared" si="0"/>
        <v>12.899969868452258</v>
      </c>
      <c r="O141" s="15">
        <f t="shared" si="0"/>
        <v>1.692698985071091</v>
      </c>
      <c r="P141" s="15">
        <f t="shared" si="0"/>
        <v>0.87349821694500951</v>
      </c>
      <c r="Q141" s="15">
        <f t="shared" si="0"/>
        <v>2.3144085896534099</v>
      </c>
      <c r="R141" s="15">
        <f>SUM(R14:R140)</f>
        <v>12.870288663556984</v>
      </c>
      <c r="S141" s="15">
        <f t="shared" si="0"/>
        <v>47.131648599995714</v>
      </c>
      <c r="T141" s="15">
        <f t="shared" si="0"/>
        <v>2.900819138704521</v>
      </c>
      <c r="U141" s="15">
        <f t="shared" si="0"/>
        <v>3.6898290251771093</v>
      </c>
      <c r="V141" s="15">
        <f t="shared" si="0"/>
        <v>82.053032245637738</v>
      </c>
      <c r="W141" s="15">
        <f t="shared" si="0"/>
        <v>85.012940773666969</v>
      </c>
      <c r="X141" s="15">
        <f t="shared" si="0"/>
        <v>12.308444924228535</v>
      </c>
      <c r="Y141" s="15">
        <f t="shared" si="0"/>
        <v>12.726079951689293</v>
      </c>
      <c r="Z141" s="15">
        <f t="shared" si="0"/>
        <v>6.8385482791098058</v>
      </c>
      <c r="AA141" s="15">
        <f t="shared" si="0"/>
        <v>6.2805893446804113</v>
      </c>
      <c r="AB141" s="15">
        <f t="shared" si="0"/>
        <v>38.283396127593278</v>
      </c>
      <c r="AC141" s="15">
        <f t="shared" si="0"/>
        <v>2.4828547518604491</v>
      </c>
      <c r="AD141" s="15">
        <f t="shared" si="0"/>
        <v>9.6638375176618272</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138.47155595493862</v>
      </c>
      <c r="F152" s="10">
        <f t="shared" ref="F152:AD152" si="1">F141 + F151 + IF(AND(OR($B$4="AT",$B$4="BE",$B$4="CH",$B$4="GB",$B$4="IE",$B$4="LT",$B$4="LU",$B$4="NL"),SUM(F143:F149)&gt;0),SUM(F143:F149)-SUM(F27:F33),0)</f>
        <v>145.81378053143402</v>
      </c>
      <c r="G152" s="10">
        <f t="shared" si="1"/>
        <v>34.180045080160909</v>
      </c>
      <c r="H152" s="10">
        <f t="shared" si="1"/>
        <v>77.535245344886206</v>
      </c>
      <c r="I152" s="10">
        <f t="shared" si="1"/>
        <v>56.616607429668228</v>
      </c>
      <c r="J152" s="10">
        <f t="shared" si="1"/>
        <v>75.45180259407914</v>
      </c>
      <c r="K152" s="10">
        <f t="shared" si="1"/>
        <v>101.0258012232683</v>
      </c>
      <c r="L152" s="10">
        <f t="shared" si="1"/>
        <v>9.07219610676675</v>
      </c>
      <c r="M152" s="10">
        <f t="shared" si="1"/>
        <v>556.76296982794406</v>
      </c>
      <c r="N152" s="10">
        <f t="shared" si="1"/>
        <v>12.899969868452258</v>
      </c>
      <c r="O152" s="10">
        <f t="shared" si="1"/>
        <v>1.692698985071091</v>
      </c>
      <c r="P152" s="10">
        <f t="shared" si="1"/>
        <v>0.87349821694500951</v>
      </c>
      <c r="Q152" s="10">
        <f t="shared" si="1"/>
        <v>2.3144085896534099</v>
      </c>
      <c r="R152" s="10">
        <f t="shared" si="1"/>
        <v>12.870288663556984</v>
      </c>
      <c r="S152" s="10">
        <f t="shared" si="1"/>
        <v>47.131648599995714</v>
      </c>
      <c r="T152" s="10">
        <f t="shared" si="1"/>
        <v>2.900819138704521</v>
      </c>
      <c r="U152" s="10">
        <f t="shared" si="1"/>
        <v>3.6898290251771093</v>
      </c>
      <c r="V152" s="10">
        <f t="shared" si="1"/>
        <v>82.053032245637738</v>
      </c>
      <c r="W152" s="10">
        <f t="shared" si="1"/>
        <v>85.012940773666969</v>
      </c>
      <c r="X152" s="10">
        <f t="shared" si="1"/>
        <v>12.308444924228535</v>
      </c>
      <c r="Y152" s="10">
        <f t="shared" si="1"/>
        <v>12.726079951689293</v>
      </c>
      <c r="Z152" s="10">
        <f t="shared" si="1"/>
        <v>6.8385482791098058</v>
      </c>
      <c r="AA152" s="10">
        <f t="shared" si="1"/>
        <v>6.2805893446804113</v>
      </c>
      <c r="AB152" s="10">
        <f t="shared" si="1"/>
        <v>38.283396127593278</v>
      </c>
      <c r="AC152" s="10">
        <f t="shared" si="1"/>
        <v>2.4828547518604491</v>
      </c>
      <c r="AD152" s="10">
        <f t="shared" si="1"/>
        <v>9.6638375176618272</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138.47155595493862</v>
      </c>
      <c r="F154" s="10">
        <f>F141 + F153 - IF(OR($B$6=2005,$B$6&gt;=2020),SUM(F99:F122),0) + IF(AND(OR($B$4="AT",$B$4="BE",$B$4="CH",$B$4="GB",$B$4="IE",$B$4="LT",$B$4="LU",$B$4="NL"),SUM(F143:F149)&gt;0),SUM(F143:F149)-SUM(F27:F33),0)</f>
        <v>145.81378053143402</v>
      </c>
      <c r="G154" s="10">
        <f>G141 + G153 + IF(AND(OR($B$4="AT",$B$4="BE",$B$4="CH",$B$4="GB",$B$4="IE",$B$4="LT",$B$4="LU",$B$4="NL"),SUM(G143:G149)&gt;0),SUM(G143:G149)-SUM(G27:G33),0)</f>
        <v>34.180045080160909</v>
      </c>
      <c r="H154" s="10">
        <f t="shared" ref="H154:AD154" si="2">H141 + H153 + IF(AND(OR($B$4="AT",$B$4="BE",$B$4="CH",$B$4="GB",$B$4="IE",$B$4="LT",$B$4="LU",$B$4="NL"),SUM(H143:H149)&gt;0),SUM(H143:H149)-SUM(H27:H33),0)</f>
        <v>77.535245344886206</v>
      </c>
      <c r="I154" s="10">
        <f t="shared" si="2"/>
        <v>56.616607429668228</v>
      </c>
      <c r="J154" s="10">
        <f t="shared" si="2"/>
        <v>75.45180259407914</v>
      </c>
      <c r="K154" s="10">
        <f t="shared" si="2"/>
        <v>101.0258012232683</v>
      </c>
      <c r="L154" s="10">
        <f t="shared" si="2"/>
        <v>9.07219610676675</v>
      </c>
      <c r="M154" s="10">
        <f t="shared" si="2"/>
        <v>556.76296982794406</v>
      </c>
      <c r="N154" s="10">
        <f t="shared" si="2"/>
        <v>12.899969868452258</v>
      </c>
      <c r="O154" s="10">
        <f t="shared" si="2"/>
        <v>1.692698985071091</v>
      </c>
      <c r="P154" s="10">
        <f t="shared" si="2"/>
        <v>0.87349821694500951</v>
      </c>
      <c r="Q154" s="10">
        <f t="shared" si="2"/>
        <v>2.3144085896534099</v>
      </c>
      <c r="R154" s="10">
        <f t="shared" si="2"/>
        <v>12.870288663556984</v>
      </c>
      <c r="S154" s="10">
        <f t="shared" si="2"/>
        <v>47.131648599995714</v>
      </c>
      <c r="T154" s="10">
        <f t="shared" si="2"/>
        <v>2.900819138704521</v>
      </c>
      <c r="U154" s="10">
        <f t="shared" si="2"/>
        <v>3.6898290251771093</v>
      </c>
      <c r="V154" s="10">
        <f t="shared" si="2"/>
        <v>82.053032245637738</v>
      </c>
      <c r="W154" s="10">
        <f t="shared" si="2"/>
        <v>85.012940773666969</v>
      </c>
      <c r="X154" s="10">
        <f t="shared" si="2"/>
        <v>12.308444924228535</v>
      </c>
      <c r="Y154" s="10">
        <f t="shared" si="2"/>
        <v>12.726079951689293</v>
      </c>
      <c r="Z154" s="10">
        <f t="shared" si="2"/>
        <v>6.8385482791098058</v>
      </c>
      <c r="AA154" s="10">
        <f t="shared" si="2"/>
        <v>6.2805893446804113</v>
      </c>
      <c r="AB154" s="10">
        <f t="shared" si="2"/>
        <v>38.283396127593278</v>
      </c>
      <c r="AC154" s="10">
        <f t="shared" si="2"/>
        <v>2.4828547518604491</v>
      </c>
      <c r="AD154" s="10">
        <f t="shared" si="2"/>
        <v>9.6638375176618272</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2.627508636838074</v>
      </c>
      <c r="F157" s="112">
        <v>7.8849590837646616E-2</v>
      </c>
      <c r="G157" s="112">
        <v>0.15869868812899005</v>
      </c>
      <c r="H157" s="112" t="s">
        <v>390</v>
      </c>
      <c r="I157" s="112">
        <v>2.9887238060459342E-2</v>
      </c>
      <c r="J157" s="112">
        <v>2.9887238060459342E-2</v>
      </c>
      <c r="K157" s="112">
        <v>2.9887238060459342E-2</v>
      </c>
      <c r="L157" s="112">
        <v>1.4345874269020484E-2</v>
      </c>
      <c r="M157" s="112">
        <v>0.58627686144718005</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8199.4323384618601</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5.0377832197584004E-3</v>
      </c>
      <c r="F158" s="112">
        <v>2.3527132784530446E-4</v>
      </c>
      <c r="G158" s="112">
        <v>3.1533754559700004E-4</v>
      </c>
      <c r="H158" s="112" t="s">
        <v>390</v>
      </c>
      <c r="I158" s="112">
        <v>5.6313638399009798E-5</v>
      </c>
      <c r="J158" s="112">
        <v>5.6313638399009798E-5</v>
      </c>
      <c r="K158" s="112">
        <v>5.6313638399009798E-5</v>
      </c>
      <c r="L158" s="112">
        <v>2.7030546431524703E-5</v>
      </c>
      <c r="M158" s="112">
        <v>1.051573362514357E-2</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16.292441265024401</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90" zoomScaleNormal="9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2010</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2010</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25.310898735502942</v>
      </c>
      <c r="F14" s="109">
        <v>2.8677888922604478</v>
      </c>
      <c r="G14" s="109">
        <v>11.680773460410521</v>
      </c>
      <c r="H14" s="109">
        <v>1.227389523E-3</v>
      </c>
      <c r="I14" s="109">
        <v>0.28060607271070592</v>
      </c>
      <c r="J14" s="109">
        <v>0.42509043552885883</v>
      </c>
      <c r="K14" s="109">
        <v>0.55546638025672057</v>
      </c>
      <c r="L14" s="109">
        <v>6.5017460069304017E-3</v>
      </c>
      <c r="M14" s="109">
        <v>11.504637839706961</v>
      </c>
      <c r="N14" s="109">
        <v>1.6586050928618004</v>
      </c>
      <c r="O14" s="109">
        <v>0.18605900459267999</v>
      </c>
      <c r="P14" s="109">
        <v>0.25649979746668</v>
      </c>
      <c r="Q14" s="109">
        <v>1.2572676487812802</v>
      </c>
      <c r="R14" s="109">
        <v>0.88324886160203986</v>
      </c>
      <c r="S14" s="109">
        <v>0.75866224148880002</v>
      </c>
      <c r="T14" s="109">
        <v>1.5071322936116001</v>
      </c>
      <c r="U14" s="109">
        <v>3.0560829909812997</v>
      </c>
      <c r="V14" s="109">
        <v>6.0226936372125</v>
      </c>
      <c r="W14" s="109">
        <v>2.143620362839922</v>
      </c>
      <c r="X14" s="109">
        <v>3.2001392667954452E-2</v>
      </c>
      <c r="Y14" s="109">
        <v>4.081768946953261E-3</v>
      </c>
      <c r="Z14" s="109">
        <v>2.5419878570444015E-3</v>
      </c>
      <c r="AA14" s="109">
        <v>1.2888213709138724E-3</v>
      </c>
      <c r="AB14" s="109">
        <v>3.9913970842865985E-2</v>
      </c>
      <c r="AC14" s="109">
        <v>0.63330526815319999</v>
      </c>
      <c r="AD14" s="109">
        <v>9.9859439879459402E-2</v>
      </c>
      <c r="AE14" s="110"/>
      <c r="AF14" s="111">
        <v>4766</v>
      </c>
      <c r="AG14" s="111">
        <v>77068</v>
      </c>
      <c r="AH14" s="111">
        <v>120426</v>
      </c>
      <c r="AI14" s="111">
        <v>29666</v>
      </c>
      <c r="AJ14" s="111">
        <v>2257</v>
      </c>
      <c r="AK14" s="111" t="s">
        <v>385</v>
      </c>
      <c r="AL14" s="111" t="s">
        <v>385</v>
      </c>
    </row>
    <row r="15" spans="1:38" ht="26.25" customHeight="1" thickBot="1" x14ac:dyDescent="0.25">
      <c r="A15" s="52" t="s">
        <v>53</v>
      </c>
      <c r="B15" s="52" t="s">
        <v>54</v>
      </c>
      <c r="C15" s="53" t="s">
        <v>55</v>
      </c>
      <c r="D15" s="54"/>
      <c r="E15" s="109">
        <v>1.245072011916075</v>
      </c>
      <c r="F15" s="109">
        <v>1.3891673039999998E-2</v>
      </c>
      <c r="G15" s="109">
        <v>0.30976200697188749</v>
      </c>
      <c r="H15" s="109" t="s">
        <v>385</v>
      </c>
      <c r="I15" s="109">
        <v>1.7804154893258695E-2</v>
      </c>
      <c r="J15" s="109">
        <v>2.6555349671301107E-2</v>
      </c>
      <c r="K15" s="109">
        <v>3.4099483100648011E-2</v>
      </c>
      <c r="L15" s="109">
        <v>2.4141226973910094E-3</v>
      </c>
      <c r="M15" s="109">
        <v>4.4028535646325001E-2</v>
      </c>
      <c r="N15" s="109">
        <v>2.332801496E-3</v>
      </c>
      <c r="O15" s="109">
        <v>4.0304321535814875E-4</v>
      </c>
      <c r="P15" s="109">
        <v>5.4932555699999993E-3</v>
      </c>
      <c r="Q15" s="109">
        <v>6.7720603875350027E-4</v>
      </c>
      <c r="R15" s="109">
        <v>9.1263079999999994E-4</v>
      </c>
      <c r="S15" s="109">
        <v>0.18275713838999999</v>
      </c>
      <c r="T15" s="109">
        <v>2.977685732E-3</v>
      </c>
      <c r="U15" s="109" t="s">
        <v>385</v>
      </c>
      <c r="V15" s="109" t="s">
        <v>385</v>
      </c>
      <c r="W15" s="109">
        <v>9.8439023760000001E-3</v>
      </c>
      <c r="X15" s="109">
        <v>3.3075412000000001E-4</v>
      </c>
      <c r="Y15" s="109" t="s">
        <v>385</v>
      </c>
      <c r="Z15" s="109" t="s">
        <v>385</v>
      </c>
      <c r="AA15" s="109" t="s">
        <v>385</v>
      </c>
      <c r="AB15" s="109">
        <v>3.3075412000000001E-4</v>
      </c>
      <c r="AC15" s="109" t="s">
        <v>390</v>
      </c>
      <c r="AD15" s="109" t="s">
        <v>385</v>
      </c>
      <c r="AE15" s="110"/>
      <c r="AF15" s="111">
        <v>14761.541692800001</v>
      </c>
      <c r="AG15" s="111" t="s">
        <v>389</v>
      </c>
      <c r="AH15" s="111">
        <v>7220.6272599999993</v>
      </c>
      <c r="AI15" s="111" t="s">
        <v>389</v>
      </c>
      <c r="AJ15" s="111" t="s">
        <v>389</v>
      </c>
      <c r="AK15" s="111" t="s">
        <v>385</v>
      </c>
      <c r="AL15" s="111" t="s">
        <v>385</v>
      </c>
    </row>
    <row r="16" spans="1:38" ht="26.25" customHeight="1" thickBot="1" x14ac:dyDescent="0.25">
      <c r="A16" s="52" t="s">
        <v>53</v>
      </c>
      <c r="B16" s="52" t="s">
        <v>56</v>
      </c>
      <c r="C16" s="53" t="s">
        <v>57</v>
      </c>
      <c r="D16" s="54"/>
      <c r="E16" s="109">
        <v>0.71680229999519995</v>
      </c>
      <c r="F16" s="109">
        <v>0.16992119999999999</v>
      </c>
      <c r="G16" s="109">
        <v>0.44874244990459999</v>
      </c>
      <c r="H16" s="109" t="s">
        <v>390</v>
      </c>
      <c r="I16" s="109">
        <v>5.2264913569440997E-2</v>
      </c>
      <c r="J16" s="109">
        <v>7.7171818378773835E-2</v>
      </c>
      <c r="K16" s="109">
        <v>7.9419782391079996E-2</v>
      </c>
      <c r="L16" s="109">
        <v>2.0534704113331678E-2</v>
      </c>
      <c r="M16" s="109">
        <v>0.56551810408960002</v>
      </c>
      <c r="N16" s="109">
        <v>1.2403352000000001E-2</v>
      </c>
      <c r="O16" s="109">
        <v>2.6940880000000001E-4</v>
      </c>
      <c r="P16" s="109">
        <v>2.8303800000000004E-3</v>
      </c>
      <c r="Q16" s="109">
        <v>2.9616E-3</v>
      </c>
      <c r="R16" s="109">
        <v>6.0769159999999999E-3</v>
      </c>
      <c r="S16" s="109">
        <v>3.6223031999999995E-3</v>
      </c>
      <c r="T16" s="109">
        <v>2.224616E-3</v>
      </c>
      <c r="U16" s="109">
        <v>2.914856E-3</v>
      </c>
      <c r="V16" s="109">
        <v>2.7635759999999999E-2</v>
      </c>
      <c r="W16" s="109">
        <v>1.057539</v>
      </c>
      <c r="X16" s="109">
        <v>1.4734299999999999E-2</v>
      </c>
      <c r="Y16" s="109">
        <v>4.2055E-3</v>
      </c>
      <c r="Z16" s="109">
        <v>1.6777199999999999E-3</v>
      </c>
      <c r="AA16" s="109">
        <v>1.3047800000000002E-3</v>
      </c>
      <c r="AB16" s="109">
        <v>2.1922299999999999E-2</v>
      </c>
      <c r="AC16" s="109">
        <v>4.278E-5</v>
      </c>
      <c r="AD16" s="109">
        <v>1.1730000000000001E-2</v>
      </c>
      <c r="AE16" s="110"/>
      <c r="AF16" s="111" t="s">
        <v>389</v>
      </c>
      <c r="AG16" s="111">
        <v>3728</v>
      </c>
      <c r="AH16" s="111">
        <v>45</v>
      </c>
      <c r="AI16" s="111">
        <v>393</v>
      </c>
      <c r="AJ16" s="111" t="s">
        <v>389</v>
      </c>
      <c r="AK16" s="111" t="s">
        <v>385</v>
      </c>
      <c r="AL16" s="111" t="s">
        <v>385</v>
      </c>
    </row>
    <row r="17" spans="1:38" ht="26.25" customHeight="1" thickBot="1" x14ac:dyDescent="0.25">
      <c r="A17" s="52" t="s">
        <v>53</v>
      </c>
      <c r="B17" s="52" t="s">
        <v>58</v>
      </c>
      <c r="C17" s="53" t="s">
        <v>59</v>
      </c>
      <c r="D17" s="54"/>
      <c r="E17" s="109">
        <v>1.1207397561663475</v>
      </c>
      <c r="F17" s="109" t="s">
        <v>388</v>
      </c>
      <c r="G17" s="109">
        <v>1.6947846133279825</v>
      </c>
      <c r="H17" s="109" t="s">
        <v>388</v>
      </c>
      <c r="I17" s="109" t="s">
        <v>388</v>
      </c>
      <c r="J17" s="109" t="s">
        <v>388</v>
      </c>
      <c r="K17" s="109" t="s">
        <v>388</v>
      </c>
      <c r="L17" s="109" t="s">
        <v>388</v>
      </c>
      <c r="M17" s="109">
        <v>17.233239155053457</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1970</v>
      </c>
      <c r="AH17" s="111">
        <v>1235</v>
      </c>
      <c r="AI17" s="111" t="s">
        <v>389</v>
      </c>
      <c r="AJ17" s="111" t="s">
        <v>389</v>
      </c>
      <c r="AK17" s="111" t="s">
        <v>385</v>
      </c>
      <c r="AL17" s="111" t="s">
        <v>385</v>
      </c>
    </row>
    <row r="18" spans="1:38" ht="26.25" customHeight="1" thickBot="1" x14ac:dyDescent="0.25">
      <c r="A18" s="52" t="s">
        <v>53</v>
      </c>
      <c r="B18" s="52" t="s">
        <v>60</v>
      </c>
      <c r="C18" s="53" t="s">
        <v>61</v>
      </c>
      <c r="D18" s="54"/>
      <c r="E18" s="109">
        <v>0.63853191764559991</v>
      </c>
      <c r="F18" s="109" t="s">
        <v>388</v>
      </c>
      <c r="G18" s="109">
        <v>0.17253711599999999</v>
      </c>
      <c r="H18" s="109" t="s">
        <v>388</v>
      </c>
      <c r="I18" s="109" t="s">
        <v>388</v>
      </c>
      <c r="J18" s="109" t="s">
        <v>388</v>
      </c>
      <c r="K18" s="109" t="s">
        <v>388</v>
      </c>
      <c r="L18" s="109" t="s">
        <v>388</v>
      </c>
      <c r="M18" s="109">
        <v>1.5479901509929999</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t="s">
        <v>389</v>
      </c>
      <c r="AG18" s="111" t="s">
        <v>389</v>
      </c>
      <c r="AH18" s="111">
        <v>3375</v>
      </c>
      <c r="AI18" s="111" t="s">
        <v>389</v>
      </c>
      <c r="AJ18" s="111" t="s">
        <v>389</v>
      </c>
      <c r="AK18" s="111" t="s">
        <v>385</v>
      </c>
      <c r="AL18" s="111" t="s">
        <v>385</v>
      </c>
    </row>
    <row r="19" spans="1:38" ht="26.25" customHeight="1" thickBot="1" x14ac:dyDescent="0.25">
      <c r="A19" s="52" t="s">
        <v>53</v>
      </c>
      <c r="B19" s="52" t="s">
        <v>62</v>
      </c>
      <c r="C19" s="53" t="s">
        <v>63</v>
      </c>
      <c r="D19" s="54"/>
      <c r="E19" s="109">
        <v>0.285692</v>
      </c>
      <c r="F19" s="109">
        <v>9.0003399999999997E-2</v>
      </c>
      <c r="G19" s="109">
        <v>2.8740907512437811E-2</v>
      </c>
      <c r="H19" s="109" t="s">
        <v>390</v>
      </c>
      <c r="I19" s="109">
        <v>5.8118939170506917E-3</v>
      </c>
      <c r="J19" s="109">
        <v>6.1227948387096772E-3</v>
      </c>
      <c r="K19" s="109">
        <v>6.25794E-3</v>
      </c>
      <c r="L19" s="109">
        <v>7.1040379354838713E-4</v>
      </c>
      <c r="M19" s="109">
        <v>0.11459699999999999</v>
      </c>
      <c r="N19" s="109">
        <v>5.1361530000000001E-3</v>
      </c>
      <c r="O19" s="109">
        <v>7.1990700000000002E-5</v>
      </c>
      <c r="P19" s="109">
        <v>2.3154200000000003E-3</v>
      </c>
      <c r="Q19" s="109">
        <v>5.2550000000000003E-4</v>
      </c>
      <c r="R19" s="109">
        <v>5.6939899999999995E-4</v>
      </c>
      <c r="S19" s="109">
        <v>6.8347980000000002E-4</v>
      </c>
      <c r="T19" s="109">
        <v>5.4271899999999999E-4</v>
      </c>
      <c r="U19" s="109">
        <v>2.8873400000000002E-4</v>
      </c>
      <c r="V19" s="109">
        <v>1.147779E-2</v>
      </c>
      <c r="W19" s="109">
        <v>7.7140560000000004E-3</v>
      </c>
      <c r="X19" s="109">
        <v>1.729076E-3</v>
      </c>
      <c r="Y19" s="109">
        <v>2.2387999999999996E-3</v>
      </c>
      <c r="Z19" s="109">
        <v>9.0066799999999998E-4</v>
      </c>
      <c r="AA19" s="109">
        <v>7.0305999999999993E-4</v>
      </c>
      <c r="AB19" s="109">
        <v>5.571604E-3</v>
      </c>
      <c r="AC19" s="109">
        <v>2.3559999999999998E-5</v>
      </c>
      <c r="AD19" s="109">
        <v>6.4600051999999996E-3</v>
      </c>
      <c r="AE19" s="110"/>
      <c r="AF19" s="111">
        <v>40</v>
      </c>
      <c r="AG19" s="111">
        <v>38</v>
      </c>
      <c r="AH19" s="111">
        <v>3723</v>
      </c>
      <c r="AI19" s="111" t="s">
        <v>389</v>
      </c>
      <c r="AJ19" s="111">
        <v>12</v>
      </c>
      <c r="AK19" s="111" t="s">
        <v>385</v>
      </c>
      <c r="AL19" s="111" t="s">
        <v>385</v>
      </c>
    </row>
    <row r="20" spans="1:38" ht="26.25" customHeight="1" thickBot="1" x14ac:dyDescent="0.25">
      <c r="A20" s="52" t="s">
        <v>53</v>
      </c>
      <c r="B20" s="52" t="s">
        <v>64</v>
      </c>
      <c r="C20" s="53" t="s">
        <v>65</v>
      </c>
      <c r="D20" s="54"/>
      <c r="E20" s="109">
        <v>0.21267800000000001</v>
      </c>
      <c r="F20" s="109">
        <v>6.4721000000000001E-2</v>
      </c>
      <c r="G20" s="109">
        <v>4.1628085024875625E-2</v>
      </c>
      <c r="H20" s="109" t="s">
        <v>385</v>
      </c>
      <c r="I20" s="109">
        <v>3.772774285714286E-3</v>
      </c>
      <c r="J20" s="109">
        <v>4.0470599999999999E-3</v>
      </c>
      <c r="K20" s="109">
        <v>4.0470599999999999E-3</v>
      </c>
      <c r="L20" s="109">
        <v>1.0066824E-3</v>
      </c>
      <c r="M20" s="109">
        <v>8.4362999999999994E-2</v>
      </c>
      <c r="N20" s="109">
        <v>3.6397000000000004E-5</v>
      </c>
      <c r="O20" s="109">
        <v>2.9343E-6</v>
      </c>
      <c r="P20" s="109">
        <v>1.4821800000000003E-3</v>
      </c>
      <c r="Q20" s="109">
        <v>2.7510000000000002E-4</v>
      </c>
      <c r="R20" s="109">
        <v>5.1451000000000006E-5</v>
      </c>
      <c r="S20" s="109">
        <v>2.46902E-5</v>
      </c>
      <c r="T20" s="109">
        <v>3.6091000000000004E-5</v>
      </c>
      <c r="U20" s="109">
        <v>1.66966E-4</v>
      </c>
      <c r="V20" s="109">
        <v>4.3107100000000006E-3</v>
      </c>
      <c r="W20" s="109">
        <v>1.12E-7</v>
      </c>
      <c r="X20" s="109">
        <v>1.5199999999999998E-7</v>
      </c>
      <c r="Y20" s="109">
        <v>1.1999999999999999E-6</v>
      </c>
      <c r="Z20" s="109">
        <v>1.3599999999999997E-7</v>
      </c>
      <c r="AA20" s="109">
        <v>1.1999999999999999E-7</v>
      </c>
      <c r="AB20" s="109">
        <v>1.6079999999999999E-6</v>
      </c>
      <c r="AC20" s="109" t="s">
        <v>385</v>
      </c>
      <c r="AD20" s="109">
        <v>1.04E-8</v>
      </c>
      <c r="AE20" s="110"/>
      <c r="AF20" s="111">
        <v>80</v>
      </c>
      <c r="AG20" s="111" t="s">
        <v>389</v>
      </c>
      <c r="AH20" s="111">
        <v>2727</v>
      </c>
      <c r="AI20" s="111">
        <v>351</v>
      </c>
      <c r="AJ20" s="111" t="s">
        <v>389</v>
      </c>
      <c r="AK20" s="111" t="s">
        <v>385</v>
      </c>
      <c r="AL20" s="111" t="s">
        <v>385</v>
      </c>
    </row>
    <row r="21" spans="1:38" ht="26.25" customHeight="1" thickBot="1" x14ac:dyDescent="0.25">
      <c r="A21" s="52" t="s">
        <v>53</v>
      </c>
      <c r="B21" s="52" t="s">
        <v>66</v>
      </c>
      <c r="C21" s="53" t="s">
        <v>67</v>
      </c>
      <c r="D21" s="54"/>
      <c r="E21" s="109">
        <v>0.98536999999999997</v>
      </c>
      <c r="F21" s="109">
        <v>0.72263300000000008</v>
      </c>
      <c r="G21" s="109">
        <v>0.10432308497512438</v>
      </c>
      <c r="H21" s="109">
        <v>1.8215999999999998E-3</v>
      </c>
      <c r="I21" s="109">
        <v>0.13911237898617512</v>
      </c>
      <c r="J21" s="109">
        <v>0.14235294580645164</v>
      </c>
      <c r="K21" s="109">
        <v>0.14809272000000001</v>
      </c>
      <c r="L21" s="109">
        <v>3.6162477832258066E-2</v>
      </c>
      <c r="M21" s="109">
        <v>0.55431999999999992</v>
      </c>
      <c r="N21" s="109">
        <v>5.7196944E-2</v>
      </c>
      <c r="O21" s="109">
        <v>1.9960647600000003E-2</v>
      </c>
      <c r="P21" s="109">
        <v>7.7655599999999995E-3</v>
      </c>
      <c r="Q21" s="109">
        <v>1.8744500000000002E-3</v>
      </c>
      <c r="R21" s="109">
        <v>3.6701511999999999E-2</v>
      </c>
      <c r="S21" s="109">
        <v>1.12632824E-2</v>
      </c>
      <c r="T21" s="109">
        <v>4.7402800000000004E-3</v>
      </c>
      <c r="U21" s="109">
        <v>1.627702E-3</v>
      </c>
      <c r="V21" s="109">
        <v>0.81277252</v>
      </c>
      <c r="W21" s="109">
        <v>0.17616016939999998</v>
      </c>
      <c r="X21" s="109">
        <v>2.0640229900000001E-2</v>
      </c>
      <c r="Y21" s="109">
        <v>3.1357814999999997E-2</v>
      </c>
      <c r="Z21" s="109">
        <v>1.0434205700000001E-2</v>
      </c>
      <c r="AA21" s="109">
        <v>8.2921815000000006E-3</v>
      </c>
      <c r="AB21" s="109">
        <v>7.0724432099999998E-2</v>
      </c>
      <c r="AC21" s="109">
        <v>7.6644E-3</v>
      </c>
      <c r="AD21" s="109">
        <v>2.0491095730000002E-2</v>
      </c>
      <c r="AE21" s="110"/>
      <c r="AF21" s="111">
        <v>262</v>
      </c>
      <c r="AG21" s="111">
        <v>120</v>
      </c>
      <c r="AH21" s="111">
        <v>10837</v>
      </c>
      <c r="AI21" s="111">
        <v>1564</v>
      </c>
      <c r="AJ21" s="111" t="s">
        <v>389</v>
      </c>
      <c r="AK21" s="111" t="s">
        <v>385</v>
      </c>
      <c r="AL21" s="111" t="s">
        <v>385</v>
      </c>
    </row>
    <row r="22" spans="1:38" ht="26.25" customHeight="1" thickBot="1" x14ac:dyDescent="0.25">
      <c r="A22" s="52" t="s">
        <v>53</v>
      </c>
      <c r="B22" s="56" t="s">
        <v>68</v>
      </c>
      <c r="C22" s="53" t="s">
        <v>69</v>
      </c>
      <c r="D22" s="54"/>
      <c r="E22" s="109">
        <v>5.9891711170067206</v>
      </c>
      <c r="F22" s="109">
        <v>2.5796870999999999E-2</v>
      </c>
      <c r="G22" s="109">
        <v>1.1737256527208124</v>
      </c>
      <c r="H22" s="109" t="s">
        <v>390</v>
      </c>
      <c r="I22" s="109" t="s">
        <v>388</v>
      </c>
      <c r="J22" s="109" t="s">
        <v>388</v>
      </c>
      <c r="K22" s="109" t="s">
        <v>388</v>
      </c>
      <c r="L22" s="109" t="s">
        <v>388</v>
      </c>
      <c r="M22" s="109">
        <v>2.6998451010069449</v>
      </c>
      <c r="N22" s="109">
        <v>0.14044963099999999</v>
      </c>
      <c r="O22" s="109">
        <v>1.1465276E-2</v>
      </c>
      <c r="P22" s="109">
        <v>8.5989569999999987E-2</v>
      </c>
      <c r="Q22" s="109">
        <v>3.7978726750000004E-2</v>
      </c>
      <c r="R22" s="109">
        <v>5.8759539499999999E-2</v>
      </c>
      <c r="S22" s="109">
        <v>9.2725419649999988E-2</v>
      </c>
      <c r="T22" s="109">
        <v>7.0224815499999996E-2</v>
      </c>
      <c r="U22" s="109">
        <v>3.625893535E-2</v>
      </c>
      <c r="V22" s="109">
        <v>0.60765962800000006</v>
      </c>
      <c r="W22" s="109">
        <v>5.8759539499999994E-3</v>
      </c>
      <c r="X22" s="109">
        <v>9.315536749999998E-5</v>
      </c>
      <c r="Y22" s="109">
        <v>4.0128465999999998E-4</v>
      </c>
      <c r="Z22" s="109">
        <v>4.0128465999999998E-4</v>
      </c>
      <c r="AA22" s="109">
        <v>6.1625858500000006E-5</v>
      </c>
      <c r="AB22" s="109">
        <v>9.5735054599999992E-4</v>
      </c>
      <c r="AC22" s="109">
        <v>6.5925336999999992E-3</v>
      </c>
      <c r="AD22" s="109">
        <v>0.14761542850000001</v>
      </c>
      <c r="AE22" s="110"/>
      <c r="AF22" s="111">
        <v>3978</v>
      </c>
      <c r="AG22" s="111">
        <v>1675</v>
      </c>
      <c r="AH22" s="111">
        <v>6495</v>
      </c>
      <c r="AI22" s="111">
        <v>1565</v>
      </c>
      <c r="AJ22" s="111">
        <v>1322</v>
      </c>
      <c r="AK22" s="111" t="s">
        <v>385</v>
      </c>
      <c r="AL22" s="111" t="s">
        <v>385</v>
      </c>
    </row>
    <row r="23" spans="1:38" ht="26.25" customHeight="1" thickBot="1" x14ac:dyDescent="0.25">
      <c r="A23" s="52" t="s">
        <v>70</v>
      </c>
      <c r="B23" s="56" t="s">
        <v>363</v>
      </c>
      <c r="C23" s="53" t="s">
        <v>359</v>
      </c>
      <c r="D23" s="95"/>
      <c r="E23" s="109">
        <v>2.8958900577241939</v>
      </c>
      <c r="F23" s="109">
        <v>0.27121496780592791</v>
      </c>
      <c r="G23" s="109">
        <v>2.2800000000000003E-3</v>
      </c>
      <c r="H23" s="109">
        <v>9.1200000000000005E-4</v>
      </c>
      <c r="I23" s="109">
        <v>0.17099804145787334</v>
      </c>
      <c r="J23" s="109">
        <v>0.17099804145787334</v>
      </c>
      <c r="K23" s="109">
        <v>0.17099804145787334</v>
      </c>
      <c r="L23" s="109">
        <v>0.11683000229286793</v>
      </c>
      <c r="M23" s="109">
        <v>0.99284909608025018</v>
      </c>
      <c r="N23" s="109">
        <v>3.9216000000000001E-2</v>
      </c>
      <c r="O23" s="109">
        <v>1.14E-3</v>
      </c>
      <c r="P23" s="109">
        <v>4.9019999999999999E-4</v>
      </c>
      <c r="Q23" s="109">
        <v>2.4510000000000001E-3</v>
      </c>
      <c r="R23" s="109">
        <v>5.7000000000000002E-3</v>
      </c>
      <c r="S23" s="109">
        <v>0.1938</v>
      </c>
      <c r="T23" s="109">
        <v>7.9799999999999992E-3</v>
      </c>
      <c r="U23" s="109">
        <v>1.14E-3</v>
      </c>
      <c r="V23" s="109">
        <v>0.114</v>
      </c>
      <c r="W23" s="109" t="s">
        <v>385</v>
      </c>
      <c r="X23" s="109">
        <v>3.4199999999999999E-3</v>
      </c>
      <c r="Y23" s="109">
        <v>5.7000000000000002E-3</v>
      </c>
      <c r="Z23" s="109" t="s">
        <v>385</v>
      </c>
      <c r="AA23" s="109" t="s">
        <v>385</v>
      </c>
      <c r="AB23" s="109">
        <v>9.1199999999999996E-3</v>
      </c>
      <c r="AC23" s="109" t="s">
        <v>385</v>
      </c>
      <c r="AD23" s="109" t="s">
        <v>385</v>
      </c>
      <c r="AE23" s="110"/>
      <c r="AF23" s="111">
        <v>4902</v>
      </c>
      <c r="AG23" s="111" t="s">
        <v>389</v>
      </c>
      <c r="AH23" s="111" t="s">
        <v>389</v>
      </c>
      <c r="AI23" s="111" t="s">
        <v>388</v>
      </c>
      <c r="AJ23" s="111" t="s">
        <v>389</v>
      </c>
      <c r="AK23" s="111" t="s">
        <v>385</v>
      </c>
      <c r="AL23" s="111" t="s">
        <v>385</v>
      </c>
    </row>
    <row r="24" spans="1:38" ht="26.25" customHeight="1" thickBot="1" x14ac:dyDescent="0.25">
      <c r="A24" s="57" t="s">
        <v>53</v>
      </c>
      <c r="B24" s="56" t="s">
        <v>71</v>
      </c>
      <c r="C24" s="53" t="s">
        <v>72</v>
      </c>
      <c r="D24" s="54"/>
      <c r="E24" s="109">
        <v>0.86574200000000001</v>
      </c>
      <c r="F24" s="109">
        <v>0.34440680000000001</v>
      </c>
      <c r="G24" s="109">
        <v>8.1509305290986919E-2</v>
      </c>
      <c r="H24" s="109">
        <v>2.7959999999999997E-4</v>
      </c>
      <c r="I24" s="109">
        <v>4.4258681935483872E-2</v>
      </c>
      <c r="J24" s="109">
        <v>4.6199077096774198E-2</v>
      </c>
      <c r="K24" s="109">
        <v>4.8013940000000005E-2</v>
      </c>
      <c r="L24" s="109">
        <v>7.5687170838709683E-3</v>
      </c>
      <c r="M24" s="109">
        <v>0.38104700000000002</v>
      </c>
      <c r="N24" s="109">
        <v>4.4072312999999995E-2</v>
      </c>
      <c r="O24" s="109">
        <v>3.5451527E-3</v>
      </c>
      <c r="P24" s="109">
        <v>8.15484E-3</v>
      </c>
      <c r="Q24" s="109">
        <v>2.2440799999999999E-3</v>
      </c>
      <c r="R24" s="109">
        <v>9.3152989999999991E-3</v>
      </c>
      <c r="S24" s="109">
        <v>6.3691197999999997E-3</v>
      </c>
      <c r="T24" s="109">
        <v>4.2593350000000004E-3</v>
      </c>
      <c r="U24" s="109">
        <v>1.2571040000000002E-3</v>
      </c>
      <c r="V24" s="109">
        <v>0.18671678999999999</v>
      </c>
      <c r="W24" s="109">
        <v>8.0343163800000006E-2</v>
      </c>
      <c r="X24" s="109">
        <v>1.51157223E-2</v>
      </c>
      <c r="Y24" s="109">
        <v>2.0280654999999995E-2</v>
      </c>
      <c r="Z24" s="109">
        <v>7.8248989000000001E-3</v>
      </c>
      <c r="AA24" s="109">
        <v>6.1306755000000001E-3</v>
      </c>
      <c r="AB24" s="109">
        <v>4.93519517E-2</v>
      </c>
      <c r="AC24" s="109">
        <v>1.3392199999999999E-3</v>
      </c>
      <c r="AD24" s="109">
        <v>4.7783995209999999E-2</v>
      </c>
      <c r="AE24" s="110"/>
      <c r="AF24" s="111">
        <v>352</v>
      </c>
      <c r="AG24" s="111">
        <v>281</v>
      </c>
      <c r="AH24" s="111">
        <v>10488</v>
      </c>
      <c r="AI24" s="111">
        <v>233</v>
      </c>
      <c r="AJ24" s="111" t="s">
        <v>389</v>
      </c>
      <c r="AK24" s="111" t="s">
        <v>385</v>
      </c>
      <c r="AL24" s="111" t="s">
        <v>385</v>
      </c>
    </row>
    <row r="25" spans="1:38" ht="26.25" customHeight="1" thickBot="1" x14ac:dyDescent="0.25">
      <c r="A25" s="52" t="s">
        <v>73</v>
      </c>
      <c r="B25" s="56" t="s">
        <v>74</v>
      </c>
      <c r="C25" s="58" t="s">
        <v>75</v>
      </c>
      <c r="D25" s="54"/>
      <c r="E25" s="109">
        <v>0.38538285567029779</v>
      </c>
      <c r="F25" s="109">
        <v>5.0561738192358686E-2</v>
      </c>
      <c r="G25" s="109">
        <v>2.3856960082806002E-2</v>
      </c>
      <c r="H25" s="109" t="s">
        <v>390</v>
      </c>
      <c r="I25" s="109">
        <v>2.9696503883123409E-3</v>
      </c>
      <c r="J25" s="109">
        <v>2.9696503883123409E-3</v>
      </c>
      <c r="K25" s="109">
        <v>2.9696503883123409E-3</v>
      </c>
      <c r="L25" s="109">
        <v>1.4254321863899236E-3</v>
      </c>
      <c r="M25" s="109">
        <v>0.22335771690323089</v>
      </c>
      <c r="N25" s="109">
        <v>1.8136535703195881E-5</v>
      </c>
      <c r="O25" s="109">
        <v>1.5113779752663238E-6</v>
      </c>
      <c r="P25" s="109">
        <v>1.813653570319588E-4</v>
      </c>
      <c r="Q25" s="109">
        <v>3.0227559505326475E-6</v>
      </c>
      <c r="R25" s="109">
        <v>3.0227559505326476E-4</v>
      </c>
      <c r="S25" s="109">
        <v>1.964791367846221E-4</v>
      </c>
      <c r="T25" s="109">
        <v>7.5568898763316182E-6</v>
      </c>
      <c r="U25" s="109">
        <v>3.0227559505326475E-6</v>
      </c>
      <c r="V25" s="109">
        <v>6.3477874961185589E-4</v>
      </c>
      <c r="W25" s="109">
        <v>2.7204803554793824E-3</v>
      </c>
      <c r="X25" s="109" t="s">
        <v>390</v>
      </c>
      <c r="Y25" s="109" t="s">
        <v>390</v>
      </c>
      <c r="Z25" s="109" t="s">
        <v>390</v>
      </c>
      <c r="AA25" s="109" t="s">
        <v>390</v>
      </c>
      <c r="AB25" s="109" t="s">
        <v>385</v>
      </c>
      <c r="AC25" s="109" t="s">
        <v>390</v>
      </c>
      <c r="AD25" s="109" t="s">
        <v>390</v>
      </c>
      <c r="AE25" s="110"/>
      <c r="AF25" s="111">
        <v>1232.6099362743596</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8.3531489994840018E-4</v>
      </c>
      <c r="F26" s="109">
        <v>2.6645382267160694E-4</v>
      </c>
      <c r="G26" s="109">
        <v>5.9330248375999993E-5</v>
      </c>
      <c r="H26" s="109" t="s">
        <v>390</v>
      </c>
      <c r="I26" s="109">
        <v>1.125500490786E-5</v>
      </c>
      <c r="J26" s="109">
        <v>1.125500490786E-5</v>
      </c>
      <c r="K26" s="109">
        <v>1.125500490786E-5</v>
      </c>
      <c r="L26" s="109">
        <v>5.4024023557728002E-6</v>
      </c>
      <c r="M26" s="109">
        <v>1.3513942318643202E-3</v>
      </c>
      <c r="N26" s="109">
        <v>8.4669103796442194E-7</v>
      </c>
      <c r="O26" s="109">
        <v>2.0389091983036851E-7</v>
      </c>
      <c r="P26" s="109">
        <v>9.1669103796442201E-6</v>
      </c>
      <c r="Q26" s="109">
        <v>3.0778183966073697E-7</v>
      </c>
      <c r="R26" s="109">
        <v>7.0781839660737002E-6</v>
      </c>
      <c r="S26" s="109">
        <v>5.0058195779479042E-6</v>
      </c>
      <c r="T26" s="109">
        <v>2.3194545991518427E-6</v>
      </c>
      <c r="U26" s="109">
        <v>2.0778183966073702E-7</v>
      </c>
      <c r="V26" s="109">
        <v>3.4634186328754774E-5</v>
      </c>
      <c r="W26" s="109">
        <v>7.0036556946632996E-6</v>
      </c>
      <c r="X26" s="109" t="s">
        <v>390</v>
      </c>
      <c r="Y26" s="109" t="s">
        <v>390</v>
      </c>
      <c r="Z26" s="109" t="s">
        <v>390</v>
      </c>
      <c r="AA26" s="109" t="s">
        <v>390</v>
      </c>
      <c r="AB26" s="109" t="s">
        <v>385</v>
      </c>
      <c r="AC26" s="109" t="s">
        <v>390</v>
      </c>
      <c r="AD26" s="109" t="s">
        <v>390</v>
      </c>
      <c r="AE26" s="110"/>
      <c r="AF26" s="111">
        <v>3.0653965537999999</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16.161748185658805</v>
      </c>
      <c r="F27" s="109">
        <v>12.918149851875572</v>
      </c>
      <c r="G27" s="109">
        <v>1.5511837476236771E-2</v>
      </c>
      <c r="H27" s="109">
        <v>0.95696678799748824</v>
      </c>
      <c r="I27" s="109">
        <v>0.87665214142858705</v>
      </c>
      <c r="J27" s="109">
        <v>0.87665214142858705</v>
      </c>
      <c r="K27" s="109">
        <v>0.87665214142858705</v>
      </c>
      <c r="L27" s="109">
        <v>0.47243578539152314</v>
      </c>
      <c r="M27" s="109">
        <v>148.02228989913851</v>
      </c>
      <c r="N27" s="109">
        <v>2.3818561445962056E-3</v>
      </c>
      <c r="O27" s="109">
        <v>4.0087270791583466E-4</v>
      </c>
      <c r="P27" s="109">
        <v>1.4650951320035424E-2</v>
      </c>
      <c r="Q27" s="109">
        <v>4.5057178537175546E-4</v>
      </c>
      <c r="R27" s="109">
        <v>1.4156441718668205E-2</v>
      </c>
      <c r="S27" s="109">
        <v>2.8553679033720938E-2</v>
      </c>
      <c r="T27" s="109">
        <v>3.8600215082682052E-3</v>
      </c>
      <c r="U27" s="109">
        <v>4.3339139761434963E-4</v>
      </c>
      <c r="V27" s="109">
        <v>6.5191569972421384E-2</v>
      </c>
      <c r="W27" s="109">
        <v>0.95391150000000002</v>
      </c>
      <c r="X27" s="109">
        <v>2.7549259303300003E-2</v>
      </c>
      <c r="Y27" s="109">
        <v>3.1749339272799999E-2</v>
      </c>
      <c r="Z27" s="109">
        <v>2.3533681416200002E-2</v>
      </c>
      <c r="AA27" s="109">
        <v>2.8769908735800001E-2</v>
      </c>
      <c r="AB27" s="109">
        <v>0.1116021887281</v>
      </c>
      <c r="AC27" s="109">
        <v>9.5391140000000002E-4</v>
      </c>
      <c r="AD27" s="109">
        <v>1.931328E-4</v>
      </c>
      <c r="AE27" s="110"/>
      <c r="AF27" s="111">
        <v>80354.859245334403</v>
      </c>
      <c r="AG27" s="111" t="s">
        <v>389</v>
      </c>
      <c r="AH27" s="111" t="s">
        <v>390</v>
      </c>
      <c r="AI27" s="111">
        <v>3706.2824256898002</v>
      </c>
      <c r="AJ27" s="111" t="s">
        <v>389</v>
      </c>
      <c r="AK27" s="111" t="s">
        <v>385</v>
      </c>
      <c r="AL27" s="111" t="s">
        <v>385</v>
      </c>
    </row>
    <row r="28" spans="1:38" ht="26.25" customHeight="1" thickBot="1" x14ac:dyDescent="0.25">
      <c r="A28" s="52" t="s">
        <v>78</v>
      </c>
      <c r="B28" s="52" t="s">
        <v>81</v>
      </c>
      <c r="C28" s="53" t="s">
        <v>82</v>
      </c>
      <c r="D28" s="54"/>
      <c r="E28" s="109">
        <v>10.840004093000662</v>
      </c>
      <c r="F28" s="109">
        <v>1.4681643192536464</v>
      </c>
      <c r="G28" s="109">
        <v>1.2003001033705669E-2</v>
      </c>
      <c r="H28" s="109">
        <v>3.4628006640537071E-2</v>
      </c>
      <c r="I28" s="109">
        <v>0.85915022665553087</v>
      </c>
      <c r="J28" s="109">
        <v>0.85915022665553087</v>
      </c>
      <c r="K28" s="109">
        <v>0.85915022665553087</v>
      </c>
      <c r="L28" s="109">
        <v>0.50811628509870155</v>
      </c>
      <c r="M28" s="109">
        <v>9.5617810713078484</v>
      </c>
      <c r="N28" s="109">
        <v>4.4099209871057018E-4</v>
      </c>
      <c r="O28" s="109">
        <v>4.5803352088168979E-5</v>
      </c>
      <c r="P28" s="109">
        <v>4.3226108784984243E-3</v>
      </c>
      <c r="Q28" s="109">
        <v>8.7346348633558058E-5</v>
      </c>
      <c r="R28" s="109">
        <v>6.6064513696386974E-3</v>
      </c>
      <c r="S28" s="109">
        <v>4.4419370737225428E-3</v>
      </c>
      <c r="T28" s="109">
        <v>2.471187414943742E-4</v>
      </c>
      <c r="U28" s="109">
        <v>8.3085993090778159E-5</v>
      </c>
      <c r="V28" s="109">
        <v>1.4827668090056674E-2</v>
      </c>
      <c r="W28" s="109">
        <v>0.56265189999999998</v>
      </c>
      <c r="X28" s="109">
        <v>1.7582133771399999E-2</v>
      </c>
      <c r="Y28" s="109">
        <v>1.97514728795E-2</v>
      </c>
      <c r="Z28" s="109">
        <v>1.5436940815400001E-2</v>
      </c>
      <c r="AA28" s="109">
        <v>1.6477410546499999E-2</v>
      </c>
      <c r="AB28" s="109">
        <v>6.9247958012799996E-2</v>
      </c>
      <c r="AC28" s="109">
        <v>5.6265190000000004E-4</v>
      </c>
      <c r="AD28" s="109">
        <v>1.168136E-4</v>
      </c>
      <c r="AE28" s="110"/>
      <c r="AF28" s="111">
        <v>31887.447406910502</v>
      </c>
      <c r="AG28" s="111" t="s">
        <v>389</v>
      </c>
      <c r="AH28" s="111" t="s">
        <v>390</v>
      </c>
      <c r="AI28" s="111">
        <v>1549.5862254561</v>
      </c>
      <c r="AJ28" s="111" t="s">
        <v>389</v>
      </c>
      <c r="AK28" s="111" t="s">
        <v>385</v>
      </c>
      <c r="AL28" s="111" t="s">
        <v>385</v>
      </c>
    </row>
    <row r="29" spans="1:38" ht="26.25" customHeight="1" thickBot="1" x14ac:dyDescent="0.25">
      <c r="A29" s="52" t="s">
        <v>78</v>
      </c>
      <c r="B29" s="52" t="s">
        <v>83</v>
      </c>
      <c r="C29" s="53" t="s">
        <v>84</v>
      </c>
      <c r="D29" s="54"/>
      <c r="E29" s="109">
        <v>28.653780134417453</v>
      </c>
      <c r="F29" s="109">
        <v>1.4042107545016913</v>
      </c>
      <c r="G29" s="109">
        <v>1.5658875879115269E-2</v>
      </c>
      <c r="H29" s="109">
        <v>1.5488962515066472E-2</v>
      </c>
      <c r="I29" s="109">
        <v>0.69274175497855639</v>
      </c>
      <c r="J29" s="109">
        <v>0.69274175497855639</v>
      </c>
      <c r="K29" s="109">
        <v>0.69274175497855639</v>
      </c>
      <c r="L29" s="109">
        <v>0.42324783876270133</v>
      </c>
      <c r="M29" s="109">
        <v>6.9535225111689059</v>
      </c>
      <c r="N29" s="109">
        <v>4.9449270675882542E-4</v>
      </c>
      <c r="O29" s="109">
        <v>4.9482776703491364E-5</v>
      </c>
      <c r="P29" s="109">
        <v>5.2347036969423279E-3</v>
      </c>
      <c r="Q29" s="109">
        <v>9.8881788337960697E-5</v>
      </c>
      <c r="R29" s="109">
        <v>8.3888691154744323E-3</v>
      </c>
      <c r="S29" s="109">
        <v>5.6257075365669807E-3</v>
      </c>
      <c r="T29" s="109">
        <v>1.9918758284929574E-4</v>
      </c>
      <c r="U29" s="109">
        <v>9.8798023268938681E-5</v>
      </c>
      <c r="V29" s="109">
        <v>1.7781131236338295E-2</v>
      </c>
      <c r="W29" s="109">
        <v>0.27073830000000004</v>
      </c>
      <c r="X29" s="109">
        <v>4.0162449193000003E-3</v>
      </c>
      <c r="Y29" s="109">
        <v>2.43205942347E-2</v>
      </c>
      <c r="Z29" s="109">
        <v>2.7176590622900003E-2</v>
      </c>
      <c r="AA29" s="109">
        <v>6.2474920973000008E-3</v>
      </c>
      <c r="AB29" s="109">
        <v>6.1760921874200007E-2</v>
      </c>
      <c r="AC29" s="109">
        <v>2.234809E-4</v>
      </c>
      <c r="AD29" s="109">
        <v>5.1063400000000003E-5</v>
      </c>
      <c r="AE29" s="110"/>
      <c r="AF29" s="111">
        <v>39906.982143390203</v>
      </c>
      <c r="AG29" s="111" t="s">
        <v>389</v>
      </c>
      <c r="AH29" s="111" t="s">
        <v>390</v>
      </c>
      <c r="AI29" s="111">
        <v>1945.5354953517001</v>
      </c>
      <c r="AJ29" s="111" t="s">
        <v>389</v>
      </c>
      <c r="AK29" s="111" t="s">
        <v>385</v>
      </c>
      <c r="AL29" s="111" t="s">
        <v>385</v>
      </c>
    </row>
    <row r="30" spans="1:38" ht="26.25" customHeight="1" thickBot="1" x14ac:dyDescent="0.25">
      <c r="A30" s="52" t="s">
        <v>78</v>
      </c>
      <c r="B30" s="52" t="s">
        <v>85</v>
      </c>
      <c r="C30" s="53" t="s">
        <v>86</v>
      </c>
      <c r="D30" s="54"/>
      <c r="E30" s="109">
        <v>0.27836896216739765</v>
      </c>
      <c r="F30" s="109">
        <v>4.6052388559166717</v>
      </c>
      <c r="G30" s="109">
        <v>1.5169382358608342E-4</v>
      </c>
      <c r="H30" s="109">
        <v>1.8622731307916009E-3</v>
      </c>
      <c r="I30" s="109">
        <v>8.1907881984901579E-2</v>
      </c>
      <c r="J30" s="109">
        <v>8.1907881984901579E-2</v>
      </c>
      <c r="K30" s="109">
        <v>8.1907881984901579E-2</v>
      </c>
      <c r="L30" s="109">
        <v>1.3969849010061226E-2</v>
      </c>
      <c r="M30" s="109">
        <v>10.319648170594661</v>
      </c>
      <c r="N30" s="109">
        <v>9.5038335841789038E-5</v>
      </c>
      <c r="O30" s="109">
        <v>5.0672885585009552E-3</v>
      </c>
      <c r="P30" s="109">
        <v>3.1645099601035462E-4</v>
      </c>
      <c r="Q30" s="109">
        <v>1.0912103310701882E-5</v>
      </c>
      <c r="R30" s="109">
        <v>2.153447552935837E-2</v>
      </c>
      <c r="S30" s="109">
        <v>0.8634730574845858</v>
      </c>
      <c r="T30" s="109">
        <v>3.5470466654814049E-2</v>
      </c>
      <c r="U30" s="109">
        <v>5.0450955154177956E-3</v>
      </c>
      <c r="V30" s="109">
        <v>0.50076573116610956</v>
      </c>
      <c r="W30" s="109">
        <v>1.6682300000000001E-2</v>
      </c>
      <c r="X30" s="109">
        <v>2.1291848269999999E-4</v>
      </c>
      <c r="Y30" s="109">
        <v>2.8871333550000003E-4</v>
      </c>
      <c r="Z30" s="109">
        <v>1.5997802050000002E-4</v>
      </c>
      <c r="AA30" s="109">
        <v>3.2386239749999999E-4</v>
      </c>
      <c r="AB30" s="109">
        <v>9.8547223619999992E-4</v>
      </c>
      <c r="AC30" s="109">
        <v>1.6682400000000001E-5</v>
      </c>
      <c r="AD30" s="109">
        <v>6.9813999999999998E-6</v>
      </c>
      <c r="AE30" s="110"/>
      <c r="AF30" s="111">
        <v>1488.4890777351</v>
      </c>
      <c r="AG30" s="111" t="s">
        <v>389</v>
      </c>
      <c r="AH30" s="111" t="s">
        <v>390</v>
      </c>
      <c r="AI30" s="111">
        <v>68.248045693799995</v>
      </c>
      <c r="AJ30" s="111" t="s">
        <v>389</v>
      </c>
      <c r="AK30" s="111" t="s">
        <v>385</v>
      </c>
      <c r="AL30" s="111" t="s">
        <v>385</v>
      </c>
    </row>
    <row r="31" spans="1:38" ht="26.25" customHeight="1" thickBot="1" x14ac:dyDescent="0.25">
      <c r="A31" s="52" t="s">
        <v>78</v>
      </c>
      <c r="B31" s="52" t="s">
        <v>87</v>
      </c>
      <c r="C31" s="53" t="s">
        <v>88</v>
      </c>
      <c r="D31" s="54"/>
      <c r="E31" s="109" t="s">
        <v>385</v>
      </c>
      <c r="F31" s="109">
        <v>4.0680575505952472</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180.48435309609999</v>
      </c>
      <c r="AG31" s="111" t="s">
        <v>385</v>
      </c>
      <c r="AH31" s="111" t="s">
        <v>385</v>
      </c>
      <c r="AI31" s="111">
        <v>8.2753071965</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0.64666623488281161</v>
      </c>
      <c r="J32" s="109">
        <v>1.2553511300134375</v>
      </c>
      <c r="K32" s="109">
        <v>1.5956852655172957</v>
      </c>
      <c r="L32" s="109">
        <v>0.14464357646041318</v>
      </c>
      <c r="M32" s="109" t="s">
        <v>385</v>
      </c>
      <c r="N32" s="109">
        <v>4.9036144679553892</v>
      </c>
      <c r="O32" s="109">
        <v>2.1377450962258085E-2</v>
      </c>
      <c r="P32" s="109" t="s">
        <v>390</v>
      </c>
      <c r="Q32" s="109">
        <v>5.6007751729452625E-2</v>
      </c>
      <c r="R32" s="109">
        <v>1.8312623119299485</v>
      </c>
      <c r="S32" s="109">
        <v>40.215718256390915</v>
      </c>
      <c r="T32" s="109">
        <v>0.28065300337549226</v>
      </c>
      <c r="U32" s="109">
        <v>3.1913705310345909E-2</v>
      </c>
      <c r="V32" s="109">
        <v>12.836117536521906</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49358.60253938465</v>
      </c>
      <c r="AL32" s="111" t="s">
        <v>392</v>
      </c>
    </row>
    <row r="33" spans="1:38" ht="26.25" customHeight="1" thickBot="1" x14ac:dyDescent="0.25">
      <c r="A33" s="52" t="s">
        <v>78</v>
      </c>
      <c r="B33" s="52" t="s">
        <v>91</v>
      </c>
      <c r="C33" s="53" t="s">
        <v>92</v>
      </c>
      <c r="D33" s="54"/>
      <c r="E33" s="109" t="s">
        <v>385</v>
      </c>
      <c r="F33" s="109" t="s">
        <v>385</v>
      </c>
      <c r="G33" s="109" t="s">
        <v>385</v>
      </c>
      <c r="H33" s="109" t="s">
        <v>385</v>
      </c>
      <c r="I33" s="109">
        <v>0.27952495609037559</v>
      </c>
      <c r="J33" s="109">
        <v>0.51763880757476943</v>
      </c>
      <c r="K33" s="109">
        <v>1.0352776151495389</v>
      </c>
      <c r="L33" s="109">
        <v>1.0973942720585116E-2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49358.60253938465</v>
      </c>
      <c r="AL33" s="111" t="s">
        <v>392</v>
      </c>
    </row>
    <row r="34" spans="1:38" ht="26.25" customHeight="1" thickBot="1" x14ac:dyDescent="0.25">
      <c r="A34" s="52" t="s">
        <v>70</v>
      </c>
      <c r="B34" s="52" t="s">
        <v>93</v>
      </c>
      <c r="C34" s="53" t="s">
        <v>94</v>
      </c>
      <c r="D34" s="54"/>
      <c r="E34" s="109">
        <v>2.9867412566241058</v>
      </c>
      <c r="F34" s="109">
        <v>0.26105425785909564</v>
      </c>
      <c r="G34" s="109">
        <v>2.8784777299999996E-3</v>
      </c>
      <c r="H34" s="109">
        <v>5.5000000000000003E-4</v>
      </c>
      <c r="I34" s="109">
        <v>6.389988153702944E-2</v>
      </c>
      <c r="J34" s="109">
        <v>6.9406181537029446E-2</v>
      </c>
      <c r="K34" s="109">
        <v>0.10100050174826351</v>
      </c>
      <c r="L34" s="109">
        <v>4.1490621399069144E-2</v>
      </c>
      <c r="M34" s="109">
        <v>0.81552976629227203</v>
      </c>
      <c r="N34" s="109">
        <v>9.3800000000000003E-5</v>
      </c>
      <c r="O34" s="109">
        <v>5.5126000000000003E-4</v>
      </c>
      <c r="P34" s="109">
        <v>5.5300000000000004E-6</v>
      </c>
      <c r="Q34" s="109">
        <v>2.7999999999999999E-6</v>
      </c>
      <c r="R34" s="109">
        <v>2.7594499999999997E-3</v>
      </c>
      <c r="S34" s="109">
        <v>9.3512250000000005E-2</v>
      </c>
      <c r="T34" s="109">
        <v>3.8591000000000007E-3</v>
      </c>
      <c r="U34" s="109">
        <v>5.5126000000000003E-4</v>
      </c>
      <c r="V34" s="109">
        <v>5.5140000000000002E-2</v>
      </c>
      <c r="W34" s="109">
        <v>1.4209999999999998E-4</v>
      </c>
      <c r="X34" s="109">
        <v>1.6818499999999999E-3</v>
      </c>
      <c r="Y34" s="109">
        <v>2.79123E-3</v>
      </c>
      <c r="Z34" s="109">
        <v>1.6589999999999999E-5</v>
      </c>
      <c r="AA34" s="109">
        <v>1.295E-5</v>
      </c>
      <c r="AB34" s="109">
        <v>4.5026200000000006E-3</v>
      </c>
      <c r="AC34" s="109">
        <v>4.34E-7</v>
      </c>
      <c r="AD34" s="109">
        <v>1.1899999999999999E-4</v>
      </c>
      <c r="AE34" s="110"/>
      <c r="AF34" s="111">
        <v>2365</v>
      </c>
      <c r="AG34" s="111">
        <v>0.7</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0.48133333333333339</v>
      </c>
      <c r="F36" s="109">
        <v>1.1666666666666667E-2</v>
      </c>
      <c r="G36" s="109">
        <v>1.3333333333333334E-4</v>
      </c>
      <c r="H36" s="109" t="s">
        <v>390</v>
      </c>
      <c r="I36" s="109">
        <v>7.1333333333333335E-3</v>
      </c>
      <c r="J36" s="109">
        <v>7.1333333333333335E-3</v>
      </c>
      <c r="K36" s="109">
        <v>7.1333333333333335E-3</v>
      </c>
      <c r="L36" s="109">
        <v>3.2199999999999997E-4</v>
      </c>
      <c r="M36" s="109">
        <v>2.5600000000000001E-2</v>
      </c>
      <c r="N36" s="109">
        <v>8.6666666666666674E-4</v>
      </c>
      <c r="O36" s="109">
        <v>6.666666666666667E-5</v>
      </c>
      <c r="P36" s="109">
        <v>2.0000000000000001E-4</v>
      </c>
      <c r="Q36" s="109">
        <v>2.6666666666666668E-4</v>
      </c>
      <c r="R36" s="109">
        <v>3.3333333333333338E-4</v>
      </c>
      <c r="S36" s="109">
        <v>5.8666666666666667E-3</v>
      </c>
      <c r="T36" s="109">
        <v>6.6666666666666671E-3</v>
      </c>
      <c r="U36" s="109">
        <v>6.6666666666666675E-4</v>
      </c>
      <c r="V36" s="109">
        <v>8.0000000000000002E-3</v>
      </c>
      <c r="W36" s="109">
        <v>8.6666666666666674E-4</v>
      </c>
      <c r="X36" s="109">
        <v>1.3333333333333335E-5</v>
      </c>
      <c r="Y36" s="109">
        <v>6.666666666666667E-5</v>
      </c>
      <c r="Z36" s="109">
        <v>6.666666666666667E-5</v>
      </c>
      <c r="AA36" s="109">
        <v>6.6666666666666675E-6</v>
      </c>
      <c r="AB36" s="109">
        <v>1.5333333333333337E-4</v>
      </c>
      <c r="AC36" s="109">
        <v>5.3333333333333336E-4</v>
      </c>
      <c r="AD36" s="109">
        <v>2.5333333333333333E-4</v>
      </c>
      <c r="AE36" s="110"/>
      <c r="AF36" s="111">
        <v>287</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0.19877512679012299</v>
      </c>
      <c r="F37" s="109">
        <v>4.6299E-2</v>
      </c>
      <c r="G37" s="109">
        <v>1.3487100000000001E-3</v>
      </c>
      <c r="H37" s="109" t="s">
        <v>390</v>
      </c>
      <c r="I37" s="109">
        <v>1.57014E-3</v>
      </c>
      <c r="J37" s="109">
        <v>1.57014E-3</v>
      </c>
      <c r="K37" s="109">
        <v>1.57014E-3</v>
      </c>
      <c r="L37" s="109">
        <v>6.2805600000000007E-5</v>
      </c>
      <c r="M37" s="109">
        <v>4.7737194262852001E-2</v>
      </c>
      <c r="N37" s="109">
        <v>2.2142999999999998E-5</v>
      </c>
      <c r="O37" s="109">
        <v>1.8117E-6</v>
      </c>
      <c r="P37" s="109">
        <v>1.08702E-3</v>
      </c>
      <c r="Q37" s="109">
        <v>2.0130000000000001E-4</v>
      </c>
      <c r="R37" s="109">
        <v>2.6169E-5</v>
      </c>
      <c r="S37" s="109">
        <v>5.2337999999999998E-6</v>
      </c>
      <c r="T37" s="109">
        <v>2.6169E-5</v>
      </c>
      <c r="U37" s="109">
        <v>1.16754E-4</v>
      </c>
      <c r="V37" s="109">
        <v>1.4694899999999999E-3</v>
      </c>
      <c r="W37" s="109" t="s">
        <v>385</v>
      </c>
      <c r="X37" s="109" t="s">
        <v>385</v>
      </c>
      <c r="Y37" s="109" t="s">
        <v>385</v>
      </c>
      <c r="Z37" s="109" t="s">
        <v>385</v>
      </c>
      <c r="AA37" s="109" t="s">
        <v>385</v>
      </c>
      <c r="AB37" s="109" t="s">
        <v>385</v>
      </c>
      <c r="AC37" s="109" t="s">
        <v>385</v>
      </c>
      <c r="AD37" s="109" t="s">
        <v>385</v>
      </c>
      <c r="AE37" s="110"/>
      <c r="AF37" s="111" t="s">
        <v>389</v>
      </c>
      <c r="AG37" s="111" t="s">
        <v>389</v>
      </c>
      <c r="AH37" s="111">
        <v>2013</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5.5500920000000002</v>
      </c>
      <c r="F39" s="109">
        <v>2.1012732000000001</v>
      </c>
      <c r="G39" s="109">
        <v>0.2743356161647057</v>
      </c>
      <c r="H39" s="109">
        <v>1.3699999999999999E-3</v>
      </c>
      <c r="I39" s="109">
        <v>0.288491</v>
      </c>
      <c r="J39" s="109">
        <v>0.29362699999999997</v>
      </c>
      <c r="K39" s="109">
        <v>0.30401499999999998</v>
      </c>
      <c r="L39" s="109">
        <v>6.4443128000000002E-2</v>
      </c>
      <c r="M39" s="109">
        <v>3.005484</v>
      </c>
      <c r="N39" s="109">
        <v>5.3069550000000007E-2</v>
      </c>
      <c r="O39" s="109">
        <v>1.8080945000000001E-2</v>
      </c>
      <c r="P39" s="109">
        <v>8.9727999999999995E-3</v>
      </c>
      <c r="Q39" s="109">
        <v>8.0213000000000003E-3</v>
      </c>
      <c r="R39" s="109">
        <v>3.3998650000000005E-2</v>
      </c>
      <c r="S39" s="109">
        <v>1.040493E-2</v>
      </c>
      <c r="T39" s="109">
        <v>5.1716499999999999E-3</v>
      </c>
      <c r="U39" s="109">
        <v>5.1271000000000008E-3</v>
      </c>
      <c r="V39" s="109">
        <v>0.77756649999999994</v>
      </c>
      <c r="W39" s="109">
        <v>0.16014200000000001</v>
      </c>
      <c r="X39" s="109">
        <v>1.8887000000000001E-2</v>
      </c>
      <c r="Y39" s="109">
        <v>2.8634599999999996E-2</v>
      </c>
      <c r="Z39" s="109">
        <v>9.5517999999999992E-3</v>
      </c>
      <c r="AA39" s="109">
        <v>7.5889999999999994E-3</v>
      </c>
      <c r="AB39" s="109">
        <v>6.4662399999999995E-2</v>
      </c>
      <c r="AC39" s="109">
        <v>6.9206800000000002E-3</v>
      </c>
      <c r="AD39" s="109">
        <v>1.9462200000000002E-2</v>
      </c>
      <c r="AE39" s="110"/>
      <c r="AF39" s="111">
        <v>893</v>
      </c>
      <c r="AG39" s="111">
        <v>114</v>
      </c>
      <c r="AH39" s="111">
        <v>71871</v>
      </c>
      <c r="AI39" s="111">
        <v>1656</v>
      </c>
      <c r="AJ39" s="111">
        <v>87</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388</v>
      </c>
      <c r="AJ40" s="111" t="s">
        <v>389</v>
      </c>
      <c r="AK40" s="111" t="s">
        <v>385</v>
      </c>
      <c r="AL40" s="111" t="s">
        <v>385</v>
      </c>
    </row>
    <row r="41" spans="1:38" ht="26.25" customHeight="1" thickBot="1" x14ac:dyDescent="0.25">
      <c r="A41" s="52" t="s">
        <v>103</v>
      </c>
      <c r="B41" s="52" t="s">
        <v>106</v>
      </c>
      <c r="C41" s="53" t="s">
        <v>370</v>
      </c>
      <c r="D41" s="54"/>
      <c r="E41" s="109">
        <v>12.568625300000001</v>
      </c>
      <c r="F41" s="109">
        <v>31.7500389</v>
      </c>
      <c r="G41" s="109">
        <v>12.665023739334616</v>
      </c>
      <c r="H41" s="109">
        <v>0.5269007</v>
      </c>
      <c r="I41" s="109">
        <v>39.111444349999999</v>
      </c>
      <c r="J41" s="109">
        <v>40.127422749999994</v>
      </c>
      <c r="K41" s="109">
        <v>42.219800849999999</v>
      </c>
      <c r="L41" s="109">
        <v>4.9149991024000004</v>
      </c>
      <c r="M41" s="109">
        <v>296.49371495000003</v>
      </c>
      <c r="N41" s="109">
        <v>2.7999811800000001</v>
      </c>
      <c r="O41" s="109">
        <v>0.86753922999999999</v>
      </c>
      <c r="P41" s="109">
        <v>8.615809000000002E-2</v>
      </c>
      <c r="Q41" s="109">
        <v>4.0673944999999996E-2</v>
      </c>
      <c r="R41" s="109">
        <v>1.5921092611999998</v>
      </c>
      <c r="S41" s="109">
        <v>0.55885330111999998</v>
      </c>
      <c r="T41" s="109">
        <v>0.23410898120000001</v>
      </c>
      <c r="U41" s="109">
        <v>4.683582E-2</v>
      </c>
      <c r="V41" s="109">
        <v>35.252946180000002</v>
      </c>
      <c r="W41" s="109">
        <v>44.632038999999999</v>
      </c>
      <c r="X41" s="109">
        <v>9.5793359999999996</v>
      </c>
      <c r="Y41" s="109">
        <v>9.1690915000000004</v>
      </c>
      <c r="Z41" s="109">
        <v>3.4883255000000002</v>
      </c>
      <c r="AA41" s="109">
        <v>5.2856735000000006</v>
      </c>
      <c r="AB41" s="109">
        <v>27.522426500000002</v>
      </c>
      <c r="AC41" s="109">
        <v>0.33200698000000001</v>
      </c>
      <c r="AD41" s="109">
        <v>1.0628677400000002</v>
      </c>
      <c r="AE41" s="110"/>
      <c r="AF41" s="111">
        <v>5640</v>
      </c>
      <c r="AG41" s="111">
        <v>6229</v>
      </c>
      <c r="AH41" s="111">
        <v>136480</v>
      </c>
      <c r="AI41" s="111">
        <v>65629</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388</v>
      </c>
      <c r="AJ42" s="111" t="s">
        <v>389</v>
      </c>
      <c r="AK42" s="111" t="s">
        <v>385</v>
      </c>
      <c r="AL42" s="111" t="s">
        <v>385</v>
      </c>
    </row>
    <row r="43" spans="1:38" ht="26.25" customHeight="1" thickBot="1" x14ac:dyDescent="0.25">
      <c r="A43" s="52" t="s">
        <v>103</v>
      </c>
      <c r="B43" s="52" t="s">
        <v>109</v>
      </c>
      <c r="C43" s="53" t="s">
        <v>110</v>
      </c>
      <c r="D43" s="54"/>
      <c r="E43" s="109">
        <v>0.519204</v>
      </c>
      <c r="F43" s="109">
        <v>0.27035359999999997</v>
      </c>
      <c r="G43" s="109">
        <v>7.3698813107228464E-2</v>
      </c>
      <c r="H43" s="109">
        <v>4.2099999999999999E-4</v>
      </c>
      <c r="I43" s="109">
        <v>7.5415840000000012E-2</v>
      </c>
      <c r="J43" s="109">
        <v>7.7071839999999989E-2</v>
      </c>
      <c r="K43" s="109">
        <v>8.0137839999999988E-2</v>
      </c>
      <c r="L43" s="109">
        <v>1.9975897600000004E-2</v>
      </c>
      <c r="M43" s="109">
        <v>0.44094900000000004</v>
      </c>
      <c r="N43" s="109">
        <v>1.4352408000000001E-2</v>
      </c>
      <c r="O43" s="109">
        <v>5.5211151999999993E-3</v>
      </c>
      <c r="P43" s="109">
        <v>9.9086000000000009E-4</v>
      </c>
      <c r="Q43" s="109">
        <v>8.0079000000000001E-4</v>
      </c>
      <c r="R43" s="109">
        <v>1.0792164E-2</v>
      </c>
      <c r="S43" s="109">
        <v>3.0794328000000003E-3</v>
      </c>
      <c r="T43" s="109">
        <v>1.1142664000000002E-2</v>
      </c>
      <c r="U43" s="109">
        <v>6.0452400000000006E-4</v>
      </c>
      <c r="V43" s="109">
        <v>0.22486544</v>
      </c>
      <c r="W43" s="109">
        <v>4.6031000000000002E-2</v>
      </c>
      <c r="X43" s="109">
        <v>4.9836519999999999E-3</v>
      </c>
      <c r="Y43" s="109">
        <v>7.7384999999999997E-3</v>
      </c>
      <c r="Z43" s="109">
        <v>2.5080359999999999E-3</v>
      </c>
      <c r="AA43" s="109">
        <v>1.99862E-3</v>
      </c>
      <c r="AB43" s="109">
        <v>1.7228808000000002E-2</v>
      </c>
      <c r="AC43" s="109">
        <v>2.1331399999999999E-3</v>
      </c>
      <c r="AD43" s="109">
        <v>2.9152704000000003E-3</v>
      </c>
      <c r="AE43" s="110"/>
      <c r="AF43" s="111">
        <v>503</v>
      </c>
      <c r="AG43" s="111">
        <v>17</v>
      </c>
      <c r="AH43" s="111">
        <v>5168</v>
      </c>
      <c r="AI43" s="111">
        <v>958</v>
      </c>
      <c r="AJ43" s="111" t="s">
        <v>389</v>
      </c>
      <c r="AK43" s="111" t="s">
        <v>385</v>
      </c>
      <c r="AL43" s="111" t="s">
        <v>385</v>
      </c>
    </row>
    <row r="44" spans="1:38" ht="26.25" customHeight="1" thickBot="1" x14ac:dyDescent="0.25">
      <c r="A44" s="52" t="s">
        <v>70</v>
      </c>
      <c r="B44" s="52" t="s">
        <v>111</v>
      </c>
      <c r="C44" s="53" t="s">
        <v>112</v>
      </c>
      <c r="D44" s="54"/>
      <c r="E44" s="109">
        <v>8.3161081644199442</v>
      </c>
      <c r="F44" s="109">
        <v>0.78304377363529776</v>
      </c>
      <c r="G44" s="109">
        <v>5.1799999999999997E-3</v>
      </c>
      <c r="H44" s="109">
        <v>2.0383391777777774E-3</v>
      </c>
      <c r="I44" s="109">
        <v>0.39985646014923204</v>
      </c>
      <c r="J44" s="109">
        <v>0.39985646014923204</v>
      </c>
      <c r="K44" s="109">
        <v>0.39985646014923204</v>
      </c>
      <c r="L44" s="109">
        <v>0.23836170641215404</v>
      </c>
      <c r="M44" s="109">
        <v>2.6736490970834836</v>
      </c>
      <c r="N44" s="109">
        <v>8.9095999999999995E-2</v>
      </c>
      <c r="O44" s="109">
        <v>2.5899999999999999E-3</v>
      </c>
      <c r="P44" s="109">
        <v>1.1137E-3</v>
      </c>
      <c r="Q44" s="109">
        <v>5.5684999999999997E-3</v>
      </c>
      <c r="R44" s="109">
        <v>1.295E-2</v>
      </c>
      <c r="S44" s="109">
        <v>0.44030000000000002</v>
      </c>
      <c r="T44" s="109">
        <v>1.813E-2</v>
      </c>
      <c r="U44" s="109">
        <v>2.5899999999999999E-3</v>
      </c>
      <c r="V44" s="109">
        <v>0.25900000000000001</v>
      </c>
      <c r="W44" s="109" t="s">
        <v>385</v>
      </c>
      <c r="X44" s="109">
        <v>7.77E-3</v>
      </c>
      <c r="Y44" s="109">
        <v>1.295E-2</v>
      </c>
      <c r="Z44" s="109" t="s">
        <v>385</v>
      </c>
      <c r="AA44" s="109" t="s">
        <v>385</v>
      </c>
      <c r="AB44" s="109">
        <v>2.0719999999999999E-2</v>
      </c>
      <c r="AC44" s="109" t="s">
        <v>385</v>
      </c>
      <c r="AD44" s="109" t="s">
        <v>385</v>
      </c>
      <c r="AE44" s="110"/>
      <c r="AF44" s="111">
        <v>11137</v>
      </c>
      <c r="AG44" s="111" t="s">
        <v>389</v>
      </c>
      <c r="AH44" s="111" t="s">
        <v>389</v>
      </c>
      <c r="AI44" s="111" t="s">
        <v>388</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388</v>
      </c>
      <c r="J45" s="109" t="s">
        <v>388</v>
      </c>
      <c r="K45" s="109" t="s">
        <v>388</v>
      </c>
      <c r="L45" s="109" t="s">
        <v>388</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t="s">
        <v>388</v>
      </c>
      <c r="F46" s="109" t="s">
        <v>388</v>
      </c>
      <c r="G46" s="109" t="s">
        <v>388</v>
      </c>
      <c r="H46" s="109" t="s">
        <v>388</v>
      </c>
      <c r="I46" s="109" t="s">
        <v>388</v>
      </c>
      <c r="J46" s="109" t="s">
        <v>388</v>
      </c>
      <c r="K46" s="109" t="s">
        <v>388</v>
      </c>
      <c r="L46" s="109" t="s">
        <v>388</v>
      </c>
      <c r="M46" s="109" t="s">
        <v>388</v>
      </c>
      <c r="N46" s="109" t="s">
        <v>388</v>
      </c>
      <c r="O46" s="109" t="s">
        <v>388</v>
      </c>
      <c r="P46" s="109" t="s">
        <v>388</v>
      </c>
      <c r="Q46" s="109" t="s">
        <v>388</v>
      </c>
      <c r="R46" s="109" t="s">
        <v>388</v>
      </c>
      <c r="S46" s="109" t="s">
        <v>388</v>
      </c>
      <c r="T46" s="109" t="s">
        <v>388</v>
      </c>
      <c r="U46" s="109" t="s">
        <v>388</v>
      </c>
      <c r="V46" s="109" t="s">
        <v>388</v>
      </c>
      <c r="W46" s="109" t="s">
        <v>388</v>
      </c>
      <c r="X46" s="109" t="s">
        <v>388</v>
      </c>
      <c r="Y46" s="109" t="s">
        <v>388</v>
      </c>
      <c r="Z46" s="109" t="s">
        <v>388</v>
      </c>
      <c r="AA46" s="109" t="s">
        <v>388</v>
      </c>
      <c r="AB46" s="109" t="s">
        <v>385</v>
      </c>
      <c r="AC46" s="109" t="s">
        <v>388</v>
      </c>
      <c r="AD46" s="109" t="s">
        <v>388</v>
      </c>
      <c r="AE46" s="110"/>
      <c r="AF46" s="111" t="s">
        <v>389</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3.7359226799999999E-2</v>
      </c>
      <c r="F47" s="109">
        <v>4.1129423999999998E-3</v>
      </c>
      <c r="G47" s="109">
        <v>3.0847068000000003E-3</v>
      </c>
      <c r="H47" s="109" t="s">
        <v>390</v>
      </c>
      <c r="I47" s="109">
        <v>6.8549040000000011E-4</v>
      </c>
      <c r="J47" s="109">
        <v>6.8549040000000011E-4</v>
      </c>
      <c r="K47" s="109">
        <v>6.8549040000000011E-4</v>
      </c>
      <c r="L47" s="109">
        <v>3.8387462400000009E-4</v>
      </c>
      <c r="M47" s="109">
        <v>3.4274520000000003E-2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149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2.9292258947368425E-2</v>
      </c>
      <c r="G48" s="109" t="s">
        <v>385</v>
      </c>
      <c r="H48" s="109" t="s">
        <v>385</v>
      </c>
      <c r="I48" s="109">
        <v>4.6187199999999998E-2</v>
      </c>
      <c r="J48" s="109">
        <v>0.38896800000000004</v>
      </c>
      <c r="K48" s="109">
        <v>0.82661200000000001</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9.1129999999999995</v>
      </c>
      <c r="AL48" s="111" t="s">
        <v>393</v>
      </c>
    </row>
    <row r="49" spans="1:38" ht="26.25" customHeight="1" thickBot="1" x14ac:dyDescent="0.25">
      <c r="A49" s="52" t="s">
        <v>119</v>
      </c>
      <c r="B49" s="52" t="s">
        <v>122</v>
      </c>
      <c r="C49" s="53" t="s">
        <v>123</v>
      </c>
      <c r="D49" s="54"/>
      <c r="E49" s="109">
        <v>9.1620000000000004E-4</v>
      </c>
      <c r="F49" s="109">
        <v>7.8386000000000011E-3</v>
      </c>
      <c r="G49" s="109">
        <v>8.1440000000000006E-4</v>
      </c>
      <c r="H49" s="109">
        <v>3.7666000000000002E-3</v>
      </c>
      <c r="I49" s="109">
        <v>6.2098E-2</v>
      </c>
      <c r="J49" s="109">
        <v>0.14862799999999998</v>
      </c>
      <c r="K49" s="109">
        <v>0.353246</v>
      </c>
      <c r="L49" s="109">
        <v>3.042802E-2</v>
      </c>
      <c r="M49" s="109">
        <v>0.46827999999999997</v>
      </c>
      <c r="N49" s="109">
        <v>0.38684000000000002</v>
      </c>
      <c r="O49" s="109">
        <v>7.1259999999999995E-3</v>
      </c>
      <c r="P49" s="109">
        <v>1.2216000000000001E-2</v>
      </c>
      <c r="Q49" s="109">
        <v>1.3233999999999999E-2</v>
      </c>
      <c r="R49" s="109">
        <v>0.17306000000000002</v>
      </c>
      <c r="S49" s="109">
        <v>4.8864000000000005E-2</v>
      </c>
      <c r="T49" s="109">
        <v>0.12215999999999999</v>
      </c>
      <c r="U49" s="109">
        <v>1.6288E-2</v>
      </c>
      <c r="V49" s="109">
        <v>0.22396000000000002</v>
      </c>
      <c r="W49" s="109">
        <v>3.0539999999999998</v>
      </c>
      <c r="X49" s="109">
        <v>0.16288000000000002</v>
      </c>
      <c r="Y49" s="109">
        <v>0.2036</v>
      </c>
      <c r="Z49" s="109">
        <v>0.1018</v>
      </c>
      <c r="AA49" s="109">
        <v>7.1260000000000004E-2</v>
      </c>
      <c r="AB49" s="109">
        <v>0.53954000000000002</v>
      </c>
      <c r="AC49" s="109" t="s">
        <v>385</v>
      </c>
      <c r="AD49" s="109" t="s">
        <v>385</v>
      </c>
      <c r="AE49" s="110"/>
      <c r="AF49" s="111" t="s">
        <v>385</v>
      </c>
      <c r="AG49" s="111" t="s">
        <v>385</v>
      </c>
      <c r="AH49" s="111" t="s">
        <v>385</v>
      </c>
      <c r="AI49" s="111" t="s">
        <v>385</v>
      </c>
      <c r="AJ49" s="111" t="s">
        <v>385</v>
      </c>
      <c r="AK49" s="111">
        <v>1.018</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1.6801898400000002</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0.73399999999999999</v>
      </c>
      <c r="AL51" s="111" t="s">
        <v>395</v>
      </c>
    </row>
    <row r="52" spans="1:38" ht="26.25" customHeight="1" thickBot="1" x14ac:dyDescent="0.25">
      <c r="A52" s="52" t="s">
        <v>119</v>
      </c>
      <c r="B52" s="56" t="s">
        <v>128</v>
      </c>
      <c r="C52" s="58" t="s">
        <v>362</v>
      </c>
      <c r="D52" s="55"/>
      <c r="E52" s="109">
        <v>0.118438675242</v>
      </c>
      <c r="F52" s="109">
        <v>0.70278999999999991</v>
      </c>
      <c r="G52" s="109">
        <v>0.30117698998500003</v>
      </c>
      <c r="H52" s="109" t="s">
        <v>385</v>
      </c>
      <c r="I52" s="109">
        <v>9.5387337347624997E-3</v>
      </c>
      <c r="J52" s="109">
        <v>2.1961270691662503E-2</v>
      </c>
      <c r="K52" s="109">
        <v>3.5492962734000003E-2</v>
      </c>
      <c r="L52" s="109" t="s">
        <v>385</v>
      </c>
      <c r="M52" s="109">
        <v>5.4470617278000004E-2</v>
      </c>
      <c r="N52" s="109">
        <v>1.9167E-2</v>
      </c>
      <c r="O52" s="109">
        <v>3.1945000000000003E-3</v>
      </c>
      <c r="P52" s="109">
        <v>3.8333999999999998E-3</v>
      </c>
      <c r="Q52" s="109">
        <v>6.3889999999999997E-4</v>
      </c>
      <c r="R52" s="109">
        <v>6.3889999999999997E-4</v>
      </c>
      <c r="S52" s="109">
        <v>7.6667999999999997E-3</v>
      </c>
      <c r="T52" s="109">
        <v>3.3861700000000002E-2</v>
      </c>
      <c r="U52" s="109">
        <v>6.3889999999999997E-4</v>
      </c>
      <c r="V52" s="109">
        <v>6.3890000000000006E-3</v>
      </c>
      <c r="W52" s="109">
        <v>7.6667999999999997E-3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6.3890000000000002</v>
      </c>
      <c r="AL52" s="111" t="s">
        <v>396</v>
      </c>
    </row>
    <row r="53" spans="1:38" ht="26.25" customHeight="1" thickBot="1" x14ac:dyDescent="0.25">
      <c r="A53" s="52" t="s">
        <v>119</v>
      </c>
      <c r="B53" s="56" t="s">
        <v>129</v>
      </c>
      <c r="C53" s="58" t="s">
        <v>130</v>
      </c>
      <c r="D53" s="55"/>
      <c r="E53" s="109" t="s">
        <v>385</v>
      </c>
      <c r="F53" s="109">
        <v>0.56092246575342464</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1.3720000000000001</v>
      </c>
      <c r="AL53" s="111" t="s">
        <v>397</v>
      </c>
    </row>
    <row r="54" spans="1:38" ht="37.5" customHeight="1" thickBot="1" x14ac:dyDescent="0.25">
      <c r="A54" s="52" t="s">
        <v>119</v>
      </c>
      <c r="B54" s="56" t="s">
        <v>131</v>
      </c>
      <c r="C54" s="58" t="s">
        <v>132</v>
      </c>
      <c r="D54" s="55"/>
      <c r="E54" s="109" t="s">
        <v>385</v>
      </c>
      <c r="F54" s="109">
        <v>4.3424000000000005</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2900</v>
      </c>
      <c r="AL54" s="111" t="s">
        <v>398</v>
      </c>
    </row>
    <row r="55" spans="1:38" ht="26.25" customHeight="1" thickBot="1" x14ac:dyDescent="0.25">
      <c r="A55" s="52" t="s">
        <v>119</v>
      </c>
      <c r="B55" s="56" t="s">
        <v>133</v>
      </c>
      <c r="C55" s="58" t="s">
        <v>134</v>
      </c>
      <c r="D55" s="55"/>
      <c r="E55" s="109">
        <v>1.9291877804113206E-2</v>
      </c>
      <c r="F55" s="109">
        <v>1.7677248505127491E-2</v>
      </c>
      <c r="G55" s="109">
        <v>0.5654632183908046</v>
      </c>
      <c r="H55" s="109" t="s">
        <v>385</v>
      </c>
      <c r="I55" s="109">
        <v>4.8358599150888134E-3</v>
      </c>
      <c r="J55" s="109">
        <v>4.8358599150888134E-3</v>
      </c>
      <c r="K55" s="109">
        <v>4.8358599150888134E-3</v>
      </c>
      <c r="L55" s="109">
        <v>1.1606063796213153E-3</v>
      </c>
      <c r="M55" s="109">
        <v>8.7743116206509431E-2</v>
      </c>
      <c r="N55" s="109">
        <v>9.0746274444462247E-3</v>
      </c>
      <c r="O55" s="109">
        <v>3.4493504716710102E-2</v>
      </c>
      <c r="P55" s="109">
        <v>8.0230880662686254E-3</v>
      </c>
      <c r="Q55" s="109">
        <v>6.5165211485244201E-3</v>
      </c>
      <c r="R55" s="109">
        <v>6.0465329072694066E-3</v>
      </c>
      <c r="S55" s="109">
        <v>4.5693078341508082E-3</v>
      </c>
      <c r="T55" s="109">
        <v>6.740222050949421E-2</v>
      </c>
      <c r="U55" s="109">
        <v>1.6206764573633422E-3</v>
      </c>
      <c r="V55" s="109">
        <v>0.87362433291276265</v>
      </c>
      <c r="W55" s="109" t="s">
        <v>385</v>
      </c>
      <c r="X55" s="109">
        <v>3.8929767435E-7</v>
      </c>
      <c r="Y55" s="109">
        <v>6.6238708769999985E-7</v>
      </c>
      <c r="Z55" s="109">
        <v>3.6605602215000001E-7</v>
      </c>
      <c r="AA55" s="109">
        <v>3.6605602215000001E-7</v>
      </c>
      <c r="AB55" s="109">
        <v>1.7837968063499998E-6</v>
      </c>
      <c r="AC55" s="109" t="s">
        <v>385</v>
      </c>
      <c r="AD55" s="109" t="s">
        <v>385</v>
      </c>
      <c r="AE55" s="110"/>
      <c r="AF55" s="111" t="s">
        <v>385</v>
      </c>
      <c r="AG55" s="111" t="s">
        <v>385</v>
      </c>
      <c r="AH55" s="111" t="s">
        <v>385</v>
      </c>
      <c r="AI55" s="111" t="s">
        <v>385</v>
      </c>
      <c r="AJ55" s="111" t="s">
        <v>385</v>
      </c>
      <c r="AK55" s="111">
        <v>0.84367816091954029</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5.7126214523874723E-2</v>
      </c>
      <c r="J57" s="109">
        <v>0.10282718614297449</v>
      </c>
      <c r="K57" s="109">
        <v>0.11425242904774945</v>
      </c>
      <c r="L57" s="109">
        <v>1.7137864357162416E-3</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2133.8515000000002</v>
      </c>
      <c r="AL57" s="111" t="s">
        <v>402</v>
      </c>
    </row>
    <row r="58" spans="1:38" ht="26.25" customHeight="1" thickBot="1" x14ac:dyDescent="0.25">
      <c r="A58" s="52" t="s">
        <v>53</v>
      </c>
      <c r="B58" s="52" t="s">
        <v>139</v>
      </c>
      <c r="C58" s="53" t="s">
        <v>140</v>
      </c>
      <c r="D58" s="54"/>
      <c r="E58" s="109" t="s">
        <v>388</v>
      </c>
      <c r="F58" s="109" t="s">
        <v>388</v>
      </c>
      <c r="G58" s="109" t="s">
        <v>388</v>
      </c>
      <c r="H58" s="109" t="s">
        <v>388</v>
      </c>
      <c r="I58" s="109">
        <v>1.2773906089671751E-3</v>
      </c>
      <c r="J58" s="109">
        <v>8.5159373931145022E-3</v>
      </c>
      <c r="K58" s="109">
        <v>1.7031874786229004E-2</v>
      </c>
      <c r="L58" s="109">
        <v>5.8759968012490064E-6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269.14604499999996</v>
      </c>
      <c r="AL58" s="111" t="s">
        <v>403</v>
      </c>
    </row>
    <row r="59" spans="1:38" ht="26.25" customHeight="1" thickBot="1" x14ac:dyDescent="0.25">
      <c r="A59" s="52" t="s">
        <v>53</v>
      </c>
      <c r="B59" s="60" t="s">
        <v>141</v>
      </c>
      <c r="C59" s="53" t="s">
        <v>372</v>
      </c>
      <c r="D59" s="54"/>
      <c r="E59" s="109" t="s">
        <v>388</v>
      </c>
      <c r="F59" s="109">
        <v>2.0805335705439999E-2</v>
      </c>
      <c r="G59" s="109" t="s">
        <v>388</v>
      </c>
      <c r="H59" s="109">
        <v>2.6166313499999998E-3</v>
      </c>
      <c r="I59" s="109">
        <v>5.6179458162568731E-2</v>
      </c>
      <c r="J59" s="109">
        <v>6.3555978718145695E-2</v>
      </c>
      <c r="K59" s="109">
        <v>7.1018164043939999E-2</v>
      </c>
      <c r="L59" s="109">
        <v>3.4871697108493951E-4</v>
      </c>
      <c r="M59" s="109" t="s">
        <v>388</v>
      </c>
      <c r="N59" s="109">
        <v>0.55979975609999999</v>
      </c>
      <c r="O59" s="109">
        <v>3.9959783999999998E-2</v>
      </c>
      <c r="P59" s="109">
        <v>9.4892100000000003E-4</v>
      </c>
      <c r="Q59" s="109">
        <v>6.4431837700000008E-2</v>
      </c>
      <c r="R59" s="109">
        <v>7.6917707999999987E-2</v>
      </c>
      <c r="S59" s="109">
        <v>2.2141489999999999E-3</v>
      </c>
      <c r="T59" s="109">
        <v>0.21615779999999998</v>
      </c>
      <c r="U59" s="109">
        <v>0.25976315</v>
      </c>
      <c r="V59" s="109">
        <v>0.12610544599999998</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395.47158960849049</v>
      </c>
      <c r="AL59" s="111" t="s">
        <v>404</v>
      </c>
    </row>
    <row r="60" spans="1:38" ht="26.25" customHeight="1" thickBot="1" x14ac:dyDescent="0.25">
      <c r="A60" s="52" t="s">
        <v>53</v>
      </c>
      <c r="B60" s="60" t="s">
        <v>142</v>
      </c>
      <c r="C60" s="53" t="s">
        <v>143</v>
      </c>
      <c r="D60" s="95"/>
      <c r="E60" s="109" t="s">
        <v>385</v>
      </c>
      <c r="F60" s="109" t="s">
        <v>385</v>
      </c>
      <c r="G60" s="109" t="s">
        <v>385</v>
      </c>
      <c r="H60" s="109" t="s">
        <v>385</v>
      </c>
      <c r="I60" s="109">
        <v>8.4923752194901198E-2</v>
      </c>
      <c r="J60" s="109">
        <v>0.45410790063555417</v>
      </c>
      <c r="K60" s="109">
        <v>1.2996651873837981</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34.654144998</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0.97367357408286637</v>
      </c>
      <c r="J61" s="109">
        <v>9.7367357408286637</v>
      </c>
      <c r="K61" s="109">
        <v>32.550603037523587</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14.00831</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0.49045577938540869</v>
      </c>
      <c r="F64" s="109">
        <v>3.5508239999999996E-2</v>
      </c>
      <c r="G64" s="109">
        <v>1.0973045561275504E-3</v>
      </c>
      <c r="H64" s="109">
        <v>1.4908000000000002E-3</v>
      </c>
      <c r="I64" s="109" t="s">
        <v>388</v>
      </c>
      <c r="J64" s="109" t="s">
        <v>388</v>
      </c>
      <c r="K64" s="109" t="s">
        <v>388</v>
      </c>
      <c r="L64" s="109" t="s">
        <v>385</v>
      </c>
      <c r="M64" s="109">
        <v>0.37360325323393273</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394.536</v>
      </c>
      <c r="AL64" s="111" t="s">
        <v>409</v>
      </c>
    </row>
    <row r="65" spans="1:38" ht="26.25" customHeight="1" thickBot="1" x14ac:dyDescent="0.25">
      <c r="A65" s="52" t="s">
        <v>53</v>
      </c>
      <c r="B65" s="56" t="s">
        <v>152</v>
      </c>
      <c r="C65" s="53" t="s">
        <v>153</v>
      </c>
      <c r="D65" s="54"/>
      <c r="E65" s="109">
        <v>5.62E-3</v>
      </c>
      <c r="F65" s="109" t="s">
        <v>385</v>
      </c>
      <c r="G65" s="109" t="s">
        <v>385</v>
      </c>
      <c r="H65" s="109">
        <v>1.33645724538501E-2</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480.53100000000001</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0.93792412360444399</v>
      </c>
      <c r="F70" s="109">
        <v>4.1625487751117731</v>
      </c>
      <c r="G70" s="109">
        <v>0.55925422912033695</v>
      </c>
      <c r="H70" s="109">
        <v>0.2483907689673</v>
      </c>
      <c r="I70" s="109">
        <v>0.22896173267923756</v>
      </c>
      <c r="J70" s="109">
        <v>0.29283579651788705</v>
      </c>
      <c r="K70" s="109">
        <v>0.50612503074433657</v>
      </c>
      <c r="L70" s="109">
        <v>6.6035067536235215E-3</v>
      </c>
      <c r="M70" s="109">
        <v>0.29308914317217305</v>
      </c>
      <c r="N70" s="109" t="s">
        <v>389</v>
      </c>
      <c r="O70" s="109" t="s">
        <v>389</v>
      </c>
      <c r="P70" s="109">
        <v>7.9909999999999995E-2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3477.7279225358538</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0.25169999999999998</v>
      </c>
      <c r="G72" s="109" t="s">
        <v>388</v>
      </c>
      <c r="H72" s="109" t="s">
        <v>388</v>
      </c>
      <c r="I72" s="109">
        <v>0.46164798698438397</v>
      </c>
      <c r="J72" s="109">
        <v>0.59354741183706505</v>
      </c>
      <c r="K72" s="109">
        <v>0.98924568639510846</v>
      </c>
      <c r="L72" s="109">
        <v>8.4571199999999998E-4</v>
      </c>
      <c r="M72" s="109" t="s">
        <v>388</v>
      </c>
      <c r="N72" s="109">
        <v>0.27243132567600004</v>
      </c>
      <c r="O72" s="109">
        <v>0.13155659996479999</v>
      </c>
      <c r="P72" s="109">
        <v>9.1709706000799973E-2</v>
      </c>
      <c r="Q72" s="109">
        <v>0.67120000000000002</v>
      </c>
      <c r="R72" s="109">
        <v>7.5510000000000002</v>
      </c>
      <c r="S72" s="109">
        <v>5.2174823215999998E-2</v>
      </c>
      <c r="T72" s="109">
        <v>0.23492000000000002</v>
      </c>
      <c r="U72" s="109">
        <v>3.356E-2</v>
      </c>
      <c r="V72" s="109">
        <v>0.75249633367000002</v>
      </c>
      <c r="W72" s="109">
        <v>13.529</v>
      </c>
      <c r="X72" s="109" t="s">
        <v>388</v>
      </c>
      <c r="Y72" s="109" t="s">
        <v>388</v>
      </c>
      <c r="Z72" s="109" t="s">
        <v>388</v>
      </c>
      <c r="AA72" s="109" t="s">
        <v>388</v>
      </c>
      <c r="AB72" s="109">
        <v>0.13074426764495695</v>
      </c>
      <c r="AC72" s="109">
        <v>5.0339999999999996E-2</v>
      </c>
      <c r="AD72" s="109">
        <v>4.1950000000000003</v>
      </c>
      <c r="AE72" s="110"/>
      <c r="AF72" s="111" t="s">
        <v>385</v>
      </c>
      <c r="AG72" s="111" t="s">
        <v>385</v>
      </c>
      <c r="AH72" s="111" t="s">
        <v>385</v>
      </c>
      <c r="AI72" s="111" t="s">
        <v>385</v>
      </c>
      <c r="AJ72" s="111" t="s">
        <v>385</v>
      </c>
      <c r="AK72" s="111">
        <v>1678</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0.13664365000000003</v>
      </c>
      <c r="J74" s="109">
        <v>0.34782019999999997</v>
      </c>
      <c r="K74" s="109">
        <v>0.49688599999999999</v>
      </c>
      <c r="L74" s="109">
        <v>3.1428039500000005E-3</v>
      </c>
      <c r="M74" s="109" t="s">
        <v>388</v>
      </c>
      <c r="N74" s="109" t="s">
        <v>385</v>
      </c>
      <c r="O74" s="109" t="s">
        <v>385</v>
      </c>
      <c r="P74" s="109" t="s">
        <v>385</v>
      </c>
      <c r="Q74" s="109" t="s">
        <v>385</v>
      </c>
      <c r="R74" s="109" t="s">
        <v>385</v>
      </c>
      <c r="S74" s="109" t="s">
        <v>385</v>
      </c>
      <c r="T74" s="109" t="s">
        <v>385</v>
      </c>
      <c r="U74" s="109" t="s">
        <v>385</v>
      </c>
      <c r="V74" s="109" t="s">
        <v>385</v>
      </c>
      <c r="W74" s="109">
        <v>0.375</v>
      </c>
      <c r="X74" s="109" t="s">
        <v>389</v>
      </c>
      <c r="Y74" s="109" t="s">
        <v>389</v>
      </c>
      <c r="Z74" s="109" t="s">
        <v>389</v>
      </c>
      <c r="AA74" s="109" t="s">
        <v>389</v>
      </c>
      <c r="AB74" s="109" t="s">
        <v>389</v>
      </c>
      <c r="AC74" s="109">
        <v>0.49688600000000005</v>
      </c>
      <c r="AD74" s="109" t="s">
        <v>385</v>
      </c>
      <c r="AE74" s="110"/>
      <c r="AF74" s="111" t="s">
        <v>385</v>
      </c>
      <c r="AG74" s="111" t="s">
        <v>385</v>
      </c>
      <c r="AH74" s="111" t="s">
        <v>385</v>
      </c>
      <c r="AI74" s="111" t="s">
        <v>385</v>
      </c>
      <c r="AJ74" s="111" t="s">
        <v>385</v>
      </c>
      <c r="AK74" s="111">
        <v>248.44300000000001</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1.1314285714285712E-2</v>
      </c>
      <c r="H76" s="109" t="s">
        <v>390</v>
      </c>
      <c r="I76" s="109">
        <v>3.1679999999999995E-5</v>
      </c>
      <c r="J76" s="109">
        <v>6.5622857142857128E-5</v>
      </c>
      <c r="K76" s="109">
        <v>7.9199999999999987E-5</v>
      </c>
      <c r="L76" s="109" t="s">
        <v>390</v>
      </c>
      <c r="M76" s="109" t="s">
        <v>390</v>
      </c>
      <c r="N76" s="109">
        <v>1.1766857142857141E-2</v>
      </c>
      <c r="O76" s="109">
        <v>2.2628571428571427E-4</v>
      </c>
      <c r="P76" s="109" t="s">
        <v>390</v>
      </c>
      <c r="Q76" s="109">
        <v>1.1314285714285712E-3</v>
      </c>
      <c r="R76" s="109" t="s">
        <v>390</v>
      </c>
      <c r="S76" s="109" t="s">
        <v>390</v>
      </c>
      <c r="T76" s="109" t="s">
        <v>390</v>
      </c>
      <c r="U76" s="109" t="s">
        <v>390</v>
      </c>
      <c r="V76" s="109">
        <v>2.2628571428571427E-4</v>
      </c>
      <c r="W76" s="109">
        <v>2.1723428571428567E-2</v>
      </c>
      <c r="X76" s="109" t="s">
        <v>390</v>
      </c>
      <c r="Y76" s="109" t="s">
        <v>390</v>
      </c>
      <c r="Z76" s="109" t="s">
        <v>390</v>
      </c>
      <c r="AA76" s="109" t="s">
        <v>390</v>
      </c>
      <c r="AB76" s="109" t="s">
        <v>390</v>
      </c>
      <c r="AC76" s="109" t="s">
        <v>390</v>
      </c>
      <c r="AD76" s="109">
        <v>1.1766857142857141E-5</v>
      </c>
      <c r="AE76" s="110"/>
      <c r="AF76" s="111" t="s">
        <v>385</v>
      </c>
      <c r="AG76" s="111" t="s">
        <v>385</v>
      </c>
      <c r="AH76" s="111" t="s">
        <v>385</v>
      </c>
      <c r="AI76" s="111" t="s">
        <v>385</v>
      </c>
      <c r="AJ76" s="111" t="s">
        <v>385</v>
      </c>
      <c r="AK76" s="111">
        <v>2.2628571428571425</v>
      </c>
      <c r="AL76" s="111" t="s">
        <v>420</v>
      </c>
    </row>
    <row r="77" spans="1:38" ht="26.25" customHeight="1" thickBot="1" x14ac:dyDescent="0.25">
      <c r="A77" s="52" t="s">
        <v>53</v>
      </c>
      <c r="B77" s="52" t="s">
        <v>175</v>
      </c>
      <c r="C77" s="53" t="s">
        <v>176</v>
      </c>
      <c r="D77" s="54"/>
      <c r="E77" s="109" t="s">
        <v>389</v>
      </c>
      <c r="F77" s="109" t="s">
        <v>389</v>
      </c>
      <c r="G77" s="109">
        <v>8.6799999999999996E-4</v>
      </c>
      <c r="H77" s="109" t="s">
        <v>389</v>
      </c>
      <c r="I77" s="109">
        <v>2.2568000000000001E-5</v>
      </c>
      <c r="J77" s="109">
        <v>2.5171999999999999E-5</v>
      </c>
      <c r="K77" s="109">
        <v>2.7776E-5</v>
      </c>
      <c r="L77" s="109" t="s">
        <v>385</v>
      </c>
      <c r="M77" s="109" t="s">
        <v>388</v>
      </c>
      <c r="N77" s="109">
        <v>8.2459999999999988E-4</v>
      </c>
      <c r="O77" s="109">
        <v>1.9964000000000001E-4</v>
      </c>
      <c r="P77" s="109">
        <v>1.302E-6</v>
      </c>
      <c r="Q77" s="109">
        <v>2.6039999999999998E-5</v>
      </c>
      <c r="R77" s="109" t="s">
        <v>385</v>
      </c>
      <c r="S77" s="109" t="s">
        <v>385</v>
      </c>
      <c r="T77" s="109" t="s">
        <v>385</v>
      </c>
      <c r="U77" s="109" t="s">
        <v>385</v>
      </c>
      <c r="V77" s="109">
        <v>7.8120000000000004E-3</v>
      </c>
      <c r="W77" s="109">
        <v>4.3400000000000001E-3</v>
      </c>
      <c r="X77" s="109" t="s">
        <v>385</v>
      </c>
      <c r="Y77" s="109" t="s">
        <v>385</v>
      </c>
      <c r="Z77" s="109" t="s">
        <v>385</v>
      </c>
      <c r="AA77" s="109" t="s">
        <v>385</v>
      </c>
      <c r="AB77" s="109" t="s">
        <v>385</v>
      </c>
      <c r="AC77" s="109" t="s">
        <v>385</v>
      </c>
      <c r="AD77" s="109">
        <v>3.1248</v>
      </c>
      <c r="AE77" s="110"/>
      <c r="AF77" s="111" t="s">
        <v>385</v>
      </c>
      <c r="AG77" s="111" t="s">
        <v>385</v>
      </c>
      <c r="AH77" s="111" t="s">
        <v>385</v>
      </c>
      <c r="AI77" s="111" t="s">
        <v>385</v>
      </c>
      <c r="AJ77" s="111" t="s">
        <v>385</v>
      </c>
      <c r="AK77" s="111">
        <v>3.0409999999999999</v>
      </c>
      <c r="AL77" s="111" t="s">
        <v>421</v>
      </c>
    </row>
    <row r="78" spans="1:38" ht="26.25" customHeight="1" thickBot="1" x14ac:dyDescent="0.25">
      <c r="A78" s="52" t="s">
        <v>53</v>
      </c>
      <c r="B78" s="52" t="s">
        <v>177</v>
      </c>
      <c r="C78" s="53" t="s">
        <v>178</v>
      </c>
      <c r="D78" s="54"/>
      <c r="E78" s="109" t="s">
        <v>388</v>
      </c>
      <c r="F78" s="109" t="s">
        <v>388</v>
      </c>
      <c r="G78" s="109" t="s">
        <v>388</v>
      </c>
      <c r="H78" s="109" t="s">
        <v>388</v>
      </c>
      <c r="I78" s="109">
        <v>4.1287000000000002E-4</v>
      </c>
      <c r="J78" s="109">
        <v>5.4325E-4</v>
      </c>
      <c r="K78" s="109">
        <v>6.9536000000000001E-4</v>
      </c>
      <c r="L78" s="109">
        <v>4.1287000000000002E-7</v>
      </c>
      <c r="M78" s="109" t="s">
        <v>388</v>
      </c>
      <c r="N78" s="109">
        <v>5.2151999999999997E-2</v>
      </c>
      <c r="O78" s="109">
        <v>4.9978999999999996E-3</v>
      </c>
      <c r="P78" s="109" t="s">
        <v>385</v>
      </c>
      <c r="Q78" s="109">
        <v>4.346E-3</v>
      </c>
      <c r="R78" s="109" t="s">
        <v>385</v>
      </c>
      <c r="S78" s="109">
        <v>6.0844000000000002E-2</v>
      </c>
      <c r="T78" s="109">
        <v>2.8248999999999999E-4</v>
      </c>
      <c r="U78" s="109" t="s">
        <v>385</v>
      </c>
      <c r="V78" s="109" t="s">
        <v>385</v>
      </c>
      <c r="W78" s="109">
        <v>0.10865</v>
      </c>
      <c r="X78" s="109" t="s">
        <v>385</v>
      </c>
      <c r="Y78" s="109" t="s">
        <v>385</v>
      </c>
      <c r="Z78" s="109" t="s">
        <v>385</v>
      </c>
      <c r="AA78" s="109" t="s">
        <v>385</v>
      </c>
      <c r="AB78" s="109" t="s">
        <v>385</v>
      </c>
      <c r="AC78" s="109" t="s">
        <v>385</v>
      </c>
      <c r="AD78" s="109">
        <v>8.0401000000000012E-6</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2.0859118369699998</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122.1</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15.0000345</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9986</v>
      </c>
      <c r="AL82" s="111" t="s">
        <v>426</v>
      </c>
    </row>
    <row r="83" spans="1:38" ht="26.25" customHeight="1" thickBot="1" x14ac:dyDescent="0.25">
      <c r="A83" s="52" t="s">
        <v>53</v>
      </c>
      <c r="B83" s="63" t="s">
        <v>188</v>
      </c>
      <c r="C83" s="64" t="s">
        <v>189</v>
      </c>
      <c r="D83" s="54"/>
      <c r="E83" s="109" t="s">
        <v>385</v>
      </c>
      <c r="F83" s="109">
        <v>5.4399999999999997E-2</v>
      </c>
      <c r="G83" s="109" t="s">
        <v>385</v>
      </c>
      <c r="H83" s="109" t="s">
        <v>385</v>
      </c>
      <c r="I83" s="109">
        <v>3.6038215535274279E-4</v>
      </c>
      <c r="J83" s="109">
        <v>2.7028661651455708E-3</v>
      </c>
      <c r="K83" s="109">
        <v>1.2613375437345998E-2</v>
      </c>
      <c r="L83" s="109">
        <v>2.0541782855106341E-5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3400</v>
      </c>
      <c r="AL83" s="111" t="s">
        <v>427</v>
      </c>
    </row>
    <row r="84" spans="1:38" ht="26.25" customHeight="1" thickBot="1" x14ac:dyDescent="0.25">
      <c r="A84" s="52" t="s">
        <v>53</v>
      </c>
      <c r="B84" s="63" t="s">
        <v>190</v>
      </c>
      <c r="C84" s="64" t="s">
        <v>191</v>
      </c>
      <c r="D84" s="54"/>
      <c r="E84" s="109" t="s">
        <v>385</v>
      </c>
      <c r="F84" s="109">
        <v>2.91837E-3</v>
      </c>
      <c r="G84" s="109" t="s">
        <v>385</v>
      </c>
      <c r="H84" s="109" t="s">
        <v>385</v>
      </c>
      <c r="I84" s="109">
        <v>1.7959199999999999E-3</v>
      </c>
      <c r="J84" s="109">
        <v>8.9796000000000008E-3</v>
      </c>
      <c r="K84" s="109">
        <v>3.5918400000000003E-2</v>
      </c>
      <c r="L84" s="109">
        <v>2.3346959999999996E-7</v>
      </c>
      <c r="M84" s="109">
        <v>2.1326550000000001E-4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v>22.449000000000002</v>
      </c>
      <c r="AL84" s="111" t="s">
        <v>428</v>
      </c>
    </row>
    <row r="85" spans="1:38" ht="26.25" customHeight="1" thickBot="1" x14ac:dyDescent="0.25">
      <c r="A85" s="52" t="s">
        <v>185</v>
      </c>
      <c r="B85" s="58" t="s">
        <v>192</v>
      </c>
      <c r="C85" s="64" t="s">
        <v>373</v>
      </c>
      <c r="D85" s="54"/>
      <c r="E85" s="109" t="s">
        <v>385</v>
      </c>
      <c r="F85" s="109">
        <v>4.4461740507966354</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4.4461740507966354</v>
      </c>
      <c r="AL85" s="111" t="s">
        <v>429</v>
      </c>
    </row>
    <row r="86" spans="1:38" ht="26.25" customHeight="1" thickBot="1" x14ac:dyDescent="0.25">
      <c r="A86" s="52" t="s">
        <v>185</v>
      </c>
      <c r="B86" s="58" t="s">
        <v>193</v>
      </c>
      <c r="C86" s="62" t="s">
        <v>194</v>
      </c>
      <c r="D86" s="54"/>
      <c r="E86" s="109" t="s">
        <v>389</v>
      </c>
      <c r="F86" s="109">
        <v>0.37238900000000003</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9986</v>
      </c>
      <c r="AL86" s="111" t="s">
        <v>426</v>
      </c>
    </row>
    <row r="87" spans="1:38" ht="26.25" customHeight="1" thickBot="1" x14ac:dyDescent="0.25">
      <c r="A87" s="52" t="s">
        <v>185</v>
      </c>
      <c r="B87" s="58" t="s">
        <v>195</v>
      </c>
      <c r="C87" s="62" t="s">
        <v>196</v>
      </c>
      <c r="D87" s="54"/>
      <c r="E87" s="109" t="s">
        <v>385</v>
      </c>
      <c r="F87" s="109">
        <v>3.2291177777777777E-2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1.453103</v>
      </c>
      <c r="AL87" s="111" t="s">
        <v>430</v>
      </c>
    </row>
    <row r="88" spans="1:38" ht="26.25" customHeight="1" thickBot="1" x14ac:dyDescent="0.25">
      <c r="A88" s="52" t="s">
        <v>185</v>
      </c>
      <c r="B88" s="58" t="s">
        <v>197</v>
      </c>
      <c r="C88" s="62" t="s">
        <v>198</v>
      </c>
      <c r="D88" s="54"/>
      <c r="E88" s="109" t="s">
        <v>385</v>
      </c>
      <c r="F88" s="109">
        <v>5.16671147363658</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4.7607841071000001</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9.3681000000000001</v>
      </c>
      <c r="AL89" s="111" t="s">
        <v>431</v>
      </c>
    </row>
    <row r="90" spans="1:38" s="4" customFormat="1" ht="26.25" customHeight="1" thickBot="1" x14ac:dyDescent="0.25">
      <c r="A90" s="52" t="s">
        <v>185</v>
      </c>
      <c r="B90" s="58" t="s">
        <v>201</v>
      </c>
      <c r="C90" s="62" t="s">
        <v>202</v>
      </c>
      <c r="D90" s="54"/>
      <c r="E90" s="109" t="s">
        <v>389</v>
      </c>
      <c r="F90" s="109">
        <v>0.17333188317199999</v>
      </c>
      <c r="G90" s="109" t="s">
        <v>385</v>
      </c>
      <c r="H90" s="109" t="s">
        <v>385</v>
      </c>
      <c r="I90" s="109">
        <v>1.3662194302598933E-2</v>
      </c>
      <c r="J90" s="109">
        <v>2.0493291453898398E-2</v>
      </c>
      <c r="K90" s="109">
        <v>2.504735622143138E-2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1287</v>
      </c>
      <c r="AL90" s="111" t="s">
        <v>432</v>
      </c>
    </row>
    <row r="91" spans="1:38" ht="26.25" customHeight="1" thickBot="1" x14ac:dyDescent="0.25">
      <c r="A91" s="52" t="s">
        <v>185</v>
      </c>
      <c r="B91" s="56" t="s">
        <v>374</v>
      </c>
      <c r="C91" s="58" t="s">
        <v>203</v>
      </c>
      <c r="D91" s="54"/>
      <c r="E91" s="109">
        <v>3.2294655302222218E-2</v>
      </c>
      <c r="F91" s="109">
        <v>8.6442143479999983E-2</v>
      </c>
      <c r="G91" s="109">
        <v>1.7612675416052209E-3</v>
      </c>
      <c r="H91" s="109">
        <v>7.4118780049999985E-2</v>
      </c>
      <c r="I91" s="109">
        <v>0.51153484389777781</v>
      </c>
      <c r="J91" s="109">
        <v>0.5386159927155556</v>
      </c>
      <c r="K91" s="109">
        <v>0.54420945217333327</v>
      </c>
      <c r="L91" s="109">
        <v>0.21699835604999998</v>
      </c>
      <c r="M91" s="109">
        <v>0.988118724011111</v>
      </c>
      <c r="N91" s="109">
        <v>0.4427451218025506</v>
      </c>
      <c r="O91" s="109">
        <v>0.12959902879942012</v>
      </c>
      <c r="P91" s="109">
        <v>3.2172269333333342E-5</v>
      </c>
      <c r="Q91" s="109">
        <v>7.5068628444444464E-4</v>
      </c>
      <c r="R91" s="109">
        <v>0.14488910465252919</v>
      </c>
      <c r="S91" s="109">
        <v>5.8612883757965832</v>
      </c>
      <c r="T91" s="109">
        <v>0.29118175282381026</v>
      </c>
      <c r="U91" s="109">
        <v>3.2178210616518189E-2</v>
      </c>
      <c r="V91" s="109">
        <v>3.3858603167337846</v>
      </c>
      <c r="W91" s="109">
        <v>1.7859947E-3</v>
      </c>
      <c r="X91" s="109">
        <v>1.9824541169999998E-3</v>
      </c>
      <c r="Y91" s="109">
        <v>8.0369761499999995E-4</v>
      </c>
      <c r="Z91" s="109">
        <v>8.0369761499999995E-4</v>
      </c>
      <c r="AA91" s="109">
        <v>8.0369761499999995E-4</v>
      </c>
      <c r="AB91" s="109">
        <v>4.3935469619999995E-3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v>8.8203644927999994E-2</v>
      </c>
      <c r="F92" s="109">
        <v>2.9218000000000001E-2</v>
      </c>
      <c r="G92" s="109" t="s">
        <v>385</v>
      </c>
      <c r="H92" s="109" t="s">
        <v>390</v>
      </c>
      <c r="I92" s="109">
        <v>8.7653999999999996E-3</v>
      </c>
      <c r="J92" s="109">
        <v>1.16872E-2</v>
      </c>
      <c r="K92" s="109">
        <v>1.4609E-2</v>
      </c>
      <c r="L92" s="109">
        <v>2.2790040000000001E-4</v>
      </c>
      <c r="M92" s="109">
        <v>3.3279289343999999E-2</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6.3069509000000004</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1233.0898</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0.54845905565885622</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548.45905565885619</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9.9857219999999997E-2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10014</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0.16884303237419976</v>
      </c>
      <c r="F99" s="109">
        <v>7.4811475939890446</v>
      </c>
      <c r="G99" s="109" t="s">
        <v>385</v>
      </c>
      <c r="H99" s="109">
        <v>5.7986663097008089</v>
      </c>
      <c r="I99" s="109">
        <v>9.1931859440628316E-2</v>
      </c>
      <c r="J99" s="109">
        <v>0.14126114987218497</v>
      </c>
      <c r="K99" s="109">
        <v>0.30942918543430997</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244.5</v>
      </c>
      <c r="AL99" s="111" t="s">
        <v>436</v>
      </c>
    </row>
    <row r="100" spans="1:38" ht="26.25" customHeight="1" thickBot="1" x14ac:dyDescent="0.25">
      <c r="A100" s="52" t="s">
        <v>216</v>
      </c>
      <c r="B100" s="52" t="s">
        <v>218</v>
      </c>
      <c r="C100" s="53" t="s">
        <v>378</v>
      </c>
      <c r="D100" s="66"/>
      <c r="E100" s="109">
        <v>9.554284079669656E-2</v>
      </c>
      <c r="F100" s="109">
        <v>7.0210458766941963</v>
      </c>
      <c r="G100" s="109" t="s">
        <v>385</v>
      </c>
      <c r="H100" s="109">
        <v>4.7622131344573404</v>
      </c>
      <c r="I100" s="109">
        <v>5.6610328221454786E-2</v>
      </c>
      <c r="J100" s="109">
        <v>8.6493786086870431E-2</v>
      </c>
      <c r="K100" s="109">
        <v>0.18748510153716522</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454</v>
      </c>
      <c r="AL100" s="111" t="s">
        <v>436</v>
      </c>
    </row>
    <row r="101" spans="1:38" ht="26.25" customHeight="1" thickBot="1" x14ac:dyDescent="0.25">
      <c r="A101" s="52" t="s">
        <v>216</v>
      </c>
      <c r="B101" s="52" t="s">
        <v>219</v>
      </c>
      <c r="C101" s="53" t="s">
        <v>220</v>
      </c>
      <c r="D101" s="66"/>
      <c r="E101" s="109">
        <v>1.4436000000000001E-2</v>
      </c>
      <c r="F101" s="109">
        <v>0.25587645205479453</v>
      </c>
      <c r="G101" s="109" t="s">
        <v>385</v>
      </c>
      <c r="H101" s="109">
        <v>1.9585304787642854</v>
      </c>
      <c r="I101" s="109">
        <v>1.3992670386001015E-2</v>
      </c>
      <c r="J101" s="109">
        <v>4.1978011158003044E-2</v>
      </c>
      <c r="K101" s="109">
        <v>9.7948692702007109E-2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1203</v>
      </c>
      <c r="AL101" s="111" t="s">
        <v>436</v>
      </c>
    </row>
    <row r="102" spans="1:38" ht="26.25" customHeight="1" thickBot="1" x14ac:dyDescent="0.25">
      <c r="A102" s="52" t="s">
        <v>216</v>
      </c>
      <c r="B102" s="52" t="s">
        <v>221</v>
      </c>
      <c r="C102" s="53" t="s">
        <v>356</v>
      </c>
      <c r="D102" s="66"/>
      <c r="E102" s="109">
        <v>5.4388479323568786E-2</v>
      </c>
      <c r="F102" s="109">
        <v>1.8101917016129034</v>
      </c>
      <c r="G102" s="109" t="s">
        <v>385</v>
      </c>
      <c r="H102" s="109">
        <v>9.0919708721388002</v>
      </c>
      <c r="I102" s="109">
        <v>1.8572741935483875E-2</v>
      </c>
      <c r="J102" s="109">
        <v>0.42041169354838714</v>
      </c>
      <c r="K102" s="109">
        <v>2.9641721774193548</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3208</v>
      </c>
      <c r="AL102" s="111" t="s">
        <v>436</v>
      </c>
    </row>
    <row r="103" spans="1:38" ht="26.25" customHeight="1" thickBot="1" x14ac:dyDescent="0.25">
      <c r="A103" s="52" t="s">
        <v>216</v>
      </c>
      <c r="B103" s="52" t="s">
        <v>222</v>
      </c>
      <c r="C103" s="53" t="s">
        <v>223</v>
      </c>
      <c r="D103" s="66"/>
      <c r="E103" s="109">
        <v>2.0957500000000004E-4</v>
      </c>
      <c r="F103" s="109">
        <v>1.5748217465753431E-2</v>
      </c>
      <c r="G103" s="109" t="s">
        <v>385</v>
      </c>
      <c r="H103" s="109">
        <v>1.0857500000000001E-2</v>
      </c>
      <c r="I103" s="109">
        <v>6.6660000000000005E-4</v>
      </c>
      <c r="J103" s="109">
        <v>1.0150500000000002E-3</v>
      </c>
      <c r="K103" s="109">
        <v>2.1967500000000004E-3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2.5250000000000004</v>
      </c>
      <c r="AL103" s="111" t="s">
        <v>436</v>
      </c>
    </row>
    <row r="104" spans="1:38" ht="26.25" customHeight="1" thickBot="1" x14ac:dyDescent="0.25">
      <c r="A104" s="52" t="s">
        <v>216</v>
      </c>
      <c r="B104" s="52" t="s">
        <v>224</v>
      </c>
      <c r="C104" s="53" t="s">
        <v>225</v>
      </c>
      <c r="D104" s="66"/>
      <c r="E104" s="109">
        <v>9.5100000000000013E-4</v>
      </c>
      <c r="F104" s="109">
        <v>4.5535095890410965E-2</v>
      </c>
      <c r="G104" s="109" t="s">
        <v>385</v>
      </c>
      <c r="H104" s="109">
        <v>3.1699999999999999E-2</v>
      </c>
      <c r="I104" s="109">
        <v>8.9684731243001132E-4</v>
      </c>
      <c r="J104" s="109">
        <v>2.6905419372900336E-3</v>
      </c>
      <c r="K104" s="109">
        <v>6.2779311870100789E-3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79.25</v>
      </c>
      <c r="AL104" s="111" t="s">
        <v>436</v>
      </c>
    </row>
    <row r="105" spans="1:38" ht="26.25" customHeight="1" thickBot="1" x14ac:dyDescent="0.25">
      <c r="A105" s="52" t="s">
        <v>216</v>
      </c>
      <c r="B105" s="52" t="s">
        <v>226</v>
      </c>
      <c r="C105" s="53" t="s">
        <v>227</v>
      </c>
      <c r="D105" s="66"/>
      <c r="E105" s="109">
        <v>1.6375000000000003E-3</v>
      </c>
      <c r="F105" s="109">
        <v>0.37124054109589044</v>
      </c>
      <c r="G105" s="109" t="s">
        <v>385</v>
      </c>
      <c r="H105" s="109">
        <v>0.45849999999999996</v>
      </c>
      <c r="I105" s="109">
        <v>5.5258711111111115E-3</v>
      </c>
      <c r="J105" s="109">
        <v>8.6835117460317465E-3</v>
      </c>
      <c r="K105" s="109">
        <v>1.894584380952381E-2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65.5</v>
      </c>
      <c r="AL105" s="111" t="s">
        <v>436</v>
      </c>
    </row>
    <row r="106" spans="1:38" ht="26.25" customHeight="1" thickBot="1" x14ac:dyDescent="0.25">
      <c r="A106" s="52" t="s">
        <v>216</v>
      </c>
      <c r="B106" s="52" t="s">
        <v>228</v>
      </c>
      <c r="C106" s="53" t="s">
        <v>229</v>
      </c>
      <c r="D106" s="66"/>
      <c r="E106" s="109">
        <v>2.2794736842105261E-5</v>
      </c>
      <c r="F106" s="109">
        <v>6.3591246575342457E-3</v>
      </c>
      <c r="G106" s="109" t="s">
        <v>385</v>
      </c>
      <c r="H106" s="109">
        <v>6.3982578947368429E-3</v>
      </c>
      <c r="I106" s="109">
        <v>1.83E-4</v>
      </c>
      <c r="J106" s="109">
        <v>2.9280000000000002E-4</v>
      </c>
      <c r="K106" s="109">
        <v>6.2219999999999994E-4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3.05</v>
      </c>
      <c r="AL106" s="111" t="s">
        <v>436</v>
      </c>
    </row>
    <row r="107" spans="1:38" ht="26.25" customHeight="1" thickBot="1" x14ac:dyDescent="0.25">
      <c r="A107" s="52" t="s">
        <v>216</v>
      </c>
      <c r="B107" s="52" t="s">
        <v>230</v>
      </c>
      <c r="C107" s="53" t="s">
        <v>349</v>
      </c>
      <c r="D107" s="66"/>
      <c r="E107" s="109">
        <v>0.16711627510401353</v>
      </c>
      <c r="F107" s="109">
        <v>2.0698425</v>
      </c>
      <c r="G107" s="109" t="s">
        <v>385</v>
      </c>
      <c r="H107" s="109">
        <v>2.3521143426891111</v>
      </c>
      <c r="I107" s="109">
        <v>3.76335E-2</v>
      </c>
      <c r="J107" s="109">
        <v>0.50178</v>
      </c>
      <c r="K107" s="109">
        <v>2.3834550000000001</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12544.5</v>
      </c>
      <c r="AL107" s="111" t="s">
        <v>436</v>
      </c>
    </row>
    <row r="108" spans="1:38" ht="26.25" customHeight="1" thickBot="1" x14ac:dyDescent="0.25">
      <c r="A108" s="52" t="s">
        <v>216</v>
      </c>
      <c r="B108" s="52" t="s">
        <v>231</v>
      </c>
      <c r="C108" s="53" t="s">
        <v>350</v>
      </c>
      <c r="D108" s="66"/>
      <c r="E108" s="109">
        <v>0.62541449999999998</v>
      </c>
      <c r="F108" s="109">
        <v>2.5016579999999999</v>
      </c>
      <c r="G108" s="109" t="s">
        <v>385</v>
      </c>
      <c r="H108" s="109">
        <v>5.6899576660186204</v>
      </c>
      <c r="I108" s="109">
        <v>4.6327E-2</v>
      </c>
      <c r="J108" s="109">
        <v>0.46327000000000002</v>
      </c>
      <c r="K108" s="109">
        <v>0.92654000000000003</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23163.5</v>
      </c>
      <c r="AL108" s="111" t="s">
        <v>436</v>
      </c>
    </row>
    <row r="109" spans="1:38" ht="26.25" customHeight="1" thickBot="1" x14ac:dyDescent="0.25">
      <c r="A109" s="52" t="s">
        <v>216</v>
      </c>
      <c r="B109" s="52" t="s">
        <v>232</v>
      </c>
      <c r="C109" s="53" t="s">
        <v>351</v>
      </c>
      <c r="D109" s="66"/>
      <c r="E109" s="109">
        <v>9.0855000000000005E-2</v>
      </c>
      <c r="F109" s="109">
        <v>1.6454849999999999</v>
      </c>
      <c r="G109" s="109" t="s">
        <v>385</v>
      </c>
      <c r="H109" s="109">
        <v>1.8844000000000001</v>
      </c>
      <c r="I109" s="109">
        <v>6.7299999999999999E-2</v>
      </c>
      <c r="J109" s="109">
        <v>0.37014999999999998</v>
      </c>
      <c r="K109" s="109">
        <v>0.37014999999999998</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3365</v>
      </c>
      <c r="AL109" s="111" t="s">
        <v>436</v>
      </c>
    </row>
    <row r="110" spans="1:38" ht="26.25" customHeight="1" thickBot="1" x14ac:dyDescent="0.25">
      <c r="A110" s="52" t="s">
        <v>216</v>
      </c>
      <c r="B110" s="52" t="s">
        <v>233</v>
      </c>
      <c r="C110" s="53" t="s">
        <v>352</v>
      </c>
      <c r="D110" s="66"/>
      <c r="E110" s="109">
        <v>0.1284555</v>
      </c>
      <c r="F110" s="109">
        <v>1.60036811396625</v>
      </c>
      <c r="G110" s="109" t="s">
        <v>385</v>
      </c>
      <c r="H110" s="109">
        <v>3.0023324999999996</v>
      </c>
      <c r="I110" s="109">
        <v>0.16821765506858</v>
      </c>
      <c r="J110" s="109">
        <v>1.24323224054864</v>
      </c>
      <c r="K110" s="109">
        <v>1.2461872405486401</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7514</v>
      </c>
      <c r="AL110" s="111" t="s">
        <v>436</v>
      </c>
    </row>
    <row r="111" spans="1:38" ht="26.25" customHeight="1" thickBot="1" x14ac:dyDescent="0.25">
      <c r="A111" s="52" t="s">
        <v>216</v>
      </c>
      <c r="B111" s="52" t="s">
        <v>234</v>
      </c>
      <c r="C111" s="53" t="s">
        <v>346</v>
      </c>
      <c r="D111" s="66"/>
      <c r="E111" s="109">
        <v>9.1625000000000007E-4</v>
      </c>
      <c r="F111" s="109">
        <v>5.4058749999999996E-2</v>
      </c>
      <c r="G111" s="109" t="s">
        <v>385</v>
      </c>
      <c r="H111" s="109">
        <v>0.43063750000000001</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916.25</v>
      </c>
      <c r="AL111" s="111" t="s">
        <v>436</v>
      </c>
    </row>
    <row r="112" spans="1:38" ht="26.25" customHeight="1" thickBot="1" x14ac:dyDescent="0.25">
      <c r="A112" s="52" t="s">
        <v>235</v>
      </c>
      <c r="B112" s="52" t="s">
        <v>236</v>
      </c>
      <c r="C112" s="53" t="s">
        <v>237</v>
      </c>
      <c r="D112" s="54"/>
      <c r="E112" s="109">
        <v>11.24</v>
      </c>
      <c r="F112" s="109" t="s">
        <v>385</v>
      </c>
      <c r="G112" s="109" t="s">
        <v>385</v>
      </c>
      <c r="H112" s="109">
        <v>19.320061857645626</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281</v>
      </c>
      <c r="AL112" s="111" t="s">
        <v>437</v>
      </c>
    </row>
    <row r="113" spans="1:38" ht="26.25" customHeight="1" thickBot="1" x14ac:dyDescent="0.25">
      <c r="A113" s="52" t="s">
        <v>235</v>
      </c>
      <c r="B113" s="67" t="s">
        <v>238</v>
      </c>
      <c r="C113" s="68" t="s">
        <v>239</v>
      </c>
      <c r="D113" s="54"/>
      <c r="E113" s="109">
        <v>3.8470972338136775</v>
      </c>
      <c r="F113" s="109" t="s">
        <v>388</v>
      </c>
      <c r="G113" s="109" t="s">
        <v>385</v>
      </c>
      <c r="H113" s="109">
        <v>14.687178768935627</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96177430.845341951</v>
      </c>
      <c r="AL113" s="111" t="s">
        <v>438</v>
      </c>
    </row>
    <row r="114" spans="1:38" ht="26.25" customHeight="1" thickBot="1" x14ac:dyDescent="0.25">
      <c r="A114" s="52" t="s">
        <v>235</v>
      </c>
      <c r="B114" s="67" t="s">
        <v>240</v>
      </c>
      <c r="C114" s="68" t="s">
        <v>357</v>
      </c>
      <c r="D114" s="54"/>
      <c r="E114" s="109">
        <v>3.8169600000000005E-2</v>
      </c>
      <c r="F114" s="109" t="s">
        <v>385</v>
      </c>
      <c r="G114" s="109" t="s">
        <v>385</v>
      </c>
      <c r="H114" s="109">
        <v>7.9766700647400005E-2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954240.00000000012</v>
      </c>
      <c r="AL114" s="111" t="s">
        <v>438</v>
      </c>
    </row>
    <row r="115" spans="1:38" ht="26.25" customHeight="1" thickBot="1" x14ac:dyDescent="0.25">
      <c r="A115" s="52" t="s">
        <v>235</v>
      </c>
      <c r="B115" s="67" t="s">
        <v>241</v>
      </c>
      <c r="C115" s="68" t="s">
        <v>242</v>
      </c>
      <c r="D115" s="54"/>
      <c r="E115" s="109">
        <v>0.10410303246513844</v>
      </c>
      <c r="F115" s="109" t="s">
        <v>385</v>
      </c>
      <c r="G115" s="109" t="s">
        <v>385</v>
      </c>
      <c r="H115" s="109">
        <v>0.20820606493027688</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2556004.3238511221</v>
      </c>
      <c r="AL115" s="111" t="s">
        <v>438</v>
      </c>
    </row>
    <row r="116" spans="1:38" ht="26.25" customHeight="1" thickBot="1" x14ac:dyDescent="0.25">
      <c r="A116" s="52" t="s">
        <v>235</v>
      </c>
      <c r="B116" s="52" t="s">
        <v>243</v>
      </c>
      <c r="C116" s="58" t="s">
        <v>379</v>
      </c>
      <c r="D116" s="54"/>
      <c r="E116" s="109">
        <v>0.63603768592919385</v>
      </c>
      <c r="F116" s="109" t="s">
        <v>388</v>
      </c>
      <c r="G116" s="109" t="s">
        <v>385</v>
      </c>
      <c r="H116" s="109">
        <v>1.7365569773692462</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15900942.148229845</v>
      </c>
      <c r="AL116" s="111" t="s">
        <v>438</v>
      </c>
    </row>
    <row r="117" spans="1:38" ht="26.25" customHeight="1" thickBot="1" x14ac:dyDescent="0.25">
      <c r="A117" s="52" t="s">
        <v>235</v>
      </c>
      <c r="B117" s="52" t="s">
        <v>244</v>
      </c>
      <c r="C117" s="58" t="s">
        <v>245</v>
      </c>
      <c r="D117" s="54"/>
      <c r="E117" s="109" t="s">
        <v>385</v>
      </c>
      <c r="F117" s="109" t="s">
        <v>385</v>
      </c>
      <c r="G117" s="109" t="s">
        <v>385</v>
      </c>
      <c r="H117" s="109">
        <v>3.5043183312908149E-2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747325</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0.25349063999999999</v>
      </c>
      <c r="J119" s="109">
        <v>6.5907566400000004</v>
      </c>
      <c r="K119" s="109">
        <v>6.5907566400000004</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4224844</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2.6649219798555479</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4224844</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0.66291</v>
      </c>
      <c r="AD122" s="109" t="s">
        <v>385</v>
      </c>
      <c r="AE122" s="110"/>
      <c r="AF122" s="111" t="s">
        <v>385</v>
      </c>
      <c r="AG122" s="111" t="s">
        <v>385</v>
      </c>
      <c r="AH122" s="111" t="s">
        <v>385</v>
      </c>
      <c r="AI122" s="111" t="s">
        <v>385</v>
      </c>
      <c r="AJ122" s="111" t="s">
        <v>385</v>
      </c>
      <c r="AK122" s="111">
        <v>77178</v>
      </c>
      <c r="AL122" s="111" t="s">
        <v>48</v>
      </c>
    </row>
    <row r="123" spans="1:38" ht="26.25" customHeight="1" thickBot="1" x14ac:dyDescent="0.25">
      <c r="A123" s="52" t="s">
        <v>235</v>
      </c>
      <c r="B123" s="52" t="s">
        <v>256</v>
      </c>
      <c r="C123" s="53" t="s">
        <v>257</v>
      </c>
      <c r="D123" s="54"/>
      <c r="E123" s="109">
        <v>1.7322211199999999E-3</v>
      </c>
      <c r="F123" s="109">
        <v>4.5470804400000002E-3</v>
      </c>
      <c r="G123" s="109">
        <v>2.1652763999999999E-4</v>
      </c>
      <c r="H123" s="109">
        <v>1.7322211199999999E-3</v>
      </c>
      <c r="I123" s="109">
        <v>3.9696734000000001E-3</v>
      </c>
      <c r="J123" s="109">
        <v>4.1862010399999995E-3</v>
      </c>
      <c r="K123" s="109">
        <v>4.1862010399999995E-3</v>
      </c>
      <c r="L123" s="109">
        <v>3.6087940000000001E-4</v>
      </c>
      <c r="M123" s="109">
        <v>4.2511593319999999E-2</v>
      </c>
      <c r="N123" s="109">
        <v>5.1966633600000005E-5</v>
      </c>
      <c r="O123" s="109">
        <v>1.1548140800000002E-4</v>
      </c>
      <c r="P123" s="109">
        <v>2.3818040400000004E-5</v>
      </c>
      <c r="Q123" s="109">
        <v>6.5680050799999998E-5</v>
      </c>
      <c r="R123" s="109">
        <v>7.2175880000000013E-5</v>
      </c>
      <c r="S123" s="109">
        <v>6.3514774400000006E-5</v>
      </c>
      <c r="T123" s="109">
        <v>3.2479146000000005E-5</v>
      </c>
      <c r="U123" s="109">
        <v>3.4644422400000003E-5</v>
      </c>
      <c r="V123" s="109">
        <v>6.640180960000001E-4</v>
      </c>
      <c r="W123" s="109" t="s">
        <v>385</v>
      </c>
      <c r="X123" s="109">
        <v>5.1966633600000005E-5</v>
      </c>
      <c r="Y123" s="109">
        <v>8.6611056000000008E-5</v>
      </c>
      <c r="Z123" s="109">
        <v>6.3514774400000006E-5</v>
      </c>
      <c r="AA123" s="109">
        <v>3.9696734000000009E-5</v>
      </c>
      <c r="AB123" s="109">
        <v>2.4178919800000001E-4</v>
      </c>
      <c r="AC123" s="109" t="s">
        <v>385</v>
      </c>
      <c r="AD123" s="109" t="s">
        <v>385</v>
      </c>
      <c r="AE123" s="110"/>
      <c r="AF123" s="111" t="s">
        <v>385</v>
      </c>
      <c r="AG123" s="111" t="s">
        <v>385</v>
      </c>
      <c r="AH123" s="111" t="s">
        <v>385</v>
      </c>
      <c r="AI123" s="111" t="s">
        <v>385</v>
      </c>
      <c r="AJ123" s="111" t="s">
        <v>385</v>
      </c>
      <c r="AK123" s="111">
        <v>0.25700000000000001</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0.51013053954007914</v>
      </c>
      <c r="G125" s="109" t="s">
        <v>385</v>
      </c>
      <c r="H125" s="109" t="s">
        <v>390</v>
      </c>
      <c r="I125" s="109">
        <v>1.43588115E-4</v>
      </c>
      <c r="J125" s="109">
        <v>9.5290294499999996E-4</v>
      </c>
      <c r="K125" s="109">
        <v>2.0145847650000002E-3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7549.107</v>
      </c>
      <c r="AL125" s="111" t="s">
        <v>441</v>
      </c>
    </row>
    <row r="126" spans="1:38" ht="26.25" customHeight="1" thickBot="1" x14ac:dyDescent="0.25">
      <c r="A126" s="52" t="s">
        <v>260</v>
      </c>
      <c r="B126" s="52" t="s">
        <v>263</v>
      </c>
      <c r="C126" s="53" t="s">
        <v>264</v>
      </c>
      <c r="D126" s="54"/>
      <c r="E126" s="109" t="s">
        <v>390</v>
      </c>
      <c r="F126" s="109" t="s">
        <v>390</v>
      </c>
      <c r="G126" s="109" t="s">
        <v>390</v>
      </c>
      <c r="H126" s="109">
        <v>0.13912768572000003</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148</v>
      </c>
      <c r="AL126" s="111" t="s">
        <v>442</v>
      </c>
    </row>
    <row r="127" spans="1:38" ht="26.25" customHeight="1" thickBot="1" x14ac:dyDescent="0.25">
      <c r="A127" s="52" t="s">
        <v>260</v>
      </c>
      <c r="B127" s="52" t="s">
        <v>265</v>
      </c>
      <c r="C127" s="53" t="s">
        <v>266</v>
      </c>
      <c r="D127" s="54"/>
      <c r="E127" s="109" t="s">
        <v>390</v>
      </c>
      <c r="F127" s="109" t="s">
        <v>390</v>
      </c>
      <c r="G127" s="109" t="s">
        <v>390</v>
      </c>
      <c r="H127" s="109">
        <v>0.18150490657894736</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163.83826315789474</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1.2589970100000009E-2</v>
      </c>
      <c r="F129" s="109">
        <v>0.10708710200000009</v>
      </c>
      <c r="G129" s="109">
        <v>5.9818239499999978E-4</v>
      </c>
      <c r="H129" s="109" t="s">
        <v>390</v>
      </c>
      <c r="I129" s="109">
        <v>2.3153968000000019E-4</v>
      </c>
      <c r="J129" s="109">
        <v>4.0519444000000024E-4</v>
      </c>
      <c r="K129" s="109">
        <v>5.7884920000000038E-4</v>
      </c>
      <c r="L129" s="109">
        <v>8.1038888000000073E-6</v>
      </c>
      <c r="M129" s="109">
        <v>1.0129861000000009E-3</v>
      </c>
      <c r="N129" s="109">
        <v>1.8812599000000017E-2</v>
      </c>
      <c r="O129" s="109">
        <v>1.4471230000000013E-3</v>
      </c>
      <c r="P129" s="109">
        <v>8.103888800000006E-4</v>
      </c>
      <c r="Q129" s="109">
        <v>2.3153968000000019E-4</v>
      </c>
      <c r="R129" s="109" t="s">
        <v>390</v>
      </c>
      <c r="S129" s="109" t="s">
        <v>390</v>
      </c>
      <c r="T129" s="109">
        <v>2.0259722000000018E-3</v>
      </c>
      <c r="U129" s="109" t="s">
        <v>390</v>
      </c>
      <c r="V129" s="109" t="s">
        <v>390</v>
      </c>
      <c r="W129" s="109">
        <v>7.9591765000000068E-3</v>
      </c>
      <c r="X129" s="109">
        <v>2.8942460000000019E-4</v>
      </c>
      <c r="Y129" s="109" t="s">
        <v>388</v>
      </c>
      <c r="Z129" s="109" t="s">
        <v>388</v>
      </c>
      <c r="AA129" s="109" t="s">
        <v>388</v>
      </c>
      <c r="AB129" s="109">
        <v>2.8942460000000019E-4</v>
      </c>
      <c r="AC129" s="109">
        <v>1.4471229999998415E-3</v>
      </c>
      <c r="AD129" s="109" t="s">
        <v>385</v>
      </c>
      <c r="AE129" s="110"/>
      <c r="AF129" s="111" t="s">
        <v>385</v>
      </c>
      <c r="AG129" s="111" t="s">
        <v>385</v>
      </c>
      <c r="AH129" s="111" t="s">
        <v>385</v>
      </c>
      <c r="AI129" s="111" t="s">
        <v>385</v>
      </c>
      <c r="AJ129" s="111" t="s">
        <v>385</v>
      </c>
      <c r="AK129" s="111">
        <v>14.471230000000011</v>
      </c>
      <c r="AL129" s="111" t="s">
        <v>445</v>
      </c>
    </row>
    <row r="130" spans="1:38" ht="26.25" customHeight="1" thickBot="1" x14ac:dyDescent="0.25">
      <c r="A130" s="52" t="s">
        <v>260</v>
      </c>
      <c r="B130" s="56" t="s">
        <v>272</v>
      </c>
      <c r="C130" s="70" t="s">
        <v>273</v>
      </c>
      <c r="D130" s="54"/>
      <c r="E130" s="109">
        <v>5.5706463659999983E-2</v>
      </c>
      <c r="F130" s="109">
        <v>0.47382509319999994</v>
      </c>
      <c r="G130" s="109">
        <v>3.062707013E-3</v>
      </c>
      <c r="H130" s="109" t="s">
        <v>390</v>
      </c>
      <c r="I130" s="109">
        <v>1.0244866879999997E-3</v>
      </c>
      <c r="J130" s="109">
        <v>1.7928517039999994E-3</v>
      </c>
      <c r="K130" s="109">
        <v>2.5612167199999996E-3</v>
      </c>
      <c r="L130" s="109">
        <v>3.5857034079999991E-5</v>
      </c>
      <c r="M130" s="109">
        <v>4.4821292599999986E-3</v>
      </c>
      <c r="N130" s="109">
        <v>8.3239543399999977E-2</v>
      </c>
      <c r="O130" s="109">
        <v>6.4030417999999985E-3</v>
      </c>
      <c r="P130" s="109">
        <v>3.5857034079999992E-3</v>
      </c>
      <c r="Q130" s="109">
        <v>1.0244866879999997E-3</v>
      </c>
      <c r="R130" s="109" t="s">
        <v>390</v>
      </c>
      <c r="S130" s="109" t="s">
        <v>390</v>
      </c>
      <c r="T130" s="109">
        <v>8.9642585199999972E-3</v>
      </c>
      <c r="U130" s="109" t="s">
        <v>390</v>
      </c>
      <c r="V130" s="109" t="s">
        <v>390</v>
      </c>
      <c r="W130" s="109">
        <v>3.5216729899999993E-2</v>
      </c>
      <c r="X130" s="109">
        <v>1.2806083599999998E-3</v>
      </c>
      <c r="Y130" s="109" t="s">
        <v>388</v>
      </c>
      <c r="Z130" s="109" t="s">
        <v>388</v>
      </c>
      <c r="AA130" s="109" t="s">
        <v>388</v>
      </c>
      <c r="AB130" s="109">
        <v>1.2806083599999998E-3</v>
      </c>
      <c r="AC130" s="109">
        <v>6.4030417999992933E-3</v>
      </c>
      <c r="AD130" s="109" t="s">
        <v>385</v>
      </c>
      <c r="AE130" s="110"/>
      <c r="AF130" s="111" t="s">
        <v>385</v>
      </c>
      <c r="AG130" s="111" t="s">
        <v>385</v>
      </c>
      <c r="AH130" s="111" t="s">
        <v>385</v>
      </c>
      <c r="AI130" s="111" t="s">
        <v>385</v>
      </c>
      <c r="AJ130" s="111" t="s">
        <v>385</v>
      </c>
      <c r="AK130" s="111">
        <v>64.030417999999983</v>
      </c>
      <c r="AL130" s="111" t="s">
        <v>445</v>
      </c>
    </row>
    <row r="131" spans="1:38" ht="26.25" customHeight="1" thickBot="1" x14ac:dyDescent="0.25">
      <c r="A131" s="52" t="s">
        <v>260</v>
      </c>
      <c r="B131" s="56" t="s">
        <v>274</v>
      </c>
      <c r="C131" s="64" t="s">
        <v>275</v>
      </c>
      <c r="D131" s="54"/>
      <c r="E131" s="109">
        <v>9.6131113000000011E-3</v>
      </c>
      <c r="F131" s="109">
        <v>5.1762906999999999E-3</v>
      </c>
      <c r="G131" s="109">
        <v>1.2375993876622248E-3</v>
      </c>
      <c r="H131" s="109" t="s">
        <v>390</v>
      </c>
      <c r="I131" s="109" t="s">
        <v>390</v>
      </c>
      <c r="J131" s="109" t="s">
        <v>390</v>
      </c>
      <c r="K131" s="109">
        <v>3.3276154499999998E-4</v>
      </c>
      <c r="L131" s="109">
        <v>7.6535155349999989E-6</v>
      </c>
      <c r="M131" s="109">
        <v>1.4789402000000003E-3</v>
      </c>
      <c r="N131" s="109">
        <v>7.6239367309999997E-3</v>
      </c>
      <c r="O131" s="109">
        <v>4.4368206000000045E-4</v>
      </c>
      <c r="P131" s="109">
        <v>2.1444632900000001E-4</v>
      </c>
      <c r="Q131" s="109">
        <v>2.2184103000000001E-5</v>
      </c>
      <c r="R131" s="109">
        <v>2.4402513300000002E-4</v>
      </c>
      <c r="S131" s="109">
        <v>1.2045967929000001E-2</v>
      </c>
      <c r="T131" s="109">
        <v>2.4402513300000002E-4</v>
      </c>
      <c r="U131" s="109" t="s">
        <v>390</v>
      </c>
      <c r="V131" s="109" t="s">
        <v>390</v>
      </c>
      <c r="W131" s="109">
        <v>1.6268342200000002E-3</v>
      </c>
      <c r="X131" s="109">
        <v>2.9578804000000007E-7</v>
      </c>
      <c r="Y131" s="109" t="s">
        <v>388</v>
      </c>
      <c r="Z131" s="109" t="s">
        <v>388</v>
      </c>
      <c r="AA131" s="109" t="s">
        <v>388</v>
      </c>
      <c r="AB131" s="109">
        <v>2.9578804000000007E-7</v>
      </c>
      <c r="AC131" s="109">
        <v>7.394700999999186E-4</v>
      </c>
      <c r="AD131" s="109">
        <v>0.14789402000000001</v>
      </c>
      <c r="AE131" s="110"/>
      <c r="AF131" s="111" t="s">
        <v>385</v>
      </c>
      <c r="AG131" s="111" t="s">
        <v>385</v>
      </c>
      <c r="AH131" s="111" t="s">
        <v>385</v>
      </c>
      <c r="AI131" s="111" t="s">
        <v>385</v>
      </c>
      <c r="AJ131" s="111" t="s">
        <v>385</v>
      </c>
      <c r="AK131" s="111">
        <v>7.3947010000000004</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4.5741299999999999E-2</v>
      </c>
      <c r="F133" s="109">
        <v>7.2077199999999995E-4</v>
      </c>
      <c r="G133" s="109">
        <v>5.7472930000000005E-3</v>
      </c>
      <c r="H133" s="109" t="s">
        <v>385</v>
      </c>
      <c r="I133" s="109">
        <v>1.9239068000000002E-3</v>
      </c>
      <c r="J133" s="109">
        <v>1.9239068000000002E-3</v>
      </c>
      <c r="K133" s="109">
        <v>2.1379206400000002E-3</v>
      </c>
      <c r="L133" s="109" t="s">
        <v>390</v>
      </c>
      <c r="M133" s="109">
        <v>7.7621600000000006E-3</v>
      </c>
      <c r="N133" s="109">
        <v>1.6649833200000001E-3</v>
      </c>
      <c r="O133" s="109">
        <v>2.7888332000000003E-4</v>
      </c>
      <c r="P133" s="109">
        <v>8.2611560000000001E-2</v>
      </c>
      <c r="Q133" s="109">
        <v>7.545928399999999E-4</v>
      </c>
      <c r="R133" s="109">
        <v>7.5182063999999999E-4</v>
      </c>
      <c r="S133" s="109">
        <v>6.8916892E-4</v>
      </c>
      <c r="T133" s="109">
        <v>9.6084451999999985E-4</v>
      </c>
      <c r="U133" s="109">
        <v>1.0966823200000001E-3</v>
      </c>
      <c r="V133" s="109">
        <v>8.8776932800000014E-3</v>
      </c>
      <c r="W133" s="109">
        <v>1.4969880000000001E-3</v>
      </c>
      <c r="X133" s="109">
        <v>7.3186079999999993E-7</v>
      </c>
      <c r="Y133" s="109">
        <v>3.9975123999999996E-7</v>
      </c>
      <c r="Z133" s="109">
        <v>3.5705936E-7</v>
      </c>
      <c r="AA133" s="109">
        <v>3.8755356E-7</v>
      </c>
      <c r="AB133" s="109">
        <v>1.8762249599999998E-6</v>
      </c>
      <c r="AC133" s="109">
        <v>8.3166000000000004E-3</v>
      </c>
      <c r="AD133" s="109">
        <v>2.2732039999999998E-2</v>
      </c>
      <c r="AE133" s="110"/>
      <c r="AF133" s="111" t="s">
        <v>385</v>
      </c>
      <c r="AG133" s="111" t="s">
        <v>385</v>
      </c>
      <c r="AH133" s="111" t="s">
        <v>385</v>
      </c>
      <c r="AI133" s="111" t="s">
        <v>385</v>
      </c>
      <c r="AJ133" s="111" t="s">
        <v>385</v>
      </c>
      <c r="AK133" s="111">
        <v>55444</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1.7157150285332494</v>
      </c>
      <c r="F135" s="109">
        <v>0.48313532426607131</v>
      </c>
      <c r="G135" s="109">
        <v>6.270870856493832E-2</v>
      </c>
      <c r="H135" s="109">
        <v>0.79992600479375731</v>
      </c>
      <c r="I135" s="109">
        <v>2.4634712384563939</v>
      </c>
      <c r="J135" s="109">
        <v>2.8731369998032354</v>
      </c>
      <c r="K135" s="109">
        <v>1.8175502549884213</v>
      </c>
      <c r="L135" s="109">
        <v>1.1669398952137691</v>
      </c>
      <c r="M135" s="109">
        <v>25.302954724081101</v>
      </c>
      <c r="N135" s="109">
        <v>0.2456701811047789</v>
      </c>
      <c r="O135" s="109">
        <v>3.7134114135651354E-2</v>
      </c>
      <c r="P135" s="109" t="s">
        <v>385</v>
      </c>
      <c r="Q135" s="109">
        <v>0.10441969422238244</v>
      </c>
      <c r="R135" s="109">
        <v>3.6575382482436159E-3</v>
      </c>
      <c r="S135" s="109">
        <v>7.3639306120262718E-2</v>
      </c>
      <c r="T135" s="109" t="s">
        <v>385</v>
      </c>
      <c r="U135" s="109">
        <v>2.1597478557536038E-2</v>
      </c>
      <c r="V135" s="109">
        <v>7.6146608449164592</v>
      </c>
      <c r="W135" s="109">
        <v>4.2864603992836159</v>
      </c>
      <c r="X135" s="109">
        <v>0.83670579258904998</v>
      </c>
      <c r="Y135" s="109">
        <v>1.6281211322640496</v>
      </c>
      <c r="Z135" s="109">
        <v>2.5352052717653741</v>
      </c>
      <c r="AA135" s="109" t="s">
        <v>385</v>
      </c>
      <c r="AB135" s="109">
        <v>5.0000321966184735</v>
      </c>
      <c r="AC135" s="109" t="s">
        <v>385</v>
      </c>
      <c r="AD135" s="109" t="s">
        <v>385</v>
      </c>
      <c r="AE135" s="110"/>
      <c r="AF135" s="111" t="s">
        <v>385</v>
      </c>
      <c r="AG135" s="111" t="s">
        <v>385</v>
      </c>
      <c r="AH135" s="111" t="s">
        <v>385</v>
      </c>
      <c r="AI135" s="111" t="s">
        <v>385</v>
      </c>
      <c r="AJ135" s="111" t="s">
        <v>385</v>
      </c>
      <c r="AK135" s="111">
        <v>62892.215103999995</v>
      </c>
      <c r="AL135" s="111" t="s">
        <v>448</v>
      </c>
    </row>
    <row r="136" spans="1:38" ht="26.25" customHeight="1" thickBot="1" x14ac:dyDescent="0.25">
      <c r="A136" s="52" t="s">
        <v>260</v>
      </c>
      <c r="B136" s="52" t="s">
        <v>284</v>
      </c>
      <c r="C136" s="53" t="s">
        <v>285</v>
      </c>
      <c r="D136" s="54"/>
      <c r="E136" s="109" t="s">
        <v>385</v>
      </c>
      <c r="F136" s="109">
        <v>8.3006205000000013E-3</v>
      </c>
      <c r="G136" s="109" t="s">
        <v>385</v>
      </c>
      <c r="H136" s="109">
        <v>0.51520118496</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260.55584927707503</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0.56767506299999992</v>
      </c>
      <c r="J139" s="109">
        <v>0.56767506299999992</v>
      </c>
      <c r="K139" s="109">
        <v>0.56767506299999992</v>
      </c>
      <c r="L139" s="109" t="s">
        <v>390</v>
      </c>
      <c r="M139" s="109" t="s">
        <v>390</v>
      </c>
      <c r="N139" s="109">
        <v>1.6584879999999998E-3</v>
      </c>
      <c r="O139" s="109">
        <v>3.3477979999999999E-3</v>
      </c>
      <c r="P139" s="109">
        <v>3.3477979999999999E-3</v>
      </c>
      <c r="Q139" s="109">
        <v>5.3060629999999998E-3</v>
      </c>
      <c r="R139" s="109">
        <v>5.06793E-3</v>
      </c>
      <c r="S139" s="109">
        <v>1.1775631E-2</v>
      </c>
      <c r="T139" s="109" t="s">
        <v>390</v>
      </c>
      <c r="U139" s="109" t="s">
        <v>390</v>
      </c>
      <c r="V139" s="109" t="s">
        <v>390</v>
      </c>
      <c r="W139" s="109">
        <v>5.7000350000000006</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5137</v>
      </c>
      <c r="AL139" s="111" t="s">
        <v>450</v>
      </c>
    </row>
    <row r="140" spans="1:38" ht="26.25" customHeight="1" thickBot="1" x14ac:dyDescent="0.25">
      <c r="A140" s="52" t="s">
        <v>292</v>
      </c>
      <c r="B140" s="56" t="s">
        <v>293</v>
      </c>
      <c r="C140" s="53" t="s">
        <v>348</v>
      </c>
      <c r="D140" s="54"/>
      <c r="E140" s="109" t="s">
        <v>389</v>
      </c>
      <c r="F140" s="109" t="s">
        <v>389</v>
      </c>
      <c r="G140" s="109" t="s">
        <v>389</v>
      </c>
      <c r="H140" s="109">
        <v>1.6695856862745047</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148.02303120026195</v>
      </c>
      <c r="F141" s="15">
        <f t="shared" ref="F141:AD141" si="0">SUM(F14:F140)</f>
        <v>142.43113580873987</v>
      </c>
      <c r="G141" s="15">
        <f t="shared" si="0"/>
        <v>30.347066290461694</v>
      </c>
      <c r="H141" s="15">
        <f t="shared" si="0"/>
        <v>76.740405615757822</v>
      </c>
      <c r="I141" s="15">
        <f t="shared" si="0"/>
        <v>50.573974129446761</v>
      </c>
      <c r="J141" s="15">
        <f t="shared" si="0"/>
        <v>72.24303138872888</v>
      </c>
      <c r="K141" s="15">
        <f t="shared" si="0"/>
        <v>105.26462457654597</v>
      </c>
      <c r="L141" s="15">
        <f t="shared" si="0"/>
        <v>8.4760229663996398</v>
      </c>
      <c r="M141" s="15">
        <f t="shared" si="0"/>
        <v>546.17380721526717</v>
      </c>
      <c r="N141" s="15">
        <f t="shared" si="0"/>
        <v>11.93749924884774</v>
      </c>
      <c r="O141" s="15">
        <f t="shared" si="0"/>
        <v>1.5447944670199341</v>
      </c>
      <c r="P141" s="15">
        <f t="shared" si="0"/>
        <v>0.88138997618938009</v>
      </c>
      <c r="Q141" s="15">
        <f t="shared" si="0"/>
        <v>2.2925490618181765</v>
      </c>
      <c r="R141" s="15">
        <f>SUM(R14:R140)</f>
        <v>12.499208275338521</v>
      </c>
      <c r="S141" s="15">
        <f t="shared" si="0"/>
        <v>49.625978656381754</v>
      </c>
      <c r="T141" s="15">
        <f t="shared" si="0"/>
        <v>3.1782762837699643</v>
      </c>
      <c r="U141" s="15">
        <f t="shared" si="0"/>
        <v>3.5606444621493121</v>
      </c>
      <c r="V141" s="15">
        <f t="shared" si="0"/>
        <v>72.894195603428571</v>
      </c>
      <c r="W141" s="15">
        <f t="shared" si="0"/>
        <v>77.261990322218807</v>
      </c>
      <c r="X141" s="15">
        <f t="shared" si="0"/>
        <v>10.753528837411652</v>
      </c>
      <c r="Y141" s="15">
        <f t="shared" si="0"/>
        <v>11.198502143069497</v>
      </c>
      <c r="Z141" s="15">
        <f t="shared" si="0"/>
        <v>6.228429891928867</v>
      </c>
      <c r="AA141" s="15">
        <f t="shared" si="0"/>
        <v>5.4369848226317634</v>
      </c>
      <c r="AB141" s="15">
        <f t="shared" si="0"/>
        <v>33.748189962686737</v>
      </c>
      <c r="AC141" s="15">
        <f t="shared" si="0"/>
        <v>2.2193612906865328</v>
      </c>
      <c r="AD141" s="15">
        <f t="shared" si="0"/>
        <v>8.9103713768099375</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148.02303120026195</v>
      </c>
      <c r="F152" s="10">
        <f t="shared" ref="F152:AD152" si="1">F141 + F151 + IF(AND(OR($B$4="AT",$B$4="BE",$B$4="CH",$B$4="GB",$B$4="IE",$B$4="LT",$B$4="LU",$B$4="NL"),SUM(F143:F149)&gt;0),SUM(F143:F149)-SUM(F27:F33),0)</f>
        <v>142.43113580873987</v>
      </c>
      <c r="G152" s="10">
        <f t="shared" si="1"/>
        <v>30.347066290461694</v>
      </c>
      <c r="H152" s="10">
        <f t="shared" si="1"/>
        <v>76.740405615757822</v>
      </c>
      <c r="I152" s="10">
        <f t="shared" si="1"/>
        <v>50.573974129446761</v>
      </c>
      <c r="J152" s="10">
        <f t="shared" si="1"/>
        <v>72.24303138872888</v>
      </c>
      <c r="K152" s="10">
        <f t="shared" si="1"/>
        <v>105.26462457654597</v>
      </c>
      <c r="L152" s="10">
        <f t="shared" si="1"/>
        <v>8.4760229663996398</v>
      </c>
      <c r="M152" s="10">
        <f t="shared" si="1"/>
        <v>546.17380721526717</v>
      </c>
      <c r="N152" s="10">
        <f t="shared" si="1"/>
        <v>11.93749924884774</v>
      </c>
      <c r="O152" s="10">
        <f t="shared" si="1"/>
        <v>1.5447944670199341</v>
      </c>
      <c r="P152" s="10">
        <f t="shared" si="1"/>
        <v>0.88138997618938009</v>
      </c>
      <c r="Q152" s="10">
        <f t="shared" si="1"/>
        <v>2.2925490618181765</v>
      </c>
      <c r="R152" s="10">
        <f t="shared" si="1"/>
        <v>12.499208275338521</v>
      </c>
      <c r="S152" s="10">
        <f t="shared" si="1"/>
        <v>49.625978656381754</v>
      </c>
      <c r="T152" s="10">
        <f t="shared" si="1"/>
        <v>3.1782762837699643</v>
      </c>
      <c r="U152" s="10">
        <f t="shared" si="1"/>
        <v>3.5606444621493121</v>
      </c>
      <c r="V152" s="10">
        <f t="shared" si="1"/>
        <v>72.894195603428571</v>
      </c>
      <c r="W152" s="10">
        <f t="shared" si="1"/>
        <v>77.261990322218807</v>
      </c>
      <c r="X152" s="10">
        <f t="shared" si="1"/>
        <v>10.753528837411652</v>
      </c>
      <c r="Y152" s="10">
        <f t="shared" si="1"/>
        <v>11.198502143069497</v>
      </c>
      <c r="Z152" s="10">
        <f t="shared" si="1"/>
        <v>6.228429891928867</v>
      </c>
      <c r="AA152" s="10">
        <f t="shared" si="1"/>
        <v>5.4369848226317634</v>
      </c>
      <c r="AB152" s="10">
        <f t="shared" si="1"/>
        <v>33.748189962686737</v>
      </c>
      <c r="AC152" s="10">
        <f t="shared" si="1"/>
        <v>2.2193612906865328</v>
      </c>
      <c r="AD152" s="10">
        <f t="shared" si="1"/>
        <v>8.9103713768099375</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148.02303120026195</v>
      </c>
      <c r="F154" s="10">
        <f>F141 + F153 - IF(OR($B$6=2005,$B$6&gt;=2020),SUM(F99:F122),0) + IF(AND(OR($B$4="AT",$B$4="BE",$B$4="CH",$B$4="GB",$B$4="IE",$B$4="LT",$B$4="LU",$B$4="NL"),SUM(F143:F149)&gt;0),SUM(F143:F149)-SUM(F27:F33),0)</f>
        <v>142.43113580873987</v>
      </c>
      <c r="G154" s="10">
        <f>G141 + G153 + IF(AND(OR($B$4="AT",$B$4="BE",$B$4="CH",$B$4="GB",$B$4="IE",$B$4="LT",$B$4="LU",$B$4="NL"),SUM(G143:G149)&gt;0),SUM(G143:G149)-SUM(G27:G33),0)</f>
        <v>30.347066290461694</v>
      </c>
      <c r="H154" s="10">
        <f t="shared" ref="H154:AD154" si="2">H141 + H153 + IF(AND(OR($B$4="AT",$B$4="BE",$B$4="CH",$B$4="GB",$B$4="IE",$B$4="LT",$B$4="LU",$B$4="NL"),SUM(H143:H149)&gt;0),SUM(H143:H149)-SUM(H27:H33),0)</f>
        <v>76.740405615757822</v>
      </c>
      <c r="I154" s="10">
        <f t="shared" si="2"/>
        <v>50.573974129446761</v>
      </c>
      <c r="J154" s="10">
        <f t="shared" si="2"/>
        <v>72.24303138872888</v>
      </c>
      <c r="K154" s="10">
        <f t="shared" si="2"/>
        <v>105.26462457654597</v>
      </c>
      <c r="L154" s="10">
        <f t="shared" si="2"/>
        <v>8.4760229663996398</v>
      </c>
      <c r="M154" s="10">
        <f t="shared" si="2"/>
        <v>546.17380721526717</v>
      </c>
      <c r="N154" s="10">
        <f t="shared" si="2"/>
        <v>11.93749924884774</v>
      </c>
      <c r="O154" s="10">
        <f t="shared" si="2"/>
        <v>1.5447944670199341</v>
      </c>
      <c r="P154" s="10">
        <f t="shared" si="2"/>
        <v>0.88138997618938009</v>
      </c>
      <c r="Q154" s="10">
        <f t="shared" si="2"/>
        <v>2.2925490618181765</v>
      </c>
      <c r="R154" s="10">
        <f t="shared" si="2"/>
        <v>12.499208275338521</v>
      </c>
      <c r="S154" s="10">
        <f t="shared" si="2"/>
        <v>49.625978656381754</v>
      </c>
      <c r="T154" s="10">
        <f t="shared" si="2"/>
        <v>3.1782762837699643</v>
      </c>
      <c r="U154" s="10">
        <f t="shared" si="2"/>
        <v>3.5606444621493121</v>
      </c>
      <c r="V154" s="10">
        <f t="shared" si="2"/>
        <v>72.894195603428571</v>
      </c>
      <c r="W154" s="10">
        <f t="shared" si="2"/>
        <v>77.261990322218807</v>
      </c>
      <c r="X154" s="10">
        <f t="shared" si="2"/>
        <v>10.753528837411652</v>
      </c>
      <c r="Y154" s="10">
        <f t="shared" si="2"/>
        <v>11.198502143069497</v>
      </c>
      <c r="Z154" s="10">
        <f t="shared" si="2"/>
        <v>6.228429891928867</v>
      </c>
      <c r="AA154" s="10">
        <f t="shared" si="2"/>
        <v>5.4369848226317634</v>
      </c>
      <c r="AB154" s="10">
        <f t="shared" si="2"/>
        <v>33.748189962686737</v>
      </c>
      <c r="AC154" s="10">
        <f t="shared" si="2"/>
        <v>2.2193612906865328</v>
      </c>
      <c r="AD154" s="10">
        <f t="shared" si="2"/>
        <v>8.9103713768099375</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2.5334608795071705</v>
      </c>
      <c r="F157" s="112">
        <v>7.8197405323921998E-2</v>
      </c>
      <c r="G157" s="112">
        <v>0.15313355869825254</v>
      </c>
      <c r="H157" s="112" t="s">
        <v>390</v>
      </c>
      <c r="I157" s="112">
        <v>2.8425802207851361E-2</v>
      </c>
      <c r="J157" s="112">
        <v>2.8425802207851361E-2</v>
      </c>
      <c r="K157" s="112">
        <v>2.8425802207851361E-2</v>
      </c>
      <c r="L157" s="112">
        <v>1.3644385059768652E-2</v>
      </c>
      <c r="M157" s="112">
        <v>0.61504017596518057</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7911.9003165752374</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4.1863293540826997E-3</v>
      </c>
      <c r="F158" s="112">
        <v>1.8313287298556363E-4</v>
      </c>
      <c r="G158" s="112">
        <v>2.7926942169300003E-4</v>
      </c>
      <c r="H158" s="112" t="s">
        <v>390</v>
      </c>
      <c r="I158" s="112">
        <v>6.4191099175252709E-5</v>
      </c>
      <c r="J158" s="112">
        <v>6.4191099175252709E-5</v>
      </c>
      <c r="K158" s="112">
        <v>6.4191099175252709E-5</v>
      </c>
      <c r="L158" s="112">
        <v>3.0811727604121302E-5</v>
      </c>
      <c r="M158" s="112">
        <v>3.3797779757459997E-3</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14.428920186257782</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AJ161" sqref="AJ161"/>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2009</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2009</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23.246621148454814</v>
      </c>
      <c r="F14" s="109">
        <v>2.7895833521519009</v>
      </c>
      <c r="G14" s="109">
        <v>12.985669146404872</v>
      </c>
      <c r="H14" s="109">
        <v>1.224953205E-3</v>
      </c>
      <c r="I14" s="109">
        <v>0.35003706255149541</v>
      </c>
      <c r="J14" s="109">
        <v>0.51679042773485084</v>
      </c>
      <c r="K14" s="109">
        <v>0.68603621379267987</v>
      </c>
      <c r="L14" s="109">
        <v>1.0575717171356611E-2</v>
      </c>
      <c r="M14" s="109">
        <v>12.904287677847776</v>
      </c>
      <c r="N14" s="109">
        <v>1.6602847872015243</v>
      </c>
      <c r="O14" s="109">
        <v>0.18881836249913023</v>
      </c>
      <c r="P14" s="109">
        <v>0.25598732579036176</v>
      </c>
      <c r="Q14" s="109">
        <v>1.2677903848422001</v>
      </c>
      <c r="R14" s="109">
        <v>0.88769835321891821</v>
      </c>
      <c r="S14" s="109">
        <v>0.76089460556406141</v>
      </c>
      <c r="T14" s="109">
        <v>2.5301683322160509</v>
      </c>
      <c r="U14" s="109">
        <v>3.0765809936295883</v>
      </c>
      <c r="V14" s="109">
        <v>6.2151267357958933</v>
      </c>
      <c r="W14" s="109">
        <v>2.1121638147244539</v>
      </c>
      <c r="X14" s="109">
        <v>3.0944710628217156E-2</v>
      </c>
      <c r="Y14" s="109">
        <v>4.0759330474867241E-3</v>
      </c>
      <c r="Z14" s="109">
        <v>2.561987405139866E-3</v>
      </c>
      <c r="AA14" s="109">
        <v>1.2752882688541762E-3</v>
      </c>
      <c r="AB14" s="109">
        <v>3.8857919349697921E-2</v>
      </c>
      <c r="AC14" s="109">
        <v>0.63259227049736999</v>
      </c>
      <c r="AD14" s="109">
        <v>9.6559953693058004E-2</v>
      </c>
      <c r="AE14" s="110"/>
      <c r="AF14" s="111">
        <v>7946</v>
      </c>
      <c r="AG14" s="111">
        <v>75838</v>
      </c>
      <c r="AH14" s="111">
        <v>111090</v>
      </c>
      <c r="AI14" s="111">
        <v>28926</v>
      </c>
      <c r="AJ14" s="111">
        <v>1976</v>
      </c>
      <c r="AK14" s="111" t="s">
        <v>385</v>
      </c>
      <c r="AL14" s="111" t="s">
        <v>385</v>
      </c>
    </row>
    <row r="15" spans="1:38" ht="26.25" customHeight="1" thickBot="1" x14ac:dyDescent="0.25">
      <c r="A15" s="52" t="s">
        <v>53</v>
      </c>
      <c r="B15" s="52" t="s">
        <v>54</v>
      </c>
      <c r="C15" s="53" t="s">
        <v>55</v>
      </c>
      <c r="D15" s="54"/>
      <c r="E15" s="109">
        <v>0.99372991125989996</v>
      </c>
      <c r="F15" s="109">
        <v>6.4276724399999997E-3</v>
      </c>
      <c r="G15" s="109">
        <v>0.3676303093421876</v>
      </c>
      <c r="H15" s="109" t="s">
        <v>385</v>
      </c>
      <c r="I15" s="109">
        <v>2.9031432132720577E-2</v>
      </c>
      <c r="J15" s="109">
        <v>4.3301119113210343E-2</v>
      </c>
      <c r="K15" s="109">
        <v>5.5602573406736015E-2</v>
      </c>
      <c r="L15" s="109">
        <v>3.9364653739282131E-3</v>
      </c>
      <c r="M15" s="109">
        <v>7.3006766723300004E-2</v>
      </c>
      <c r="N15" s="109">
        <v>1.4581212413999999E-2</v>
      </c>
      <c r="O15" s="109">
        <v>4.0086665099999999E-4</v>
      </c>
      <c r="P15" s="109">
        <v>7.2906062069999994E-3</v>
      </c>
      <c r="Q15" s="109">
        <v>3.1334300619973744E-4</v>
      </c>
      <c r="R15" s="109">
        <v>5.7394133970000002E-3</v>
      </c>
      <c r="S15" s="109">
        <v>0.21930533875800001</v>
      </c>
      <c r="T15" s="109">
        <v>4.1911444277999997E-2</v>
      </c>
      <c r="U15" s="109" t="s">
        <v>385</v>
      </c>
      <c r="V15" s="109" t="s">
        <v>385</v>
      </c>
      <c r="W15" s="109">
        <v>4.6609441199999997E-3</v>
      </c>
      <c r="X15" s="109">
        <v>1.5303982E-4</v>
      </c>
      <c r="Y15" s="109" t="s">
        <v>385</v>
      </c>
      <c r="Z15" s="109" t="s">
        <v>385</v>
      </c>
      <c r="AA15" s="109" t="s">
        <v>385</v>
      </c>
      <c r="AB15" s="109">
        <v>1.5303982E-4</v>
      </c>
      <c r="AC15" s="109" t="s">
        <v>390</v>
      </c>
      <c r="AD15" s="109" t="s">
        <v>385</v>
      </c>
      <c r="AE15" s="110"/>
      <c r="AF15" s="111">
        <v>14473.873721339998</v>
      </c>
      <c r="AG15" s="111" t="s">
        <v>389</v>
      </c>
      <c r="AH15" s="111">
        <v>7226.7498369999994</v>
      </c>
      <c r="AI15" s="111" t="s">
        <v>389</v>
      </c>
      <c r="AJ15" s="111" t="s">
        <v>389</v>
      </c>
      <c r="AK15" s="111" t="s">
        <v>385</v>
      </c>
      <c r="AL15" s="111" t="s">
        <v>385</v>
      </c>
    </row>
    <row r="16" spans="1:38" ht="26.25" customHeight="1" thickBot="1" x14ac:dyDescent="0.25">
      <c r="A16" s="52" t="s">
        <v>53</v>
      </c>
      <c r="B16" s="52" t="s">
        <v>56</v>
      </c>
      <c r="C16" s="53" t="s">
        <v>57</v>
      </c>
      <c r="D16" s="54"/>
      <c r="E16" s="109">
        <v>0.56046826189920007</v>
      </c>
      <c r="F16" s="109">
        <v>0.13935139999999999</v>
      </c>
      <c r="G16" s="109">
        <v>0.45257058610279999</v>
      </c>
      <c r="H16" s="109" t="s">
        <v>390</v>
      </c>
      <c r="I16" s="109">
        <v>4.7000465962457556E-2</v>
      </c>
      <c r="J16" s="109">
        <v>7.0169324960902113E-2</v>
      </c>
      <c r="K16" s="109">
        <v>7.2157712969509999E-2</v>
      </c>
      <c r="L16" s="109">
        <v>1.9104667661979626E-2</v>
      </c>
      <c r="M16" s="109">
        <v>0.44528448617919997</v>
      </c>
      <c r="N16" s="109">
        <v>8.7220349999999995E-3</v>
      </c>
      <c r="O16" s="109">
        <v>1.920065E-4</v>
      </c>
      <c r="P16" s="109">
        <v>2.4231000000000001E-3</v>
      </c>
      <c r="Q16" s="109">
        <v>2.2057000000000001E-3</v>
      </c>
      <c r="R16" s="109">
        <v>4.3764049999999999E-3</v>
      </c>
      <c r="S16" s="109">
        <v>2.5872409999999997E-3</v>
      </c>
      <c r="T16" s="109">
        <v>1.593005E-3</v>
      </c>
      <c r="U16" s="109">
        <v>2.1455300000000001E-3</v>
      </c>
      <c r="V16" s="109">
        <v>2.0130249999999999E-2</v>
      </c>
      <c r="W16" s="109">
        <v>0.76397999999999999</v>
      </c>
      <c r="X16" s="109">
        <v>1.05644E-2</v>
      </c>
      <c r="Y16" s="109">
        <v>2.9294E-3</v>
      </c>
      <c r="Z16" s="109">
        <v>1.16826E-3</v>
      </c>
      <c r="AA16" s="109">
        <v>9.0844000000000005E-4</v>
      </c>
      <c r="AB16" s="109">
        <v>1.5570500000000001E-2</v>
      </c>
      <c r="AC16" s="109">
        <v>2.976E-5</v>
      </c>
      <c r="AD16" s="109">
        <v>8.1600000000000006E-3</v>
      </c>
      <c r="AE16" s="110"/>
      <c r="AF16" s="111" t="s">
        <v>389</v>
      </c>
      <c r="AG16" s="111">
        <v>2887</v>
      </c>
      <c r="AH16" s="111">
        <v>43</v>
      </c>
      <c r="AI16" s="111">
        <v>433</v>
      </c>
      <c r="AJ16" s="111" t="s">
        <v>389</v>
      </c>
      <c r="AK16" s="111" t="s">
        <v>385</v>
      </c>
      <c r="AL16" s="111" t="s">
        <v>385</v>
      </c>
    </row>
    <row r="17" spans="1:38" ht="26.25" customHeight="1" thickBot="1" x14ac:dyDescent="0.25">
      <c r="A17" s="52" t="s">
        <v>53</v>
      </c>
      <c r="B17" s="52" t="s">
        <v>58</v>
      </c>
      <c r="C17" s="53" t="s">
        <v>59</v>
      </c>
      <c r="D17" s="54"/>
      <c r="E17" s="109">
        <v>0.84001360000000014</v>
      </c>
      <c r="F17" s="109" t="s">
        <v>388</v>
      </c>
      <c r="G17" s="109">
        <v>0.6264695073805111</v>
      </c>
      <c r="H17" s="109" t="s">
        <v>388</v>
      </c>
      <c r="I17" s="109" t="s">
        <v>388</v>
      </c>
      <c r="J17" s="109" t="s">
        <v>388</v>
      </c>
      <c r="K17" s="109" t="s">
        <v>388</v>
      </c>
      <c r="L17" s="109" t="s">
        <v>388</v>
      </c>
      <c r="M17" s="109">
        <v>15.318775952087412</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1608</v>
      </c>
      <c r="AH17" s="111">
        <v>1165</v>
      </c>
      <c r="AI17" s="111" t="s">
        <v>389</v>
      </c>
      <c r="AJ17" s="111" t="s">
        <v>389</v>
      </c>
      <c r="AK17" s="111" t="s">
        <v>385</v>
      </c>
      <c r="AL17" s="111" t="s">
        <v>385</v>
      </c>
    </row>
    <row r="18" spans="1:38" ht="26.25" customHeight="1" thickBot="1" x14ac:dyDescent="0.25">
      <c r="A18" s="52" t="s">
        <v>53</v>
      </c>
      <c r="B18" s="52" t="s">
        <v>60</v>
      </c>
      <c r="C18" s="53" t="s">
        <v>61</v>
      </c>
      <c r="D18" s="54"/>
      <c r="E18" s="109">
        <v>0.48424547402439999</v>
      </c>
      <c r="F18" s="109" t="s">
        <v>388</v>
      </c>
      <c r="G18" s="109">
        <v>0.14139871199999998</v>
      </c>
      <c r="H18" s="109" t="s">
        <v>388</v>
      </c>
      <c r="I18" s="109" t="s">
        <v>388</v>
      </c>
      <c r="J18" s="109" t="s">
        <v>388</v>
      </c>
      <c r="K18" s="109" t="s">
        <v>388</v>
      </c>
      <c r="L18" s="109" t="s">
        <v>388</v>
      </c>
      <c r="M18" s="109">
        <v>1.5665163387879999</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t="s">
        <v>389</v>
      </c>
      <c r="AG18" s="111" t="s">
        <v>389</v>
      </c>
      <c r="AH18" s="111">
        <v>2723</v>
      </c>
      <c r="AI18" s="111" t="s">
        <v>389</v>
      </c>
      <c r="AJ18" s="111" t="s">
        <v>389</v>
      </c>
      <c r="AK18" s="111" t="s">
        <v>385</v>
      </c>
      <c r="AL18" s="111" t="s">
        <v>385</v>
      </c>
    </row>
    <row r="19" spans="1:38" ht="26.25" customHeight="1" thickBot="1" x14ac:dyDescent="0.25">
      <c r="A19" s="52" t="s">
        <v>53</v>
      </c>
      <c r="B19" s="52" t="s">
        <v>62</v>
      </c>
      <c r="C19" s="53" t="s">
        <v>63</v>
      </c>
      <c r="D19" s="54"/>
      <c r="E19" s="109">
        <v>0.13852800000000001</v>
      </c>
      <c r="F19" s="109">
        <v>4.3055999999999997E-2</v>
      </c>
      <c r="G19" s="109">
        <v>1.25424E-3</v>
      </c>
      <c r="H19" s="109" t="s">
        <v>390</v>
      </c>
      <c r="I19" s="109">
        <v>1.4601600000000001E-3</v>
      </c>
      <c r="J19" s="109">
        <v>1.4601600000000001E-3</v>
      </c>
      <c r="K19" s="109">
        <v>1.4601600000000001E-3</v>
      </c>
      <c r="L19" s="109">
        <v>5.8406400000000004E-5</v>
      </c>
      <c r="M19" s="109">
        <v>5.4288000000000003E-2</v>
      </c>
      <c r="N19" s="109">
        <v>2.0591999999999999E-5</v>
      </c>
      <c r="O19" s="109">
        <v>1.6847999999999999E-6</v>
      </c>
      <c r="P19" s="109">
        <v>1.01088E-3</v>
      </c>
      <c r="Q19" s="109">
        <v>1.8720000000000002E-4</v>
      </c>
      <c r="R19" s="109">
        <v>2.4335999999999999E-5</v>
      </c>
      <c r="S19" s="109">
        <v>4.8671999999999997E-6</v>
      </c>
      <c r="T19" s="109">
        <v>2.4335999999999999E-5</v>
      </c>
      <c r="U19" s="109">
        <v>1.0857600000000001E-4</v>
      </c>
      <c r="V19" s="109">
        <v>1.36656E-3</v>
      </c>
      <c r="W19" s="109" t="s">
        <v>385</v>
      </c>
      <c r="X19" s="109" t="s">
        <v>385</v>
      </c>
      <c r="Y19" s="109" t="s">
        <v>385</v>
      </c>
      <c r="Z19" s="109" t="s">
        <v>385</v>
      </c>
      <c r="AA19" s="109" t="s">
        <v>385</v>
      </c>
      <c r="AB19" s="109" t="s">
        <v>385</v>
      </c>
      <c r="AC19" s="109" t="s">
        <v>385</v>
      </c>
      <c r="AD19" s="109" t="s">
        <v>385</v>
      </c>
      <c r="AE19" s="110"/>
      <c r="AF19" s="111" t="s">
        <v>389</v>
      </c>
      <c r="AG19" s="111" t="s">
        <v>389</v>
      </c>
      <c r="AH19" s="111">
        <v>1872</v>
      </c>
      <c r="AI19" s="111" t="s">
        <v>389</v>
      </c>
      <c r="AJ19" s="111">
        <v>11</v>
      </c>
      <c r="AK19" s="111" t="s">
        <v>385</v>
      </c>
      <c r="AL19" s="111" t="s">
        <v>385</v>
      </c>
    </row>
    <row r="20" spans="1:38" ht="26.25" customHeight="1" thickBot="1" x14ac:dyDescent="0.25">
      <c r="A20" s="52" t="s">
        <v>53</v>
      </c>
      <c r="B20" s="52" t="s">
        <v>64</v>
      </c>
      <c r="C20" s="53" t="s">
        <v>65</v>
      </c>
      <c r="D20" s="54"/>
      <c r="E20" s="109">
        <v>0.201568</v>
      </c>
      <c r="F20" s="109">
        <v>5.9868999999999999E-2</v>
      </c>
      <c r="G20" s="109">
        <v>8.1726262487562193E-2</v>
      </c>
      <c r="H20" s="109" t="s">
        <v>385</v>
      </c>
      <c r="I20" s="109">
        <v>5.2058400000000006E-3</v>
      </c>
      <c r="J20" s="109">
        <v>5.7578400000000002E-3</v>
      </c>
      <c r="K20" s="109">
        <v>5.7578400000000002E-3</v>
      </c>
      <c r="L20" s="109">
        <v>1.9304736000000002E-3</v>
      </c>
      <c r="M20" s="109">
        <v>8.1037999999999999E-2</v>
      </c>
      <c r="N20" s="109">
        <v>3.9588000000000001E-5</v>
      </c>
      <c r="O20" s="109">
        <v>3.1511999999999996E-6</v>
      </c>
      <c r="P20" s="109">
        <v>1.33044E-3</v>
      </c>
      <c r="Q20" s="109">
        <v>2.4763000000000004E-4</v>
      </c>
      <c r="R20" s="109">
        <v>6.3764000000000008E-5</v>
      </c>
      <c r="S20" s="109">
        <v>4.1732800000000001E-5</v>
      </c>
      <c r="T20" s="109">
        <v>3.2851999999999996E-5</v>
      </c>
      <c r="U20" s="109">
        <v>1.58534E-4</v>
      </c>
      <c r="V20" s="109">
        <v>6.4414400000000005E-3</v>
      </c>
      <c r="W20" s="109">
        <v>2.2539999999999999E-7</v>
      </c>
      <c r="X20" s="109">
        <v>3.0590000000000001E-7</v>
      </c>
      <c r="Y20" s="109">
        <v>2.4150000000000002E-6</v>
      </c>
      <c r="Z20" s="109">
        <v>2.7370000000000002E-7</v>
      </c>
      <c r="AA20" s="109">
        <v>2.4149999999999999E-7</v>
      </c>
      <c r="AB20" s="109">
        <v>3.2361000000000002E-6</v>
      </c>
      <c r="AC20" s="109" t="s">
        <v>385</v>
      </c>
      <c r="AD20" s="109">
        <v>2.0930000000000003E-8</v>
      </c>
      <c r="AE20" s="110"/>
      <c r="AF20" s="111">
        <v>208</v>
      </c>
      <c r="AG20" s="111" t="s">
        <v>389</v>
      </c>
      <c r="AH20" s="111">
        <v>2381</v>
      </c>
      <c r="AI20" s="111">
        <v>396</v>
      </c>
      <c r="AJ20" s="111" t="s">
        <v>389</v>
      </c>
      <c r="AK20" s="111" t="s">
        <v>385</v>
      </c>
      <c r="AL20" s="111" t="s">
        <v>385</v>
      </c>
    </row>
    <row r="21" spans="1:38" ht="26.25" customHeight="1" thickBot="1" x14ac:dyDescent="0.25">
      <c r="A21" s="52" t="s">
        <v>53</v>
      </c>
      <c r="B21" s="52" t="s">
        <v>66</v>
      </c>
      <c r="C21" s="53" t="s">
        <v>67</v>
      </c>
      <c r="D21" s="54"/>
      <c r="E21" s="109">
        <v>1.014529</v>
      </c>
      <c r="F21" s="109">
        <v>0.80710420000000005</v>
      </c>
      <c r="G21" s="109">
        <v>0.20220979497512437</v>
      </c>
      <c r="H21" s="109">
        <v>2.1767999999999996E-3</v>
      </c>
      <c r="I21" s="109">
        <v>0.16500237612903226</v>
      </c>
      <c r="J21" s="109">
        <v>0.16923433580645161</v>
      </c>
      <c r="K21" s="109">
        <v>0.17589985999999999</v>
      </c>
      <c r="L21" s="109">
        <v>4.4990579432258072E-2</v>
      </c>
      <c r="M21" s="109">
        <v>0.59774400000000005</v>
      </c>
      <c r="N21" s="109">
        <v>6.1047866999999999E-2</v>
      </c>
      <c r="O21" s="109">
        <v>2.3753795299999998E-2</v>
      </c>
      <c r="P21" s="109">
        <v>7.5555600000000011E-3</v>
      </c>
      <c r="Q21" s="109">
        <v>1.7840200000000003E-3</v>
      </c>
      <c r="R21" s="109">
        <v>4.3127481000000002E-2</v>
      </c>
      <c r="S21" s="109">
        <v>1.2540256199999999E-2</v>
      </c>
      <c r="T21" s="109">
        <v>4.9271569999999997E-3</v>
      </c>
      <c r="U21" s="109">
        <v>1.7253660000000001E-3</v>
      </c>
      <c r="V21" s="109">
        <v>0.9637440100000001</v>
      </c>
      <c r="W21" s="109">
        <v>0.1994674508</v>
      </c>
      <c r="X21" s="109">
        <v>2.2190111799999999E-2</v>
      </c>
      <c r="Y21" s="109">
        <v>3.4270929999999998E-2</v>
      </c>
      <c r="Z21" s="109">
        <v>1.11798474E-2</v>
      </c>
      <c r="AA21" s="109">
        <v>8.9029829999999997E-3</v>
      </c>
      <c r="AB21" s="109">
        <v>7.6543872200000002E-2</v>
      </c>
      <c r="AC21" s="109">
        <v>9.1251800000000001E-3</v>
      </c>
      <c r="AD21" s="109">
        <v>1.5238881859999999E-2</v>
      </c>
      <c r="AE21" s="110"/>
      <c r="AF21" s="111">
        <v>463</v>
      </c>
      <c r="AG21" s="111">
        <v>89</v>
      </c>
      <c r="AH21" s="111">
        <v>10264</v>
      </c>
      <c r="AI21" s="111">
        <v>2146</v>
      </c>
      <c r="AJ21" s="111" t="s">
        <v>389</v>
      </c>
      <c r="AK21" s="111" t="s">
        <v>385</v>
      </c>
      <c r="AL21" s="111" t="s">
        <v>385</v>
      </c>
    </row>
    <row r="22" spans="1:38" ht="26.25" customHeight="1" thickBot="1" x14ac:dyDescent="0.25">
      <c r="A22" s="52" t="s">
        <v>53</v>
      </c>
      <c r="B22" s="56" t="s">
        <v>68</v>
      </c>
      <c r="C22" s="53" t="s">
        <v>69</v>
      </c>
      <c r="D22" s="54"/>
      <c r="E22" s="109">
        <v>6.8488375118564626</v>
      </c>
      <c r="F22" s="109">
        <v>3.3893512199999996E-2</v>
      </c>
      <c r="G22" s="109">
        <v>1.2596481743754713</v>
      </c>
      <c r="H22" s="109" t="s">
        <v>390</v>
      </c>
      <c r="I22" s="109" t="s">
        <v>388</v>
      </c>
      <c r="J22" s="109" t="s">
        <v>388</v>
      </c>
      <c r="K22" s="109" t="s">
        <v>388</v>
      </c>
      <c r="L22" s="109" t="s">
        <v>388</v>
      </c>
      <c r="M22" s="109">
        <v>2.9230312557981026</v>
      </c>
      <c r="N22" s="109">
        <v>0.1845313442</v>
      </c>
      <c r="O22" s="109">
        <v>1.50637832E-2</v>
      </c>
      <c r="P22" s="109">
        <v>0.11297837399999999</v>
      </c>
      <c r="Q22" s="109">
        <v>4.9898781849999997E-2</v>
      </c>
      <c r="R22" s="109">
        <v>7.7201888900000001E-2</v>
      </c>
      <c r="S22" s="109">
        <v>0.12182834662999997</v>
      </c>
      <c r="T22" s="109">
        <v>9.2265672100000001E-2</v>
      </c>
      <c r="U22" s="109">
        <v>4.7639214370000002E-2</v>
      </c>
      <c r="V22" s="109">
        <v>0.79838050959999995</v>
      </c>
      <c r="W22" s="109">
        <v>7.7201888899999993E-3</v>
      </c>
      <c r="X22" s="109">
        <v>1.2239323849999999E-4</v>
      </c>
      <c r="Y22" s="109">
        <v>5.2723241199999996E-4</v>
      </c>
      <c r="Z22" s="109">
        <v>5.2723241199999996E-4</v>
      </c>
      <c r="AA22" s="109">
        <v>8.0967834700000009E-5</v>
      </c>
      <c r="AB22" s="109">
        <v>1.2578258971999998E-3</v>
      </c>
      <c r="AC22" s="109">
        <v>8.6616753399999993E-3</v>
      </c>
      <c r="AD22" s="109">
        <v>0.19394620869999998</v>
      </c>
      <c r="AE22" s="110"/>
      <c r="AF22" s="111">
        <v>4195</v>
      </c>
      <c r="AG22" s="111">
        <v>2117</v>
      </c>
      <c r="AH22" s="111">
        <v>6674</v>
      </c>
      <c r="AI22" s="111">
        <v>1325</v>
      </c>
      <c r="AJ22" s="111">
        <v>1093</v>
      </c>
      <c r="AK22" s="111" t="s">
        <v>385</v>
      </c>
      <c r="AL22" s="111" t="s">
        <v>385</v>
      </c>
    </row>
    <row r="23" spans="1:38" ht="26.25" customHeight="1" thickBot="1" x14ac:dyDescent="0.25">
      <c r="A23" s="52" t="s">
        <v>70</v>
      </c>
      <c r="B23" s="56" t="s">
        <v>363</v>
      </c>
      <c r="C23" s="53" t="s">
        <v>359</v>
      </c>
      <c r="D23" s="95"/>
      <c r="E23" s="109">
        <v>2.7692495007172484</v>
      </c>
      <c r="F23" s="109">
        <v>0.25760523714494193</v>
      </c>
      <c r="G23" s="109">
        <v>2.0600000000000002E-3</v>
      </c>
      <c r="H23" s="109">
        <v>8.237734E-4</v>
      </c>
      <c r="I23" s="109">
        <v>0.1616310928851506</v>
      </c>
      <c r="J23" s="109">
        <v>0.1616310928851506</v>
      </c>
      <c r="K23" s="109">
        <v>0.1616310928851506</v>
      </c>
      <c r="L23" s="109">
        <v>0.10894964138782322</v>
      </c>
      <c r="M23" s="109">
        <v>0.91994636906421767</v>
      </c>
      <c r="N23" s="109">
        <v>3.5431999999999998E-2</v>
      </c>
      <c r="O23" s="109">
        <v>1.0300000000000001E-3</v>
      </c>
      <c r="P23" s="109">
        <v>4.4289999999999998E-4</v>
      </c>
      <c r="Q23" s="109">
        <v>2.2144999999999999E-3</v>
      </c>
      <c r="R23" s="109">
        <v>5.1500000000000001E-3</v>
      </c>
      <c r="S23" s="109">
        <v>0.17510000000000001</v>
      </c>
      <c r="T23" s="109">
        <v>7.2100000000000003E-3</v>
      </c>
      <c r="U23" s="109">
        <v>1.0300000000000001E-3</v>
      </c>
      <c r="V23" s="109">
        <v>0.10299999999999999</v>
      </c>
      <c r="W23" s="109" t="s">
        <v>385</v>
      </c>
      <c r="X23" s="109">
        <v>3.0899999999999999E-3</v>
      </c>
      <c r="Y23" s="109">
        <v>5.1500000000000001E-3</v>
      </c>
      <c r="Z23" s="109" t="s">
        <v>385</v>
      </c>
      <c r="AA23" s="109" t="s">
        <v>385</v>
      </c>
      <c r="AB23" s="109">
        <v>8.2400000000000008E-3</v>
      </c>
      <c r="AC23" s="109" t="s">
        <v>385</v>
      </c>
      <c r="AD23" s="109" t="s">
        <v>385</v>
      </c>
      <c r="AE23" s="110"/>
      <c r="AF23" s="111">
        <v>4429</v>
      </c>
      <c r="AG23" s="111" t="s">
        <v>389</v>
      </c>
      <c r="AH23" s="111" t="s">
        <v>389</v>
      </c>
      <c r="AI23" s="111" t="s">
        <v>388</v>
      </c>
      <c r="AJ23" s="111" t="s">
        <v>389</v>
      </c>
      <c r="AK23" s="111" t="s">
        <v>385</v>
      </c>
      <c r="AL23" s="111" t="s">
        <v>385</v>
      </c>
    </row>
    <row r="24" spans="1:38" ht="26.25" customHeight="1" thickBot="1" x14ac:dyDescent="0.25">
      <c r="A24" s="57" t="s">
        <v>53</v>
      </c>
      <c r="B24" s="56" t="s">
        <v>71</v>
      </c>
      <c r="C24" s="53" t="s">
        <v>72</v>
      </c>
      <c r="D24" s="54"/>
      <c r="E24" s="109">
        <v>0.86469799999999997</v>
      </c>
      <c r="F24" s="109">
        <v>0.3608074</v>
      </c>
      <c r="G24" s="109">
        <v>0.24972623980099501</v>
      </c>
      <c r="H24" s="109">
        <v>3.5759999999999996E-4</v>
      </c>
      <c r="I24" s="109">
        <v>5.829046820276497E-2</v>
      </c>
      <c r="J24" s="109">
        <v>6.1580154838709676E-2</v>
      </c>
      <c r="K24" s="109">
        <v>6.3860799999999995E-2</v>
      </c>
      <c r="L24" s="109">
        <v>1.2415958193548387E-2</v>
      </c>
      <c r="M24" s="109">
        <v>0.39438800000000002</v>
      </c>
      <c r="N24" s="109">
        <v>5.4817859999999996E-2</v>
      </c>
      <c r="O24" s="109">
        <v>4.5116439999999996E-3</v>
      </c>
      <c r="P24" s="109">
        <v>8.3922800000000002E-3</v>
      </c>
      <c r="Q24" s="109">
        <v>2.4655699999999998E-3</v>
      </c>
      <c r="R24" s="109">
        <v>1.175578E-2</v>
      </c>
      <c r="S24" s="109">
        <v>7.9844560000000009E-3</v>
      </c>
      <c r="T24" s="109">
        <v>5.2537E-3</v>
      </c>
      <c r="U24" s="109">
        <v>1.3990300000000001E-3</v>
      </c>
      <c r="V24" s="109">
        <v>0.24010479999999998</v>
      </c>
      <c r="W24" s="109">
        <v>0.10044451099999999</v>
      </c>
      <c r="X24" s="109">
        <v>1.88146935E-2</v>
      </c>
      <c r="Y24" s="109">
        <v>2.5270674999999999E-2</v>
      </c>
      <c r="Z24" s="109">
        <v>9.7382205000000003E-3</v>
      </c>
      <c r="AA24" s="109">
        <v>7.6305474999999994E-3</v>
      </c>
      <c r="AB24" s="109">
        <v>6.1454136499999999E-2</v>
      </c>
      <c r="AC24" s="109">
        <v>1.70576E-3</v>
      </c>
      <c r="AD24" s="109">
        <v>5.9177927449999994E-2</v>
      </c>
      <c r="AE24" s="110"/>
      <c r="AF24" s="111">
        <v>647</v>
      </c>
      <c r="AG24" s="111">
        <v>348</v>
      </c>
      <c r="AH24" s="111">
        <v>9778</v>
      </c>
      <c r="AI24" s="111">
        <v>298</v>
      </c>
      <c r="AJ24" s="111" t="s">
        <v>389</v>
      </c>
      <c r="AK24" s="111" t="s">
        <v>385</v>
      </c>
      <c r="AL24" s="111" t="s">
        <v>385</v>
      </c>
    </row>
    <row r="25" spans="1:38" ht="26.25" customHeight="1" thickBot="1" x14ac:dyDescent="0.25">
      <c r="A25" s="52" t="s">
        <v>73</v>
      </c>
      <c r="B25" s="56" t="s">
        <v>74</v>
      </c>
      <c r="C25" s="58" t="s">
        <v>75</v>
      </c>
      <c r="D25" s="54"/>
      <c r="E25" s="109">
        <v>0.39449577442334327</v>
      </c>
      <c r="F25" s="109">
        <v>4.6791164126550135E-2</v>
      </c>
      <c r="G25" s="109">
        <v>2.4830308272838018E-2</v>
      </c>
      <c r="H25" s="109" t="s">
        <v>390</v>
      </c>
      <c r="I25" s="109">
        <v>3.7530883431160234E-3</v>
      </c>
      <c r="J25" s="109">
        <v>3.7530883431160234E-3</v>
      </c>
      <c r="K25" s="109">
        <v>3.7530883431160234E-3</v>
      </c>
      <c r="L25" s="109">
        <v>1.8014824046956911E-3</v>
      </c>
      <c r="M25" s="109">
        <v>0.23656492811544036</v>
      </c>
      <c r="N25" s="109">
        <v>1.8157454429497147E-5</v>
      </c>
      <c r="O25" s="109">
        <v>1.5131212024580955E-6</v>
      </c>
      <c r="P25" s="109">
        <v>1.8157454429497145E-4</v>
      </c>
      <c r="Q25" s="109">
        <v>3.0262424049161911E-6</v>
      </c>
      <c r="R25" s="109">
        <v>3.0262424049161911E-4</v>
      </c>
      <c r="S25" s="109">
        <v>1.9670575631955243E-4</v>
      </c>
      <c r="T25" s="109">
        <v>7.5656060122904775E-6</v>
      </c>
      <c r="U25" s="109">
        <v>3.0262424049161911E-6</v>
      </c>
      <c r="V25" s="109">
        <v>6.3551090503240009E-4</v>
      </c>
      <c r="W25" s="109">
        <v>2.7236181644245722E-3</v>
      </c>
      <c r="X25" s="109" t="s">
        <v>390</v>
      </c>
      <c r="Y25" s="109" t="s">
        <v>390</v>
      </c>
      <c r="Z25" s="109" t="s">
        <v>390</v>
      </c>
      <c r="AA25" s="109" t="s">
        <v>390</v>
      </c>
      <c r="AB25" s="109" t="s">
        <v>385</v>
      </c>
      <c r="AC25" s="109" t="s">
        <v>390</v>
      </c>
      <c r="AD25" s="109" t="s">
        <v>390</v>
      </c>
      <c r="AE25" s="110"/>
      <c r="AF25" s="111">
        <v>1282.8992323450807</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6.7319402148000008E-4</v>
      </c>
      <c r="F26" s="109">
        <v>2.4340470156983593E-4</v>
      </c>
      <c r="G26" s="109">
        <v>4.6544976065999998E-5</v>
      </c>
      <c r="H26" s="109" t="s">
        <v>390</v>
      </c>
      <c r="I26" s="109">
        <v>8.6178313209120004E-6</v>
      </c>
      <c r="J26" s="109">
        <v>8.6178313209120004E-6</v>
      </c>
      <c r="K26" s="109">
        <v>8.6178313209120004E-6</v>
      </c>
      <c r="L26" s="109">
        <v>4.1365590340377596E-6</v>
      </c>
      <c r="M26" s="109">
        <v>1.1424542906727599E-3</v>
      </c>
      <c r="N26" s="109">
        <v>8.4674489152608791E-7</v>
      </c>
      <c r="O26" s="109">
        <v>2.0389540762717401E-7</v>
      </c>
      <c r="P26" s="109">
        <v>9.1674489152608796E-6</v>
      </c>
      <c r="Q26" s="109">
        <v>3.0779081525434798E-7</v>
      </c>
      <c r="R26" s="109">
        <v>7.0790815254347993E-6</v>
      </c>
      <c r="S26" s="109">
        <v>5.006402991532619E-6</v>
      </c>
      <c r="T26" s="109">
        <v>2.3194770381358699E-6</v>
      </c>
      <c r="U26" s="109">
        <v>2.0779081525434801E-7</v>
      </c>
      <c r="V26" s="109">
        <v>3.4636071203413085E-5</v>
      </c>
      <c r="W26" s="109">
        <v>7.0117337289131994E-6</v>
      </c>
      <c r="X26" s="109" t="s">
        <v>390</v>
      </c>
      <c r="Y26" s="109" t="s">
        <v>390</v>
      </c>
      <c r="Z26" s="109" t="s">
        <v>390</v>
      </c>
      <c r="AA26" s="109" t="s">
        <v>390</v>
      </c>
      <c r="AB26" s="109" t="s">
        <v>385</v>
      </c>
      <c r="AC26" s="109" t="s">
        <v>390</v>
      </c>
      <c r="AD26" s="109" t="s">
        <v>390</v>
      </c>
      <c r="AE26" s="110"/>
      <c r="AF26" s="111">
        <v>2.4048234686000001</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18.903120129627055</v>
      </c>
      <c r="F27" s="109">
        <v>14.982443594395299</v>
      </c>
      <c r="G27" s="109">
        <v>1.6750804890468988E-2</v>
      </c>
      <c r="H27" s="109">
        <v>1.0964625188868364</v>
      </c>
      <c r="I27" s="109">
        <v>0.90409888704554042</v>
      </c>
      <c r="J27" s="109">
        <v>0.90409888704554042</v>
      </c>
      <c r="K27" s="109">
        <v>0.90409888704554031</v>
      </c>
      <c r="L27" s="109">
        <v>0.49848612033365941</v>
      </c>
      <c r="M27" s="109">
        <v>181.24980066030719</v>
      </c>
      <c r="N27" s="109">
        <v>2.7021291285743696E-3</v>
      </c>
      <c r="O27" s="109">
        <v>4.6998178631594775E-4</v>
      </c>
      <c r="P27" s="109">
        <v>1.6446649649175676E-2</v>
      </c>
      <c r="Q27" s="109">
        <v>5.1071696016520877E-4</v>
      </c>
      <c r="R27" s="109">
        <v>1.568045495346641E-2</v>
      </c>
      <c r="S27" s="109">
        <v>3.4556870167151033E-2</v>
      </c>
      <c r="T27" s="109">
        <v>4.5143733099607102E-3</v>
      </c>
      <c r="U27" s="109">
        <v>5.0344433295767101E-4</v>
      </c>
      <c r="V27" s="109">
        <v>7.4857342156974288E-2</v>
      </c>
      <c r="W27" s="109">
        <v>1.0649771000000001</v>
      </c>
      <c r="X27" s="109">
        <v>2.9892538988300001E-2</v>
      </c>
      <c r="Y27" s="109">
        <v>3.4657068481499999E-2</v>
      </c>
      <c r="Z27" s="109">
        <v>2.54312275427E-2</v>
      </c>
      <c r="AA27" s="109">
        <v>3.1699483454199998E-2</v>
      </c>
      <c r="AB27" s="109">
        <v>0.12168031846669999</v>
      </c>
      <c r="AC27" s="109">
        <v>1.0649768999999999E-3</v>
      </c>
      <c r="AD27" s="109">
        <v>2.1570779999999999E-4</v>
      </c>
      <c r="AE27" s="110"/>
      <c r="AF27" s="111">
        <v>90287.481313205702</v>
      </c>
      <c r="AG27" s="111" t="s">
        <v>389</v>
      </c>
      <c r="AH27" s="111" t="s">
        <v>390</v>
      </c>
      <c r="AI27" s="111">
        <v>3277.7896478463999</v>
      </c>
      <c r="AJ27" s="111" t="s">
        <v>389</v>
      </c>
      <c r="AK27" s="111" t="s">
        <v>385</v>
      </c>
      <c r="AL27" s="111" t="s">
        <v>385</v>
      </c>
    </row>
    <row r="28" spans="1:38" ht="26.25" customHeight="1" thickBot="1" x14ac:dyDescent="0.25">
      <c r="A28" s="52" t="s">
        <v>78</v>
      </c>
      <c r="B28" s="52" t="s">
        <v>81</v>
      </c>
      <c r="C28" s="53" t="s">
        <v>82</v>
      </c>
      <c r="D28" s="54"/>
      <c r="E28" s="109">
        <v>12.372821916289544</v>
      </c>
      <c r="F28" s="109">
        <v>1.635147896121339</v>
      </c>
      <c r="G28" s="109">
        <v>1.3662348166898404E-2</v>
      </c>
      <c r="H28" s="109">
        <v>3.8899919522915556E-2</v>
      </c>
      <c r="I28" s="109">
        <v>1.033041845407151</v>
      </c>
      <c r="J28" s="109">
        <v>1.033041845407151</v>
      </c>
      <c r="K28" s="109">
        <v>1.033041845407151</v>
      </c>
      <c r="L28" s="109">
        <v>0.61883851796019684</v>
      </c>
      <c r="M28" s="109">
        <v>10.26028103797146</v>
      </c>
      <c r="N28" s="109">
        <v>4.9663718162964207E-4</v>
      </c>
      <c r="O28" s="109">
        <v>5.1489583441787885E-5</v>
      </c>
      <c r="P28" s="109">
        <v>4.8873129451971163E-3</v>
      </c>
      <c r="Q28" s="109">
        <v>9.8414503686516551E-5</v>
      </c>
      <c r="R28" s="109">
        <v>7.4888174795185412E-3</v>
      </c>
      <c r="S28" s="109">
        <v>5.0344791473019863E-3</v>
      </c>
      <c r="T28" s="109">
        <v>2.7442828172303965E-4</v>
      </c>
      <c r="U28" s="109">
        <v>9.3849840489457345E-5</v>
      </c>
      <c r="V28" s="109">
        <v>1.6756031392190548E-2</v>
      </c>
      <c r="W28" s="109">
        <v>0.664134</v>
      </c>
      <c r="X28" s="109">
        <v>2.05091283493E-2</v>
      </c>
      <c r="Y28" s="109">
        <v>2.3038209787500003E-2</v>
      </c>
      <c r="Z28" s="109">
        <v>1.80076825587E-2</v>
      </c>
      <c r="AA28" s="109">
        <v>1.9216521596500002E-2</v>
      </c>
      <c r="AB28" s="109">
        <v>8.0771542292000009E-2</v>
      </c>
      <c r="AC28" s="109">
        <v>6.6413400000000004E-4</v>
      </c>
      <c r="AD28" s="109">
        <v>1.3799719999999999E-4</v>
      </c>
      <c r="AE28" s="110"/>
      <c r="AF28" s="111">
        <v>36232.179919787202</v>
      </c>
      <c r="AG28" s="111" t="s">
        <v>389</v>
      </c>
      <c r="AH28" s="111" t="s">
        <v>390</v>
      </c>
      <c r="AI28" s="111">
        <v>1663.4271130356001</v>
      </c>
      <c r="AJ28" s="111" t="s">
        <v>389</v>
      </c>
      <c r="AK28" s="111" t="s">
        <v>385</v>
      </c>
      <c r="AL28" s="111" t="s">
        <v>385</v>
      </c>
    </row>
    <row r="29" spans="1:38" ht="26.25" customHeight="1" thickBot="1" x14ac:dyDescent="0.25">
      <c r="A29" s="52" t="s">
        <v>78</v>
      </c>
      <c r="B29" s="52" t="s">
        <v>83</v>
      </c>
      <c r="C29" s="53" t="s">
        <v>84</v>
      </c>
      <c r="D29" s="54"/>
      <c r="E29" s="109">
        <v>32.318492997162323</v>
      </c>
      <c r="F29" s="109">
        <v>1.5947721708266667</v>
      </c>
      <c r="G29" s="109">
        <v>1.6851998746616737E-2</v>
      </c>
      <c r="H29" s="109">
        <v>1.4025834516736892E-2</v>
      </c>
      <c r="I29" s="109">
        <v>0.80008818485869437</v>
      </c>
      <c r="J29" s="109">
        <v>0.80008818485869437</v>
      </c>
      <c r="K29" s="109">
        <v>0.80008818485869437</v>
      </c>
      <c r="L29" s="109">
        <v>0.48878991303292729</v>
      </c>
      <c r="M29" s="109">
        <v>7.6296156155254833</v>
      </c>
      <c r="N29" s="109">
        <v>5.3099348808596022E-4</v>
      </c>
      <c r="O29" s="109">
        <v>5.3137662842779406E-5</v>
      </c>
      <c r="P29" s="109">
        <v>5.6206191256523109E-3</v>
      </c>
      <c r="Q29" s="109">
        <v>1.0617954060010036E-4</v>
      </c>
      <c r="R29" s="109">
        <v>9.0068702146005077E-3</v>
      </c>
      <c r="S29" s="109">
        <v>6.0401648934379562E-3</v>
      </c>
      <c r="T29" s="109">
        <v>2.1398742765299443E-4</v>
      </c>
      <c r="U29" s="109">
        <v>1.060837555146419E-4</v>
      </c>
      <c r="V29" s="109">
        <v>1.9092202440071784E-2</v>
      </c>
      <c r="W29" s="109">
        <v>0.30481970000000003</v>
      </c>
      <c r="X29" s="109">
        <v>4.3545624557000005E-3</v>
      </c>
      <c r="Y29" s="109">
        <v>2.6369294869800001E-2</v>
      </c>
      <c r="Z29" s="109">
        <v>2.9465872615799998E-2</v>
      </c>
      <c r="AA29" s="109">
        <v>6.7737638201000004E-3</v>
      </c>
      <c r="AB29" s="109">
        <v>6.6963493761399998E-2</v>
      </c>
      <c r="AC29" s="109">
        <v>2.6017560000000001E-4</v>
      </c>
      <c r="AD29" s="109">
        <v>5.9507199999999998E-5</v>
      </c>
      <c r="AE29" s="110"/>
      <c r="AF29" s="111">
        <v>42946.026707872799</v>
      </c>
      <c r="AG29" s="111" t="s">
        <v>389</v>
      </c>
      <c r="AH29" s="111" t="s">
        <v>390</v>
      </c>
      <c r="AI29" s="111">
        <v>2003.4828940725999</v>
      </c>
      <c r="AJ29" s="111" t="s">
        <v>389</v>
      </c>
      <c r="AK29" s="111" t="s">
        <v>385</v>
      </c>
      <c r="AL29" s="111" t="s">
        <v>385</v>
      </c>
    </row>
    <row r="30" spans="1:38" ht="26.25" customHeight="1" thickBot="1" x14ac:dyDescent="0.25">
      <c r="A30" s="52" t="s">
        <v>78</v>
      </c>
      <c r="B30" s="52" t="s">
        <v>85</v>
      </c>
      <c r="C30" s="53" t="s">
        <v>86</v>
      </c>
      <c r="D30" s="54"/>
      <c r="E30" s="109">
        <v>0.20115706530590305</v>
      </c>
      <c r="F30" s="109">
        <v>4.4091202419681279</v>
      </c>
      <c r="G30" s="109">
        <v>1.3474571449580697E-4</v>
      </c>
      <c r="H30" s="109">
        <v>1.6170212221638992E-3</v>
      </c>
      <c r="I30" s="109">
        <v>8.3995859043989901E-2</v>
      </c>
      <c r="J30" s="109">
        <v>8.3995859043989901E-2</v>
      </c>
      <c r="K30" s="109">
        <v>8.3995859043989901E-2</v>
      </c>
      <c r="L30" s="109">
        <v>1.4317980790893189E-2</v>
      </c>
      <c r="M30" s="109">
        <v>9.7919420708155727</v>
      </c>
      <c r="N30" s="109">
        <v>8.1441709477318957E-5</v>
      </c>
      <c r="O30" s="109">
        <v>4.1994856882335771E-3</v>
      </c>
      <c r="P30" s="109">
        <v>2.768385773503862E-4</v>
      </c>
      <c r="Q30" s="109">
        <v>9.546157839668488E-6</v>
      </c>
      <c r="R30" s="109">
        <v>1.7855718085189379E-2</v>
      </c>
      <c r="S30" s="109">
        <v>0.71554858525784681</v>
      </c>
      <c r="T30" s="109">
        <v>2.9397451964950052E-2</v>
      </c>
      <c r="U30" s="109">
        <v>4.1810948040975817E-3</v>
      </c>
      <c r="V30" s="109">
        <v>0.41502887926363774</v>
      </c>
      <c r="W30" s="109">
        <v>1.59919E-2</v>
      </c>
      <c r="X30" s="109">
        <v>1.9116519519999999E-4</v>
      </c>
      <c r="Y30" s="109">
        <v>2.6332322280000001E-4</v>
      </c>
      <c r="Z30" s="109">
        <v>1.4254638550000002E-4</v>
      </c>
      <c r="AA30" s="109">
        <v>2.9614951790000001E-4</v>
      </c>
      <c r="AB30" s="109">
        <v>8.9318432140000003E-4</v>
      </c>
      <c r="AC30" s="109">
        <v>1.5991999999999999E-5</v>
      </c>
      <c r="AD30" s="109">
        <v>6.7754999999999998E-6</v>
      </c>
      <c r="AE30" s="110"/>
      <c r="AF30" s="111">
        <v>1327.7004479693001</v>
      </c>
      <c r="AG30" s="111" t="s">
        <v>389</v>
      </c>
      <c r="AH30" s="111" t="s">
        <v>390</v>
      </c>
      <c r="AI30" s="111">
        <v>42.904106838399997</v>
      </c>
      <c r="AJ30" s="111" t="s">
        <v>389</v>
      </c>
      <c r="AK30" s="111" t="s">
        <v>385</v>
      </c>
      <c r="AL30" s="111" t="s">
        <v>385</v>
      </c>
    </row>
    <row r="31" spans="1:38" ht="26.25" customHeight="1" thickBot="1" x14ac:dyDescent="0.25">
      <c r="A31" s="52" t="s">
        <v>78</v>
      </c>
      <c r="B31" s="52" t="s">
        <v>87</v>
      </c>
      <c r="C31" s="53" t="s">
        <v>88</v>
      </c>
      <c r="D31" s="54"/>
      <c r="E31" s="109" t="s">
        <v>385</v>
      </c>
      <c r="F31" s="109">
        <v>4.8184733958966319</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216.58057149749999</v>
      </c>
      <c r="AG31" s="111" t="s">
        <v>385</v>
      </c>
      <c r="AH31" s="111" t="s">
        <v>385</v>
      </c>
      <c r="AI31" s="111">
        <v>6.9987142000000002</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0.72960912540326728</v>
      </c>
      <c r="J32" s="109">
        <v>1.4165905984504767</v>
      </c>
      <c r="K32" s="109">
        <v>1.8003895585965988</v>
      </c>
      <c r="L32" s="109">
        <v>0.16313411311838338</v>
      </c>
      <c r="M32" s="109" t="s">
        <v>385</v>
      </c>
      <c r="N32" s="109">
        <v>5.535710841188493</v>
      </c>
      <c r="O32" s="109">
        <v>2.4128979557713415E-2</v>
      </c>
      <c r="P32" s="109" t="s">
        <v>390</v>
      </c>
      <c r="Q32" s="109">
        <v>6.3225512406176035E-2</v>
      </c>
      <c r="R32" s="109">
        <v>2.0673635286594587</v>
      </c>
      <c r="S32" s="109">
        <v>45.40102015791765</v>
      </c>
      <c r="T32" s="109">
        <v>0.31680960591837287</v>
      </c>
      <c r="U32" s="109">
        <v>3.6007791171931973E-2</v>
      </c>
      <c r="V32" s="109">
        <v>14.483451831789502</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55625.404770364432</v>
      </c>
      <c r="AL32" s="111" t="s">
        <v>392</v>
      </c>
    </row>
    <row r="33" spans="1:38" ht="26.25" customHeight="1" thickBot="1" x14ac:dyDescent="0.25">
      <c r="A33" s="52" t="s">
        <v>78</v>
      </c>
      <c r="B33" s="52" t="s">
        <v>91</v>
      </c>
      <c r="C33" s="53" t="s">
        <v>92</v>
      </c>
      <c r="D33" s="54"/>
      <c r="E33" s="109" t="s">
        <v>385</v>
      </c>
      <c r="F33" s="109" t="s">
        <v>385</v>
      </c>
      <c r="G33" s="109" t="s">
        <v>385</v>
      </c>
      <c r="H33" s="109" t="s">
        <v>385</v>
      </c>
      <c r="I33" s="109">
        <v>0.3132991851025782</v>
      </c>
      <c r="J33" s="109">
        <v>0.58018367611588562</v>
      </c>
      <c r="K33" s="109">
        <v>1.1603673522317712</v>
      </c>
      <c r="L33" s="109">
        <v>1.2299893933656773E-2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55625.404770364432</v>
      </c>
      <c r="AL33" s="111" t="s">
        <v>392</v>
      </c>
    </row>
    <row r="34" spans="1:38" ht="26.25" customHeight="1" thickBot="1" x14ac:dyDescent="0.25">
      <c r="A34" s="52" t="s">
        <v>70</v>
      </c>
      <c r="B34" s="52" t="s">
        <v>93</v>
      </c>
      <c r="C34" s="53" t="s">
        <v>94</v>
      </c>
      <c r="D34" s="54"/>
      <c r="E34" s="109">
        <v>3.3668422000000002</v>
      </c>
      <c r="F34" s="109">
        <v>0.28842432000000001</v>
      </c>
      <c r="G34" s="109">
        <v>4.7114211E-3</v>
      </c>
      <c r="H34" s="109">
        <v>6.2E-4</v>
      </c>
      <c r="I34" s="109">
        <v>7.209857191446957E-2</v>
      </c>
      <c r="J34" s="109">
        <v>7.8311171914469568E-2</v>
      </c>
      <c r="K34" s="109">
        <v>0.11393086378895161</v>
      </c>
      <c r="L34" s="109">
        <v>4.6775468544405216E-2</v>
      </c>
      <c r="M34" s="109">
        <v>0.91890339999999993</v>
      </c>
      <c r="N34" s="109">
        <v>1.8760000000000001E-4</v>
      </c>
      <c r="O34" s="109">
        <v>6.2252E-4</v>
      </c>
      <c r="P34" s="109">
        <v>1.1060000000000001E-5</v>
      </c>
      <c r="Q34" s="109">
        <v>5.5999999999999997E-6</v>
      </c>
      <c r="R34" s="109">
        <v>3.1189E-3</v>
      </c>
      <c r="S34" s="109">
        <v>0.10542449999999999</v>
      </c>
      <c r="T34" s="109">
        <v>4.3582000000000004E-3</v>
      </c>
      <c r="U34" s="109">
        <v>6.2252E-4</v>
      </c>
      <c r="V34" s="109">
        <v>6.2280000000000002E-2</v>
      </c>
      <c r="W34" s="109">
        <v>2.8419999999999997E-4</v>
      </c>
      <c r="X34" s="109">
        <v>1.9237000000000002E-3</v>
      </c>
      <c r="Y34" s="109">
        <v>3.1824599999999998E-3</v>
      </c>
      <c r="Z34" s="109">
        <v>3.3179999999999997E-5</v>
      </c>
      <c r="AA34" s="109">
        <v>2.5899999999999999E-5</v>
      </c>
      <c r="AB34" s="109">
        <v>5.1652399999999998E-3</v>
      </c>
      <c r="AC34" s="109">
        <v>8.6799999999999999E-7</v>
      </c>
      <c r="AD34" s="109">
        <v>2.3799999999999998E-4</v>
      </c>
      <c r="AE34" s="110"/>
      <c r="AF34" s="111">
        <v>2666</v>
      </c>
      <c r="AG34" s="111">
        <v>1.4</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0.50540000000000007</v>
      </c>
      <c r="F36" s="109">
        <v>1.225E-2</v>
      </c>
      <c r="G36" s="109">
        <v>1.4000000000000001E-4</v>
      </c>
      <c r="H36" s="109" t="s">
        <v>390</v>
      </c>
      <c r="I36" s="109">
        <v>7.4900000000000001E-3</v>
      </c>
      <c r="J36" s="109">
        <v>7.4900000000000001E-3</v>
      </c>
      <c r="K36" s="109">
        <v>7.4900000000000001E-3</v>
      </c>
      <c r="L36" s="109">
        <v>3.3810000000000003E-4</v>
      </c>
      <c r="M36" s="109">
        <v>2.6879999999999998E-2</v>
      </c>
      <c r="N36" s="109">
        <v>9.1E-4</v>
      </c>
      <c r="O36" s="109">
        <v>7.0000000000000007E-5</v>
      </c>
      <c r="P36" s="109">
        <v>2.0999999999999998E-4</v>
      </c>
      <c r="Q36" s="109">
        <v>2.8000000000000003E-4</v>
      </c>
      <c r="R36" s="109">
        <v>3.5000000000000005E-4</v>
      </c>
      <c r="S36" s="109">
        <v>6.1600000000000005E-3</v>
      </c>
      <c r="T36" s="109">
        <v>7.0000000000000001E-3</v>
      </c>
      <c r="U36" s="109">
        <v>7.000000000000001E-4</v>
      </c>
      <c r="V36" s="109">
        <v>8.4000000000000012E-3</v>
      </c>
      <c r="W36" s="109">
        <v>9.1E-4</v>
      </c>
      <c r="X36" s="109">
        <v>1.4E-5</v>
      </c>
      <c r="Y36" s="109">
        <v>7.0000000000000007E-5</v>
      </c>
      <c r="Z36" s="109">
        <v>7.0000000000000007E-5</v>
      </c>
      <c r="AA36" s="109">
        <v>6.9999999999999999E-6</v>
      </c>
      <c r="AB36" s="109">
        <v>1.6100000000000001E-4</v>
      </c>
      <c r="AC36" s="109">
        <v>5.6000000000000006E-4</v>
      </c>
      <c r="AD36" s="109">
        <v>2.6600000000000001E-4</v>
      </c>
      <c r="AE36" s="110"/>
      <c r="AF36" s="111">
        <v>301</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0.18895443147351498</v>
      </c>
      <c r="F37" s="109">
        <v>5.4924000000000001E-2</v>
      </c>
      <c r="G37" s="109">
        <v>1.5999600000000001E-3</v>
      </c>
      <c r="H37" s="109" t="s">
        <v>390</v>
      </c>
      <c r="I37" s="109">
        <v>1.86264E-3</v>
      </c>
      <c r="J37" s="109">
        <v>1.86264E-3</v>
      </c>
      <c r="K37" s="109">
        <v>1.86264E-3</v>
      </c>
      <c r="L37" s="109">
        <v>7.4505600000000007E-5</v>
      </c>
      <c r="M37" s="109">
        <v>2.9286005647086003E-2</v>
      </c>
      <c r="N37" s="109">
        <v>2.6267999999999997E-5</v>
      </c>
      <c r="O37" s="109">
        <v>2.1492000000000001E-6</v>
      </c>
      <c r="P37" s="109">
        <v>1.2895199999999999E-3</v>
      </c>
      <c r="Q37" s="109">
        <v>2.388E-4</v>
      </c>
      <c r="R37" s="109">
        <v>3.1043999999999996E-5</v>
      </c>
      <c r="S37" s="109">
        <v>6.2087999999999997E-6</v>
      </c>
      <c r="T37" s="109">
        <v>3.1043999999999996E-5</v>
      </c>
      <c r="U37" s="109">
        <v>1.3850400000000001E-4</v>
      </c>
      <c r="V37" s="109">
        <v>1.7432400000000001E-3</v>
      </c>
      <c r="W37" s="109" t="s">
        <v>385</v>
      </c>
      <c r="X37" s="109" t="s">
        <v>385</v>
      </c>
      <c r="Y37" s="109" t="s">
        <v>385</v>
      </c>
      <c r="Z37" s="109" t="s">
        <v>385</v>
      </c>
      <c r="AA37" s="109" t="s">
        <v>385</v>
      </c>
      <c r="AB37" s="109" t="s">
        <v>385</v>
      </c>
      <c r="AC37" s="109" t="s">
        <v>385</v>
      </c>
      <c r="AD37" s="109" t="s">
        <v>385</v>
      </c>
      <c r="AE37" s="110"/>
      <c r="AF37" s="111" t="s">
        <v>389</v>
      </c>
      <c r="AG37" s="111" t="s">
        <v>389</v>
      </c>
      <c r="AH37" s="111">
        <v>2388</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5.0948320000000002</v>
      </c>
      <c r="F39" s="109">
        <v>1.9412001999999999</v>
      </c>
      <c r="G39" s="109">
        <v>0.27746026447246014</v>
      </c>
      <c r="H39" s="109">
        <v>1.3010000000000001E-3</v>
      </c>
      <c r="I39" s="109">
        <v>0.27324937999999999</v>
      </c>
      <c r="J39" s="109">
        <v>0.27822338000000002</v>
      </c>
      <c r="K39" s="109">
        <v>0.28816338000000002</v>
      </c>
      <c r="L39" s="109">
        <v>6.1196823200000007E-2</v>
      </c>
      <c r="M39" s="109">
        <v>2.7945179999999996</v>
      </c>
      <c r="N39" s="109">
        <v>5.1809680999999996E-2</v>
      </c>
      <c r="O39" s="109">
        <v>1.71874739E-2</v>
      </c>
      <c r="P39" s="109">
        <v>8.3657599999999999E-3</v>
      </c>
      <c r="Q39" s="109">
        <v>7.4202899999999995E-3</v>
      </c>
      <c r="R39" s="109">
        <v>3.2400123000000003E-2</v>
      </c>
      <c r="S39" s="109">
        <v>1.00626246E-2</v>
      </c>
      <c r="T39" s="109">
        <v>5.0196230000000008E-3</v>
      </c>
      <c r="U39" s="109">
        <v>4.7490180000000007E-3</v>
      </c>
      <c r="V39" s="109">
        <v>0.73880083000000007</v>
      </c>
      <c r="W39" s="109">
        <v>0.15425700000000001</v>
      </c>
      <c r="X39" s="109">
        <v>1.84245E-2</v>
      </c>
      <c r="Y39" s="109">
        <v>2.7825099999999998E-2</v>
      </c>
      <c r="Z39" s="109">
        <v>9.3252999999999999E-3</v>
      </c>
      <c r="AA39" s="109">
        <v>7.4055000000000006E-3</v>
      </c>
      <c r="AB39" s="109">
        <v>6.2980400000000006E-2</v>
      </c>
      <c r="AC39" s="109">
        <v>6.5787800000000002E-3</v>
      </c>
      <c r="AD39" s="109">
        <v>2.0308059999999999E-2</v>
      </c>
      <c r="AE39" s="110"/>
      <c r="AF39" s="111">
        <v>799</v>
      </c>
      <c r="AG39" s="111">
        <v>119</v>
      </c>
      <c r="AH39" s="111">
        <v>65848</v>
      </c>
      <c r="AI39" s="111">
        <v>1625</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388</v>
      </c>
      <c r="AJ40" s="111" t="s">
        <v>389</v>
      </c>
      <c r="AK40" s="111" t="s">
        <v>385</v>
      </c>
      <c r="AL40" s="111" t="s">
        <v>385</v>
      </c>
    </row>
    <row r="41" spans="1:38" ht="26.25" customHeight="1" thickBot="1" x14ac:dyDescent="0.25">
      <c r="A41" s="52" t="s">
        <v>103</v>
      </c>
      <c r="B41" s="52" t="s">
        <v>106</v>
      </c>
      <c r="C41" s="53" t="s">
        <v>370</v>
      </c>
      <c r="D41" s="54"/>
      <c r="E41" s="109">
        <v>11.743027099999999</v>
      </c>
      <c r="F41" s="109">
        <v>27.9667599</v>
      </c>
      <c r="G41" s="109">
        <v>11.405094631407213</v>
      </c>
      <c r="H41" s="109">
        <v>0.46131290000000003</v>
      </c>
      <c r="I41" s="109">
        <v>34.384093249999999</v>
      </c>
      <c r="J41" s="109">
        <v>35.280680050000001</v>
      </c>
      <c r="K41" s="109">
        <v>37.13130675</v>
      </c>
      <c r="L41" s="109">
        <v>4.3114168720000006</v>
      </c>
      <c r="M41" s="109">
        <v>262.14248465000003</v>
      </c>
      <c r="N41" s="109">
        <v>2.5284355110000001</v>
      </c>
      <c r="O41" s="109">
        <v>0.76040331849999998</v>
      </c>
      <c r="P41" s="109">
        <v>7.9399870000000011E-2</v>
      </c>
      <c r="Q41" s="109">
        <v>3.7816547000000006E-2</v>
      </c>
      <c r="R41" s="109">
        <v>1.3997503822400001</v>
      </c>
      <c r="S41" s="109">
        <v>0.50162196322399999</v>
      </c>
      <c r="T41" s="109">
        <v>0.21268371374</v>
      </c>
      <c r="U41" s="109">
        <v>4.2081413999999998E-2</v>
      </c>
      <c r="V41" s="109">
        <v>30.980105511000001</v>
      </c>
      <c r="W41" s="109">
        <v>39.382297000000001</v>
      </c>
      <c r="X41" s="109">
        <v>8.5082310000000003</v>
      </c>
      <c r="Y41" s="109">
        <v>8.1677695000000003</v>
      </c>
      <c r="Z41" s="109">
        <v>3.1085165000000003</v>
      </c>
      <c r="AA41" s="109">
        <v>4.6736435000000007</v>
      </c>
      <c r="AB41" s="109">
        <v>24.458160500000002</v>
      </c>
      <c r="AC41" s="109">
        <v>0.29088226</v>
      </c>
      <c r="AD41" s="109">
        <v>1.01035652</v>
      </c>
      <c r="AE41" s="110"/>
      <c r="AF41" s="111">
        <v>4465</v>
      </c>
      <c r="AG41" s="111">
        <v>5923</v>
      </c>
      <c r="AH41" s="111">
        <v>133209</v>
      </c>
      <c r="AI41" s="111">
        <v>57442</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388</v>
      </c>
      <c r="AJ42" s="111" t="s">
        <v>389</v>
      </c>
      <c r="AK42" s="111" t="s">
        <v>385</v>
      </c>
      <c r="AL42" s="111" t="s">
        <v>385</v>
      </c>
    </row>
    <row r="43" spans="1:38" ht="26.25" customHeight="1" thickBot="1" x14ac:dyDescent="0.25">
      <c r="A43" s="52" t="s">
        <v>103</v>
      </c>
      <c r="B43" s="52" t="s">
        <v>109</v>
      </c>
      <c r="C43" s="53" t="s">
        <v>110</v>
      </c>
      <c r="D43" s="54"/>
      <c r="E43" s="109">
        <v>0.46572599999999997</v>
      </c>
      <c r="F43" s="109">
        <v>0.25110199999999999</v>
      </c>
      <c r="G43" s="109">
        <v>9.818194949733576E-2</v>
      </c>
      <c r="H43" s="109">
        <v>4.0900000000000002E-4</v>
      </c>
      <c r="I43" s="109">
        <v>7.4854840000000006E-2</v>
      </c>
      <c r="J43" s="109">
        <v>7.6636840000000012E-2</v>
      </c>
      <c r="K43" s="109">
        <v>7.9744839999999997E-2</v>
      </c>
      <c r="L43" s="109">
        <v>1.95393136E-2</v>
      </c>
      <c r="M43" s="109">
        <v>0.42911699999999997</v>
      </c>
      <c r="N43" s="109">
        <v>1.6432158000000002E-2</v>
      </c>
      <c r="O43" s="109">
        <v>5.3968402E-3</v>
      </c>
      <c r="P43" s="109">
        <v>1.05134E-3</v>
      </c>
      <c r="Q43" s="109">
        <v>7.9551000000000003E-4</v>
      </c>
      <c r="R43" s="109">
        <v>1.0749414000000001E-2</v>
      </c>
      <c r="S43" s="109">
        <v>3.3204827999999999E-3</v>
      </c>
      <c r="T43" s="109">
        <v>1.1342914000000001E-2</v>
      </c>
      <c r="U43" s="109">
        <v>5.8742400000000002E-4</v>
      </c>
      <c r="V43" s="109">
        <v>0.22177394</v>
      </c>
      <c r="W43" s="109">
        <v>4.8485E-2</v>
      </c>
      <c r="X43" s="109">
        <v>5.6826519999999998E-3</v>
      </c>
      <c r="Y43" s="109">
        <v>8.6067000000000001E-3</v>
      </c>
      <c r="Z43" s="109">
        <v>2.8746359999999999E-3</v>
      </c>
      <c r="AA43" s="109">
        <v>2.2836200000000001E-3</v>
      </c>
      <c r="AB43" s="109">
        <v>1.9447607999999998E-2</v>
      </c>
      <c r="AC43" s="109">
        <v>2.0842999999999999E-3</v>
      </c>
      <c r="AD43" s="109">
        <v>5.9745504000000005E-3</v>
      </c>
      <c r="AE43" s="110"/>
      <c r="AF43" s="111">
        <v>80</v>
      </c>
      <c r="AG43" s="111">
        <v>35</v>
      </c>
      <c r="AH43" s="111">
        <v>5203</v>
      </c>
      <c r="AI43" s="111">
        <v>584</v>
      </c>
      <c r="AJ43" s="111" t="s">
        <v>389</v>
      </c>
      <c r="AK43" s="111" t="s">
        <v>385</v>
      </c>
      <c r="AL43" s="111" t="s">
        <v>385</v>
      </c>
    </row>
    <row r="44" spans="1:38" ht="26.25" customHeight="1" thickBot="1" x14ac:dyDescent="0.25">
      <c r="A44" s="52" t="s">
        <v>70</v>
      </c>
      <c r="B44" s="52" t="s">
        <v>111</v>
      </c>
      <c r="C44" s="53" t="s">
        <v>112</v>
      </c>
      <c r="D44" s="54"/>
      <c r="E44" s="109">
        <v>7.3720033119946828</v>
      </c>
      <c r="F44" s="109">
        <v>0.72124712868764707</v>
      </c>
      <c r="G44" s="109">
        <v>4.4000000000000003E-3</v>
      </c>
      <c r="H44" s="109">
        <v>1.7252808948948948E-3</v>
      </c>
      <c r="I44" s="109">
        <v>0.37632264600166226</v>
      </c>
      <c r="J44" s="109">
        <v>0.37632264600166226</v>
      </c>
      <c r="K44" s="109">
        <v>0.37632264600166226</v>
      </c>
      <c r="L44" s="109">
        <v>0.22120725565825516</v>
      </c>
      <c r="M44" s="109">
        <v>2.3956745084415321</v>
      </c>
      <c r="N44" s="109">
        <v>7.5679999999999997E-2</v>
      </c>
      <c r="O44" s="109">
        <v>2.2000000000000001E-3</v>
      </c>
      <c r="P44" s="109">
        <v>9.4600000000000001E-4</v>
      </c>
      <c r="Q44" s="109">
        <v>4.7299999999999998E-3</v>
      </c>
      <c r="R44" s="109">
        <v>1.0999999999999999E-2</v>
      </c>
      <c r="S44" s="109">
        <v>0.374</v>
      </c>
      <c r="T44" s="109">
        <v>1.54E-2</v>
      </c>
      <c r="U44" s="109">
        <v>2.2000000000000001E-3</v>
      </c>
      <c r="V44" s="109">
        <v>0.22</v>
      </c>
      <c r="W44" s="109" t="s">
        <v>385</v>
      </c>
      <c r="X44" s="109">
        <v>6.6E-3</v>
      </c>
      <c r="Y44" s="109">
        <v>1.0999999999999999E-2</v>
      </c>
      <c r="Z44" s="109" t="s">
        <v>385</v>
      </c>
      <c r="AA44" s="109" t="s">
        <v>385</v>
      </c>
      <c r="AB44" s="109">
        <v>1.7599999999999998E-2</v>
      </c>
      <c r="AC44" s="109" t="s">
        <v>385</v>
      </c>
      <c r="AD44" s="109" t="s">
        <v>385</v>
      </c>
      <c r="AE44" s="110"/>
      <c r="AF44" s="111">
        <v>9460</v>
      </c>
      <c r="AG44" s="111" t="s">
        <v>389</v>
      </c>
      <c r="AH44" s="111" t="s">
        <v>389</v>
      </c>
      <c r="AI44" s="111" t="s">
        <v>388</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388</v>
      </c>
      <c r="J45" s="109" t="s">
        <v>388</v>
      </c>
      <c r="K45" s="109" t="s">
        <v>388</v>
      </c>
      <c r="L45" s="109" t="s">
        <v>388</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t="s">
        <v>388</v>
      </c>
      <c r="F46" s="109" t="s">
        <v>388</v>
      </c>
      <c r="G46" s="109" t="s">
        <v>388</v>
      </c>
      <c r="H46" s="109" t="s">
        <v>388</v>
      </c>
      <c r="I46" s="109" t="s">
        <v>388</v>
      </c>
      <c r="J46" s="109" t="s">
        <v>388</v>
      </c>
      <c r="K46" s="109" t="s">
        <v>388</v>
      </c>
      <c r="L46" s="109" t="s">
        <v>388</v>
      </c>
      <c r="M46" s="109" t="s">
        <v>388</v>
      </c>
      <c r="N46" s="109" t="s">
        <v>388</v>
      </c>
      <c r="O46" s="109" t="s">
        <v>388</v>
      </c>
      <c r="P46" s="109" t="s">
        <v>388</v>
      </c>
      <c r="Q46" s="109" t="s">
        <v>388</v>
      </c>
      <c r="R46" s="109" t="s">
        <v>388</v>
      </c>
      <c r="S46" s="109" t="s">
        <v>388</v>
      </c>
      <c r="T46" s="109" t="s">
        <v>388</v>
      </c>
      <c r="U46" s="109" t="s">
        <v>388</v>
      </c>
      <c r="V46" s="109" t="s">
        <v>388</v>
      </c>
      <c r="W46" s="109" t="s">
        <v>388</v>
      </c>
      <c r="X46" s="109" t="s">
        <v>388</v>
      </c>
      <c r="Y46" s="109" t="s">
        <v>388</v>
      </c>
      <c r="Z46" s="109" t="s">
        <v>388</v>
      </c>
      <c r="AA46" s="109" t="s">
        <v>388</v>
      </c>
      <c r="AB46" s="109" t="s">
        <v>385</v>
      </c>
      <c r="AC46" s="109" t="s">
        <v>388</v>
      </c>
      <c r="AD46" s="109" t="s">
        <v>388</v>
      </c>
      <c r="AE46" s="110"/>
      <c r="AF46" s="111" t="s">
        <v>389</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3.7359226799999999E-2</v>
      </c>
      <c r="F47" s="109">
        <v>4.1129423999999998E-3</v>
      </c>
      <c r="G47" s="109">
        <v>3.0847068000000003E-3</v>
      </c>
      <c r="H47" s="109" t="s">
        <v>390</v>
      </c>
      <c r="I47" s="109">
        <v>6.8549040000000011E-4</v>
      </c>
      <c r="J47" s="109">
        <v>6.8549040000000011E-4</v>
      </c>
      <c r="K47" s="109">
        <v>6.8549040000000011E-4</v>
      </c>
      <c r="L47" s="109">
        <v>3.8387462400000009E-4</v>
      </c>
      <c r="M47" s="109">
        <v>3.4274520000000003E-2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149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3.2755383157894738E-2</v>
      </c>
      <c r="G48" s="109" t="s">
        <v>385</v>
      </c>
      <c r="H48" s="109" t="s">
        <v>385</v>
      </c>
      <c r="I48" s="109">
        <v>4.54397E-2</v>
      </c>
      <c r="J48" s="109">
        <v>0.38250900000000004</v>
      </c>
      <c r="K48" s="109">
        <v>0.81249649999999984</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8.9859999999999989</v>
      </c>
      <c r="AL48" s="111" t="s">
        <v>393</v>
      </c>
    </row>
    <row r="49" spans="1:38" ht="26.25" customHeight="1" thickBot="1" x14ac:dyDescent="0.25">
      <c r="A49" s="52" t="s">
        <v>119</v>
      </c>
      <c r="B49" s="52" t="s">
        <v>122</v>
      </c>
      <c r="C49" s="53" t="s">
        <v>123</v>
      </c>
      <c r="D49" s="54"/>
      <c r="E49" s="109">
        <v>6.7139999999999995E-4</v>
      </c>
      <c r="F49" s="109">
        <v>5.7442000000000005E-3</v>
      </c>
      <c r="G49" s="109">
        <v>5.9680000000000009E-4</v>
      </c>
      <c r="H49" s="109">
        <v>2.7602000000000004E-3</v>
      </c>
      <c r="I49" s="109">
        <v>4.5505999999999998E-2</v>
      </c>
      <c r="J49" s="109">
        <v>0.108916</v>
      </c>
      <c r="K49" s="109">
        <v>0.25886199999999998</v>
      </c>
      <c r="L49" s="109">
        <v>2.2297940000000002E-2</v>
      </c>
      <c r="M49" s="109">
        <v>0.34316000000000002</v>
      </c>
      <c r="N49" s="109">
        <v>0.28348000000000001</v>
      </c>
      <c r="O49" s="109">
        <v>5.2220000000000001E-3</v>
      </c>
      <c r="P49" s="109">
        <v>8.9519999999999999E-3</v>
      </c>
      <c r="Q49" s="109">
        <v>9.698E-3</v>
      </c>
      <c r="R49" s="109">
        <v>0.12682000000000002</v>
      </c>
      <c r="S49" s="109">
        <v>3.5808E-2</v>
      </c>
      <c r="T49" s="109">
        <v>8.9519999999999988E-2</v>
      </c>
      <c r="U49" s="109">
        <v>1.1935999999999999E-2</v>
      </c>
      <c r="V49" s="109">
        <v>0.16412000000000002</v>
      </c>
      <c r="W49" s="109">
        <v>2.238</v>
      </c>
      <c r="X49" s="109">
        <v>0.11936000000000001</v>
      </c>
      <c r="Y49" s="109">
        <v>0.1492</v>
      </c>
      <c r="Z49" s="109">
        <v>7.46E-2</v>
      </c>
      <c r="AA49" s="109">
        <v>5.2220000000000003E-2</v>
      </c>
      <c r="AB49" s="109">
        <v>0.39538000000000001</v>
      </c>
      <c r="AC49" s="109" t="s">
        <v>385</v>
      </c>
      <c r="AD49" s="109" t="s">
        <v>385</v>
      </c>
      <c r="AE49" s="110"/>
      <c r="AF49" s="111" t="s">
        <v>385</v>
      </c>
      <c r="AG49" s="111" t="s">
        <v>385</v>
      </c>
      <c r="AH49" s="111" t="s">
        <v>385</v>
      </c>
      <c r="AI49" s="111" t="s">
        <v>385</v>
      </c>
      <c r="AJ49" s="111" t="s">
        <v>385</v>
      </c>
      <c r="AK49" s="111">
        <v>0.746</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1.763622</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0.79100000000000004</v>
      </c>
      <c r="AL51" s="111" t="s">
        <v>395</v>
      </c>
    </row>
    <row r="52" spans="1:38" ht="26.25" customHeight="1" thickBot="1" x14ac:dyDescent="0.25">
      <c r="A52" s="52" t="s">
        <v>119</v>
      </c>
      <c r="B52" s="56" t="s">
        <v>128</v>
      </c>
      <c r="C52" s="58" t="s">
        <v>362</v>
      </c>
      <c r="D52" s="55"/>
      <c r="E52" s="109">
        <v>0.11232716362199999</v>
      </c>
      <c r="F52" s="109">
        <v>0.69564000000000004</v>
      </c>
      <c r="G52" s="109">
        <v>0.29779609267899998</v>
      </c>
      <c r="H52" s="109" t="s">
        <v>385</v>
      </c>
      <c r="I52" s="109">
        <v>9.3182190594750004E-3</v>
      </c>
      <c r="J52" s="109">
        <v>2.1453574113675003E-2</v>
      </c>
      <c r="K52" s="109">
        <v>3.4672443012000002E-2</v>
      </c>
      <c r="L52" s="109" t="s">
        <v>385</v>
      </c>
      <c r="M52" s="109">
        <v>2.4536907322E-2</v>
      </c>
      <c r="N52" s="109">
        <v>1.8972000000000003E-2</v>
      </c>
      <c r="O52" s="109">
        <v>3.1619999999999999E-3</v>
      </c>
      <c r="P52" s="109">
        <v>3.7943999999999994E-3</v>
      </c>
      <c r="Q52" s="109">
        <v>6.3240000000000008E-4</v>
      </c>
      <c r="R52" s="109">
        <v>6.3240000000000008E-4</v>
      </c>
      <c r="S52" s="109">
        <v>7.5887999999999988E-3</v>
      </c>
      <c r="T52" s="109">
        <v>3.3517200000000004E-2</v>
      </c>
      <c r="U52" s="109">
        <v>6.3240000000000008E-4</v>
      </c>
      <c r="V52" s="109">
        <v>6.3239999999999998E-3</v>
      </c>
      <c r="W52" s="109">
        <v>7.5887999999999988E-3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6.3239999999999998</v>
      </c>
      <c r="AL52" s="111" t="s">
        <v>396</v>
      </c>
    </row>
    <row r="53" spans="1:38" ht="26.25" customHeight="1" thickBot="1" x14ac:dyDescent="0.25">
      <c r="A53" s="52" t="s">
        <v>119</v>
      </c>
      <c r="B53" s="56" t="s">
        <v>129</v>
      </c>
      <c r="C53" s="58" t="s">
        <v>130</v>
      </c>
      <c r="D53" s="55"/>
      <c r="E53" s="109" t="s">
        <v>385</v>
      </c>
      <c r="F53" s="109">
        <v>0.63982773972602736</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1.5649999999999999</v>
      </c>
      <c r="AL53" s="111" t="s">
        <v>397</v>
      </c>
    </row>
    <row r="54" spans="1:38" ht="37.5" customHeight="1" thickBot="1" x14ac:dyDescent="0.25">
      <c r="A54" s="52" t="s">
        <v>119</v>
      </c>
      <c r="B54" s="56" t="s">
        <v>131</v>
      </c>
      <c r="C54" s="58" t="s">
        <v>132</v>
      </c>
      <c r="D54" s="55"/>
      <c r="E54" s="109" t="s">
        <v>385</v>
      </c>
      <c r="F54" s="109">
        <v>4.3440400000000006</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2968</v>
      </c>
      <c r="AL54" s="111" t="s">
        <v>398</v>
      </c>
    </row>
    <row r="55" spans="1:38" ht="26.25" customHeight="1" thickBot="1" x14ac:dyDescent="0.25">
      <c r="A55" s="52" t="s">
        <v>119</v>
      </c>
      <c r="B55" s="56" t="s">
        <v>133</v>
      </c>
      <c r="C55" s="58" t="s">
        <v>134</v>
      </c>
      <c r="D55" s="55"/>
      <c r="E55" s="109">
        <v>2.1205961823999999E-2</v>
      </c>
      <c r="F55" s="109">
        <v>1.7597931034482761E-2</v>
      </c>
      <c r="G55" s="109">
        <v>0.55971034482758619</v>
      </c>
      <c r="H55" s="109" t="s">
        <v>385</v>
      </c>
      <c r="I55" s="109">
        <v>4.9938050008000003E-3</v>
      </c>
      <c r="J55" s="109">
        <v>4.9938050008000003E-3</v>
      </c>
      <c r="K55" s="109">
        <v>4.9938050008000003E-3</v>
      </c>
      <c r="L55" s="109">
        <v>1.1985132001919999E-3</v>
      </c>
      <c r="M55" s="109">
        <v>9.645838776E-2</v>
      </c>
      <c r="N55" s="109">
        <v>9.3680067992000012E-3</v>
      </c>
      <c r="O55" s="109">
        <v>3.5411947136800001E-2</v>
      </c>
      <c r="P55" s="109">
        <v>8.2298375958400009E-3</v>
      </c>
      <c r="Q55" s="109">
        <v>6.6869431014399995E-3</v>
      </c>
      <c r="R55" s="109">
        <v>6.5232083768000009E-3</v>
      </c>
      <c r="S55" s="109">
        <v>4.8411443288000006E-3</v>
      </c>
      <c r="T55" s="109">
        <v>6.9351621186399995E-2</v>
      </c>
      <c r="U55" s="109">
        <v>1.7367705632E-3</v>
      </c>
      <c r="V55" s="109">
        <v>0.89496032024000005</v>
      </c>
      <c r="W55" s="109" t="s">
        <v>385</v>
      </c>
      <c r="X55" s="109">
        <v>4.3196556240000005E-7</v>
      </c>
      <c r="Y55" s="109">
        <v>7.3498618079999997E-7</v>
      </c>
      <c r="Z55" s="109">
        <v>4.0617657360000003E-7</v>
      </c>
      <c r="AA55" s="109">
        <v>4.0617657360000003E-7</v>
      </c>
      <c r="AB55" s="109">
        <v>1.9793048904000003E-6</v>
      </c>
      <c r="AC55" s="109" t="s">
        <v>385</v>
      </c>
      <c r="AD55" s="109" t="s">
        <v>385</v>
      </c>
      <c r="AE55" s="110"/>
      <c r="AF55" s="111" t="s">
        <v>385</v>
      </c>
      <c r="AG55" s="111" t="s">
        <v>385</v>
      </c>
      <c r="AH55" s="111" t="s">
        <v>385</v>
      </c>
      <c r="AI55" s="111" t="s">
        <v>385</v>
      </c>
      <c r="AJ55" s="111" t="s">
        <v>385</v>
      </c>
      <c r="AK55" s="111">
        <v>0.90895172413793102</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7.0405681891933886E-2</v>
      </c>
      <c r="J57" s="109">
        <v>0.12673022740548098</v>
      </c>
      <c r="K57" s="109">
        <v>0.14081136378386777</v>
      </c>
      <c r="L57" s="109">
        <v>2.112170456758016E-3</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2808.482</v>
      </c>
      <c r="AL57" s="111" t="s">
        <v>402</v>
      </c>
    </row>
    <row r="58" spans="1:38" ht="26.25" customHeight="1" thickBot="1" x14ac:dyDescent="0.25">
      <c r="A58" s="52" t="s">
        <v>53</v>
      </c>
      <c r="B58" s="52" t="s">
        <v>139</v>
      </c>
      <c r="C58" s="53" t="s">
        <v>140</v>
      </c>
      <c r="D58" s="54"/>
      <c r="E58" s="109" t="s">
        <v>388</v>
      </c>
      <c r="F58" s="109" t="s">
        <v>388</v>
      </c>
      <c r="G58" s="109" t="s">
        <v>388</v>
      </c>
      <c r="H58" s="109" t="s">
        <v>388</v>
      </c>
      <c r="I58" s="109">
        <v>6.9952701837299998E-4</v>
      </c>
      <c r="J58" s="109">
        <v>4.66351345582E-3</v>
      </c>
      <c r="K58" s="109">
        <v>9.32702691164E-3</v>
      </c>
      <c r="L58" s="109">
        <v>3.2178242845158002E-6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262.39920000000001</v>
      </c>
      <c r="AL58" s="111" t="s">
        <v>403</v>
      </c>
    </row>
    <row r="59" spans="1:38" ht="26.25" customHeight="1" thickBot="1" x14ac:dyDescent="0.25">
      <c r="A59" s="52" t="s">
        <v>53</v>
      </c>
      <c r="B59" s="60" t="s">
        <v>141</v>
      </c>
      <c r="C59" s="53" t="s">
        <v>372</v>
      </c>
      <c r="D59" s="54"/>
      <c r="E59" s="109" t="s">
        <v>388</v>
      </c>
      <c r="F59" s="109">
        <v>1.6248530931739998E-2</v>
      </c>
      <c r="G59" s="109" t="s">
        <v>388</v>
      </c>
      <c r="H59" s="109">
        <v>1.05240809E-3</v>
      </c>
      <c r="I59" s="109">
        <v>6.027378394298704E-2</v>
      </c>
      <c r="J59" s="109">
        <v>6.8240872932861379E-2</v>
      </c>
      <c r="K59" s="109">
        <v>7.7385374752939995E-2</v>
      </c>
      <c r="L59" s="109">
        <v>2.6164590038647286E-4</v>
      </c>
      <c r="M59" s="109" t="s">
        <v>388</v>
      </c>
      <c r="N59" s="109">
        <v>0.67064737376000005</v>
      </c>
      <c r="O59" s="109">
        <v>4.0981412000000002E-2</v>
      </c>
      <c r="P59" s="109">
        <v>9.0364500000000001E-4</v>
      </c>
      <c r="Q59" s="109">
        <v>0.32717643499999999</v>
      </c>
      <c r="R59" s="109">
        <v>8.2018561279999999E-2</v>
      </c>
      <c r="S59" s="109">
        <v>2.1085050000000001E-3</v>
      </c>
      <c r="T59" s="109">
        <v>0.21382706000000001</v>
      </c>
      <c r="U59" s="109">
        <v>0.28468265000000004</v>
      </c>
      <c r="V59" s="109">
        <v>0.11213349384000001</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403.11900000000003</v>
      </c>
      <c r="AL59" s="111" t="s">
        <v>404</v>
      </c>
    </row>
    <row r="60" spans="1:38" ht="26.25" customHeight="1" thickBot="1" x14ac:dyDescent="0.25">
      <c r="A60" s="52" t="s">
        <v>53</v>
      </c>
      <c r="B60" s="60" t="s">
        <v>142</v>
      </c>
      <c r="C60" s="53" t="s">
        <v>143</v>
      </c>
      <c r="D60" s="95"/>
      <c r="E60" s="109" t="s">
        <v>385</v>
      </c>
      <c r="F60" s="109" t="s">
        <v>385</v>
      </c>
      <c r="G60" s="109" t="s">
        <v>385</v>
      </c>
      <c r="H60" s="109" t="s">
        <v>385</v>
      </c>
      <c r="I60" s="109">
        <v>0.10759602290895866</v>
      </c>
      <c r="J60" s="109">
        <v>0.5753420311409152</v>
      </c>
      <c r="K60" s="109">
        <v>1.646639504985498</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43.905834148000004</v>
      </c>
      <c r="AL60" s="111" t="s">
        <v>405</v>
      </c>
    </row>
    <row r="61" spans="1:38" ht="26.25" customHeight="1" thickBot="1" x14ac:dyDescent="0.25">
      <c r="A61" s="52" t="s">
        <v>53</v>
      </c>
      <c r="B61" s="60" t="s">
        <v>144</v>
      </c>
      <c r="C61" s="53" t="s">
        <v>145</v>
      </c>
      <c r="D61" s="54"/>
      <c r="E61" s="109" t="s">
        <v>385</v>
      </c>
      <c r="F61" s="109" t="s">
        <v>385</v>
      </c>
      <c r="G61" s="109" t="s">
        <v>385</v>
      </c>
      <c r="H61" s="109" t="s">
        <v>385</v>
      </c>
      <c r="I61" s="109">
        <v>1.7450626756641721</v>
      </c>
      <c r="J61" s="109">
        <v>17.450626756641721</v>
      </c>
      <c r="K61" s="109">
        <v>58.375689032782645</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19.734718600000001</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0.47439886262177217</v>
      </c>
      <c r="F64" s="109">
        <v>3.2960969999999999E-2</v>
      </c>
      <c r="G64" s="109">
        <v>1.3777908190745342E-3</v>
      </c>
      <c r="H64" s="109">
        <v>1.3973000000000002E-3</v>
      </c>
      <c r="I64" s="109" t="s">
        <v>388</v>
      </c>
      <c r="J64" s="109" t="s">
        <v>388</v>
      </c>
      <c r="K64" s="109" t="s">
        <v>388</v>
      </c>
      <c r="L64" s="109" t="s">
        <v>385</v>
      </c>
      <c r="M64" s="109">
        <v>0.63541479040458126</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366.233</v>
      </c>
      <c r="AL64" s="111" t="s">
        <v>409</v>
      </c>
    </row>
    <row r="65" spans="1:38" ht="26.25" customHeight="1" thickBot="1" x14ac:dyDescent="0.25">
      <c r="A65" s="52" t="s">
        <v>53</v>
      </c>
      <c r="B65" s="56" t="s">
        <v>152</v>
      </c>
      <c r="C65" s="53" t="s">
        <v>153</v>
      </c>
      <c r="D65" s="54"/>
      <c r="E65" s="109">
        <v>6.8479999999999991E-3</v>
      </c>
      <c r="F65" s="109" t="s">
        <v>385</v>
      </c>
      <c r="G65" s="109" t="s">
        <v>385</v>
      </c>
      <c r="H65" s="109">
        <v>6.6400837370797503E-3</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440.01299999999998</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0.73952139212233492</v>
      </c>
      <c r="F70" s="109">
        <v>3.9239632619215832</v>
      </c>
      <c r="G70" s="109">
        <v>0.47308435311924701</v>
      </c>
      <c r="H70" s="109">
        <v>0.33273134343089994</v>
      </c>
      <c r="I70" s="109">
        <v>0.21957746524155669</v>
      </c>
      <c r="J70" s="109">
        <v>0.27972022481697523</v>
      </c>
      <c r="K70" s="109">
        <v>0.46669328601619386</v>
      </c>
      <c r="L70" s="109">
        <v>6.3773882266455247E-3</v>
      </c>
      <c r="M70" s="109">
        <v>0.217059730863182</v>
      </c>
      <c r="N70" s="109" t="s">
        <v>389</v>
      </c>
      <c r="O70" s="109" t="s">
        <v>389</v>
      </c>
      <c r="P70" s="109">
        <v>0.1010877</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3400.4001600000001</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0.21015</v>
      </c>
      <c r="G72" s="109" t="s">
        <v>388</v>
      </c>
      <c r="H72" s="109" t="s">
        <v>388</v>
      </c>
      <c r="I72" s="109">
        <v>0.40162469230694481</v>
      </c>
      <c r="J72" s="109">
        <v>0.51637460439464322</v>
      </c>
      <c r="K72" s="109">
        <v>0.86062434065773874</v>
      </c>
      <c r="L72" s="109">
        <v>7.0610400000000004E-4</v>
      </c>
      <c r="M72" s="109" t="s">
        <v>388</v>
      </c>
      <c r="N72" s="109">
        <v>1.0635928493696998</v>
      </c>
      <c r="O72" s="109">
        <v>0.11666354574080001</v>
      </c>
      <c r="P72" s="109">
        <v>7.6309313596799988E-2</v>
      </c>
      <c r="Q72" s="109">
        <v>0.56040000000000001</v>
      </c>
      <c r="R72" s="109">
        <v>6.3045</v>
      </c>
      <c r="S72" s="109">
        <v>6.4874992206631692</v>
      </c>
      <c r="T72" s="109">
        <v>0.19614000000000001</v>
      </c>
      <c r="U72" s="109">
        <v>2.802E-2</v>
      </c>
      <c r="V72" s="109">
        <v>0.54340450670012841</v>
      </c>
      <c r="W72" s="109">
        <v>14.06</v>
      </c>
      <c r="X72" s="109" t="s">
        <v>388</v>
      </c>
      <c r="Y72" s="109" t="s">
        <v>388</v>
      </c>
      <c r="Z72" s="109" t="s">
        <v>388</v>
      </c>
      <c r="AA72" s="109" t="s">
        <v>388</v>
      </c>
      <c r="AB72" s="109">
        <v>0.10359126597045887</v>
      </c>
      <c r="AC72" s="109">
        <v>4.2029999999999998E-2</v>
      </c>
      <c r="AD72" s="109">
        <v>3.5024999999999999</v>
      </c>
      <c r="AE72" s="110"/>
      <c r="AF72" s="111" t="s">
        <v>385</v>
      </c>
      <c r="AG72" s="111" t="s">
        <v>385</v>
      </c>
      <c r="AH72" s="111" t="s">
        <v>385</v>
      </c>
      <c r="AI72" s="111" t="s">
        <v>385</v>
      </c>
      <c r="AJ72" s="111" t="s">
        <v>385</v>
      </c>
      <c r="AK72" s="111">
        <v>1401</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0.11130130000000001</v>
      </c>
      <c r="J74" s="109">
        <v>0.28331239999999996</v>
      </c>
      <c r="K74" s="109">
        <v>0.40473199999999998</v>
      </c>
      <c r="L74" s="109">
        <v>2.5599299000000002E-3</v>
      </c>
      <c r="M74" s="109" t="s">
        <v>388</v>
      </c>
      <c r="N74" s="109" t="s">
        <v>385</v>
      </c>
      <c r="O74" s="109" t="s">
        <v>385</v>
      </c>
      <c r="P74" s="109" t="s">
        <v>385</v>
      </c>
      <c r="Q74" s="109" t="s">
        <v>385</v>
      </c>
      <c r="R74" s="109" t="s">
        <v>385</v>
      </c>
      <c r="S74" s="109" t="s">
        <v>385</v>
      </c>
      <c r="T74" s="109" t="s">
        <v>385</v>
      </c>
      <c r="U74" s="109" t="s">
        <v>385</v>
      </c>
      <c r="V74" s="109" t="s">
        <v>385</v>
      </c>
      <c r="W74" s="109">
        <v>0.318</v>
      </c>
      <c r="X74" s="109" t="s">
        <v>389</v>
      </c>
      <c r="Y74" s="109" t="s">
        <v>389</v>
      </c>
      <c r="Z74" s="109" t="s">
        <v>389</v>
      </c>
      <c r="AA74" s="109" t="s">
        <v>389</v>
      </c>
      <c r="AB74" s="109" t="s">
        <v>389</v>
      </c>
      <c r="AC74" s="109">
        <v>0.40473200000000004</v>
      </c>
      <c r="AD74" s="109" t="s">
        <v>385</v>
      </c>
      <c r="AE74" s="110"/>
      <c r="AF74" s="111" t="s">
        <v>385</v>
      </c>
      <c r="AG74" s="111" t="s">
        <v>385</v>
      </c>
      <c r="AH74" s="111" t="s">
        <v>385</v>
      </c>
      <c r="AI74" s="111" t="s">
        <v>385</v>
      </c>
      <c r="AJ74" s="111" t="s">
        <v>385</v>
      </c>
      <c r="AK74" s="111">
        <v>202.36600000000001</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9.3764285714285703E-3</v>
      </c>
      <c r="H76" s="109" t="s">
        <v>390</v>
      </c>
      <c r="I76" s="109">
        <v>2.6253999999999996E-5</v>
      </c>
      <c r="J76" s="109">
        <v>5.4383285714285711E-5</v>
      </c>
      <c r="K76" s="109">
        <v>6.5634999999999991E-5</v>
      </c>
      <c r="L76" s="109" t="s">
        <v>390</v>
      </c>
      <c r="M76" s="109" t="s">
        <v>390</v>
      </c>
      <c r="N76" s="109">
        <v>9.7514857142857146E-3</v>
      </c>
      <c r="O76" s="109">
        <v>1.8752857142857144E-4</v>
      </c>
      <c r="P76" s="109" t="s">
        <v>390</v>
      </c>
      <c r="Q76" s="109">
        <v>9.3764285714285716E-4</v>
      </c>
      <c r="R76" s="109" t="s">
        <v>390</v>
      </c>
      <c r="S76" s="109" t="s">
        <v>390</v>
      </c>
      <c r="T76" s="109" t="s">
        <v>390</v>
      </c>
      <c r="U76" s="109" t="s">
        <v>390</v>
      </c>
      <c r="V76" s="109">
        <v>1.8752857142857144E-4</v>
      </c>
      <c r="W76" s="109">
        <v>1.8002742857142855E-2</v>
      </c>
      <c r="X76" s="109" t="s">
        <v>390</v>
      </c>
      <c r="Y76" s="109" t="s">
        <v>390</v>
      </c>
      <c r="Z76" s="109" t="s">
        <v>390</v>
      </c>
      <c r="AA76" s="109" t="s">
        <v>390</v>
      </c>
      <c r="AB76" s="109" t="s">
        <v>390</v>
      </c>
      <c r="AC76" s="109" t="s">
        <v>390</v>
      </c>
      <c r="AD76" s="109">
        <v>9.7514857142857137E-6</v>
      </c>
      <c r="AE76" s="110"/>
      <c r="AF76" s="111" t="s">
        <v>385</v>
      </c>
      <c r="AG76" s="111" t="s">
        <v>385</v>
      </c>
      <c r="AH76" s="111" t="s">
        <v>385</v>
      </c>
      <c r="AI76" s="111" t="s">
        <v>385</v>
      </c>
      <c r="AJ76" s="111" t="s">
        <v>385</v>
      </c>
      <c r="AK76" s="111">
        <v>1.8752857142857142</v>
      </c>
      <c r="AL76" s="111" t="s">
        <v>420</v>
      </c>
    </row>
    <row r="77" spans="1:38" ht="26.25" customHeight="1" thickBot="1" x14ac:dyDescent="0.25">
      <c r="A77" s="52" t="s">
        <v>53</v>
      </c>
      <c r="B77" s="52" t="s">
        <v>175</v>
      </c>
      <c r="C77" s="53" t="s">
        <v>176</v>
      </c>
      <c r="D77" s="54"/>
      <c r="E77" s="109" t="s">
        <v>389</v>
      </c>
      <c r="F77" s="109" t="s">
        <v>389</v>
      </c>
      <c r="G77" s="109">
        <v>7.5600000000000005E-4</v>
      </c>
      <c r="H77" s="109" t="s">
        <v>389</v>
      </c>
      <c r="I77" s="109">
        <v>1.9656E-5</v>
      </c>
      <c r="J77" s="109">
        <v>2.1923999999999999E-5</v>
      </c>
      <c r="K77" s="109">
        <v>2.4192000000000001E-5</v>
      </c>
      <c r="L77" s="109" t="s">
        <v>385</v>
      </c>
      <c r="M77" s="109" t="s">
        <v>388</v>
      </c>
      <c r="N77" s="109">
        <v>7.1819999999999989E-4</v>
      </c>
      <c r="O77" s="109">
        <v>1.7388000000000001E-4</v>
      </c>
      <c r="P77" s="109">
        <v>1.1340000000000001E-6</v>
      </c>
      <c r="Q77" s="109">
        <v>2.268E-5</v>
      </c>
      <c r="R77" s="109" t="s">
        <v>385</v>
      </c>
      <c r="S77" s="109" t="s">
        <v>385</v>
      </c>
      <c r="T77" s="109" t="s">
        <v>385</v>
      </c>
      <c r="U77" s="109" t="s">
        <v>385</v>
      </c>
      <c r="V77" s="109">
        <v>6.8040000000000002E-3</v>
      </c>
      <c r="W77" s="109">
        <v>3.7800000000000004E-3</v>
      </c>
      <c r="X77" s="109" t="s">
        <v>385</v>
      </c>
      <c r="Y77" s="109" t="s">
        <v>385</v>
      </c>
      <c r="Z77" s="109" t="s">
        <v>385</v>
      </c>
      <c r="AA77" s="109" t="s">
        <v>385</v>
      </c>
      <c r="AB77" s="109" t="s">
        <v>385</v>
      </c>
      <c r="AC77" s="109" t="s">
        <v>385</v>
      </c>
      <c r="AD77" s="109">
        <v>2.7216</v>
      </c>
      <c r="AE77" s="110"/>
      <c r="AF77" s="111" t="s">
        <v>385</v>
      </c>
      <c r="AG77" s="111" t="s">
        <v>385</v>
      </c>
      <c r="AH77" s="111" t="s">
        <v>385</v>
      </c>
      <c r="AI77" s="111" t="s">
        <v>385</v>
      </c>
      <c r="AJ77" s="111" t="s">
        <v>385</v>
      </c>
      <c r="AK77" s="111">
        <v>2.5169999999999999</v>
      </c>
      <c r="AL77" s="111" t="s">
        <v>421</v>
      </c>
    </row>
    <row r="78" spans="1:38" ht="26.25" customHeight="1" thickBot="1" x14ac:dyDescent="0.25">
      <c r="A78" s="52" t="s">
        <v>53</v>
      </c>
      <c r="B78" s="52" t="s">
        <v>177</v>
      </c>
      <c r="C78" s="53" t="s">
        <v>178</v>
      </c>
      <c r="D78" s="54"/>
      <c r="E78" s="109" t="s">
        <v>388</v>
      </c>
      <c r="F78" s="109" t="s">
        <v>388</v>
      </c>
      <c r="G78" s="109" t="s">
        <v>388</v>
      </c>
      <c r="H78" s="109" t="s">
        <v>388</v>
      </c>
      <c r="I78" s="109">
        <v>3.3459000000000001E-4</v>
      </c>
      <c r="J78" s="109">
        <v>4.4024999999999999E-4</v>
      </c>
      <c r="K78" s="109">
        <v>5.6351999999999997E-4</v>
      </c>
      <c r="L78" s="109">
        <v>3.3459000000000003E-7</v>
      </c>
      <c r="M78" s="109" t="s">
        <v>388</v>
      </c>
      <c r="N78" s="109">
        <v>4.2264000000000003E-2</v>
      </c>
      <c r="O78" s="109">
        <v>4.0502999999999997E-3</v>
      </c>
      <c r="P78" s="109" t="s">
        <v>385</v>
      </c>
      <c r="Q78" s="109">
        <v>3.522E-3</v>
      </c>
      <c r="R78" s="109" t="s">
        <v>385</v>
      </c>
      <c r="S78" s="109">
        <v>4.9307999999999998E-2</v>
      </c>
      <c r="T78" s="109">
        <v>2.2893000000000002E-4</v>
      </c>
      <c r="U78" s="109" t="s">
        <v>385</v>
      </c>
      <c r="V78" s="109" t="s">
        <v>385</v>
      </c>
      <c r="W78" s="109">
        <v>8.8050000000000003E-2</v>
      </c>
      <c r="X78" s="109" t="s">
        <v>385</v>
      </c>
      <c r="Y78" s="109" t="s">
        <v>385</v>
      </c>
      <c r="Z78" s="109" t="s">
        <v>385</v>
      </c>
      <c r="AA78" s="109" t="s">
        <v>385</v>
      </c>
      <c r="AB78" s="109" t="s">
        <v>385</v>
      </c>
      <c r="AC78" s="109" t="s">
        <v>385</v>
      </c>
      <c r="AD78" s="109">
        <v>6.515700000000001E-6</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1.6527763180089996</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69.599999999999994</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15.033975</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10014</v>
      </c>
      <c r="AL82" s="111" t="s">
        <v>426</v>
      </c>
    </row>
    <row r="83" spans="1:38" ht="26.25" customHeight="1" thickBot="1" x14ac:dyDescent="0.25">
      <c r="A83" s="52" t="s">
        <v>53</v>
      </c>
      <c r="B83" s="63" t="s">
        <v>188</v>
      </c>
      <c r="C83" s="64" t="s">
        <v>189</v>
      </c>
      <c r="D83" s="54"/>
      <c r="E83" s="109" t="s">
        <v>385</v>
      </c>
      <c r="F83" s="109">
        <v>2.5600000000000001E-2</v>
      </c>
      <c r="G83" s="109" t="s">
        <v>385</v>
      </c>
      <c r="H83" s="109" t="s">
        <v>385</v>
      </c>
      <c r="I83" s="109">
        <v>5.4269231294342855E-4</v>
      </c>
      <c r="J83" s="109">
        <v>4.0701923470757139E-3</v>
      </c>
      <c r="K83" s="109">
        <v>1.8994230953020001E-2</v>
      </c>
      <c r="L83" s="109">
        <v>3.0933461837775431E-5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1600</v>
      </c>
      <c r="AL83" s="111" t="s">
        <v>427</v>
      </c>
    </row>
    <row r="84" spans="1:38" ht="26.25" customHeight="1" thickBot="1" x14ac:dyDescent="0.25">
      <c r="A84" s="52" t="s">
        <v>53</v>
      </c>
      <c r="B84" s="63" t="s">
        <v>190</v>
      </c>
      <c r="C84" s="64" t="s">
        <v>191</v>
      </c>
      <c r="D84" s="54"/>
      <c r="E84" s="109" t="s">
        <v>385</v>
      </c>
      <c r="F84" s="109">
        <v>2.7778400000000002E-3</v>
      </c>
      <c r="G84" s="109" t="s">
        <v>385</v>
      </c>
      <c r="H84" s="109" t="s">
        <v>385</v>
      </c>
      <c r="I84" s="109">
        <v>1.70944E-3</v>
      </c>
      <c r="J84" s="109">
        <v>8.5471999999999996E-3</v>
      </c>
      <c r="K84" s="109">
        <v>3.4188799999999998E-2</v>
      </c>
      <c r="L84" s="109">
        <v>2.2222719999999998E-7</v>
      </c>
      <c r="M84" s="109">
        <v>2.0299599999999999E-4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v>21.367999999999999</v>
      </c>
      <c r="AL84" s="111" t="s">
        <v>428</v>
      </c>
    </row>
    <row r="85" spans="1:38" ht="26.25" customHeight="1" thickBot="1" x14ac:dyDescent="0.25">
      <c r="A85" s="52" t="s">
        <v>185</v>
      </c>
      <c r="B85" s="58" t="s">
        <v>192</v>
      </c>
      <c r="C85" s="64" t="s">
        <v>373</v>
      </c>
      <c r="D85" s="54"/>
      <c r="E85" s="109" t="s">
        <v>385</v>
      </c>
      <c r="F85" s="109">
        <v>6.6487500987033217</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6.6487500987033217</v>
      </c>
      <c r="AL85" s="111" t="s">
        <v>429</v>
      </c>
    </row>
    <row r="86" spans="1:38" ht="26.25" customHeight="1" thickBot="1" x14ac:dyDescent="0.25">
      <c r="A86" s="52" t="s">
        <v>185</v>
      </c>
      <c r="B86" s="58" t="s">
        <v>193</v>
      </c>
      <c r="C86" s="62" t="s">
        <v>194</v>
      </c>
      <c r="D86" s="54"/>
      <c r="E86" s="109" t="s">
        <v>389</v>
      </c>
      <c r="F86" s="109">
        <v>0.70025210526315795</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10014</v>
      </c>
      <c r="AL86" s="111" t="s">
        <v>426</v>
      </c>
    </row>
    <row r="87" spans="1:38" ht="26.25" customHeight="1" thickBot="1" x14ac:dyDescent="0.25">
      <c r="A87" s="52" t="s">
        <v>185</v>
      </c>
      <c r="B87" s="58" t="s">
        <v>195</v>
      </c>
      <c r="C87" s="62" t="s">
        <v>196</v>
      </c>
      <c r="D87" s="54"/>
      <c r="E87" s="109" t="s">
        <v>385</v>
      </c>
      <c r="F87" s="109">
        <v>2.7969288888888888E-2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1.258618</v>
      </c>
      <c r="AL87" s="111" t="s">
        <v>430</v>
      </c>
    </row>
    <row r="88" spans="1:38" ht="26.25" customHeight="1" thickBot="1" x14ac:dyDescent="0.25">
      <c r="A88" s="52" t="s">
        <v>185</v>
      </c>
      <c r="B88" s="58" t="s">
        <v>197</v>
      </c>
      <c r="C88" s="62" t="s">
        <v>198</v>
      </c>
      <c r="D88" s="54"/>
      <c r="E88" s="109" t="s">
        <v>385</v>
      </c>
      <c r="F88" s="109">
        <v>8.3214593944676967</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4.6919442195999972</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8.8807999999999989</v>
      </c>
      <c r="AL89" s="111" t="s">
        <v>431</v>
      </c>
    </row>
    <row r="90" spans="1:38" s="4" customFormat="1" ht="26.25" customHeight="1" thickBot="1" x14ac:dyDescent="0.25">
      <c r="A90" s="52" t="s">
        <v>185</v>
      </c>
      <c r="B90" s="58" t="s">
        <v>201</v>
      </c>
      <c r="C90" s="62" t="s">
        <v>202</v>
      </c>
      <c r="D90" s="54"/>
      <c r="E90" s="109" t="s">
        <v>389</v>
      </c>
      <c r="F90" s="109">
        <v>0.1223360946</v>
      </c>
      <c r="G90" s="109" t="s">
        <v>385</v>
      </c>
      <c r="H90" s="109" t="s">
        <v>385</v>
      </c>
      <c r="I90" s="109">
        <v>1.6846854979195421E-2</v>
      </c>
      <c r="J90" s="109">
        <v>2.5270282468793127E-2</v>
      </c>
      <c r="K90" s="109">
        <v>3.0885900795191608E-2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1587</v>
      </c>
      <c r="AL90" s="111" t="s">
        <v>432</v>
      </c>
    </row>
    <row r="91" spans="1:38" ht="26.25" customHeight="1" thickBot="1" x14ac:dyDescent="0.25">
      <c r="A91" s="52" t="s">
        <v>185</v>
      </c>
      <c r="B91" s="56" t="s">
        <v>374</v>
      </c>
      <c r="C91" s="58" t="s">
        <v>203</v>
      </c>
      <c r="D91" s="54"/>
      <c r="E91" s="109">
        <v>4.2535832740000001E-2</v>
      </c>
      <c r="F91" s="109">
        <v>0.11400885716</v>
      </c>
      <c r="G91" s="109">
        <v>1.6418407616252029E-3</v>
      </c>
      <c r="H91" s="109">
        <v>9.7755528349999996E-2</v>
      </c>
      <c r="I91" s="109">
        <v>0.66313738226000007</v>
      </c>
      <c r="J91" s="109">
        <v>0.68820592468000008</v>
      </c>
      <c r="K91" s="109">
        <v>0.69338369157000002</v>
      </c>
      <c r="L91" s="109">
        <v>0.28619992034999997</v>
      </c>
      <c r="M91" s="109">
        <v>1.3016464747500001</v>
      </c>
      <c r="N91" s="109">
        <v>0.40988894585374458</v>
      </c>
      <c r="O91" s="109">
        <v>0.16442711704636559</v>
      </c>
      <c r="P91" s="109">
        <v>2.9781303000000004E-5</v>
      </c>
      <c r="Q91" s="109">
        <v>6.9489707000000014E-4</v>
      </c>
      <c r="R91" s="109">
        <v>0.16164070830048677</v>
      </c>
      <c r="S91" s="109">
        <v>6.5787248036509789</v>
      </c>
      <c r="T91" s="109">
        <v>0.33421170880346485</v>
      </c>
      <c r="U91" s="109">
        <v>3.6293998072302602E-2</v>
      </c>
      <c r="V91" s="109">
        <v>3.7984660932582877</v>
      </c>
      <c r="W91" s="109">
        <v>2.3555549E-3</v>
      </c>
      <c r="X91" s="109">
        <v>2.6146659390000001E-3</v>
      </c>
      <c r="Y91" s="109">
        <v>1.0599997049999998E-3</v>
      </c>
      <c r="Z91" s="109">
        <v>1.0599997049999998E-3</v>
      </c>
      <c r="AA91" s="109">
        <v>1.0599997049999998E-3</v>
      </c>
      <c r="AB91" s="109">
        <v>5.7946650539999998E-3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v>0.14386222876800001</v>
      </c>
      <c r="F92" s="109">
        <v>3.6068000000000003E-2</v>
      </c>
      <c r="G92" s="109" t="s">
        <v>385</v>
      </c>
      <c r="H92" s="109" t="s">
        <v>390</v>
      </c>
      <c r="I92" s="109">
        <v>1.0820399999999999E-2</v>
      </c>
      <c r="J92" s="109">
        <v>1.4427200000000001E-2</v>
      </c>
      <c r="K92" s="109">
        <v>1.8034000000000001E-2</v>
      </c>
      <c r="L92" s="109">
        <v>2.8133040000000002E-4</v>
      </c>
      <c r="M92" s="109">
        <v>0.14751288054400002</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6.2930140464827398</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1343.7722479765516</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0.45697348216760125</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456.97348216760122</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0.10014324000000001</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10031</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0.17875052994933563</v>
      </c>
      <c r="F99" s="109">
        <v>7.8600725244715441</v>
      </c>
      <c r="G99" s="109" t="s">
        <v>385</v>
      </c>
      <c r="H99" s="109">
        <v>6.1168942896646907</v>
      </c>
      <c r="I99" s="109">
        <v>9.6850766770411503E-2</v>
      </c>
      <c r="J99" s="109">
        <v>0.14881947089112013</v>
      </c>
      <c r="K99" s="109">
        <v>0.32598550766626305</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257.5</v>
      </c>
      <c r="AL99" s="111" t="s">
        <v>436</v>
      </c>
    </row>
    <row r="100" spans="1:38" ht="26.25" customHeight="1" thickBot="1" x14ac:dyDescent="0.25">
      <c r="A100" s="52" t="s">
        <v>216</v>
      </c>
      <c r="B100" s="52" t="s">
        <v>218</v>
      </c>
      <c r="C100" s="53" t="s">
        <v>378</v>
      </c>
      <c r="D100" s="66"/>
      <c r="E100" s="109">
        <v>9.3522228313439315E-2</v>
      </c>
      <c r="F100" s="109">
        <v>6.8423287777388078</v>
      </c>
      <c r="G100" s="109" t="s">
        <v>385</v>
      </c>
      <c r="H100" s="109">
        <v>4.6123491218094834</v>
      </c>
      <c r="I100" s="109">
        <v>5.4937151722058652E-2</v>
      </c>
      <c r="J100" s="109">
        <v>8.4036446629672204E-2</v>
      </c>
      <c r="K100" s="109">
        <v>0.1820648761459063</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444.25</v>
      </c>
      <c r="AL100" s="111" t="s">
        <v>436</v>
      </c>
    </row>
    <row r="101" spans="1:38" ht="26.25" customHeight="1" thickBot="1" x14ac:dyDescent="0.25">
      <c r="A101" s="52" t="s">
        <v>216</v>
      </c>
      <c r="B101" s="52" t="s">
        <v>219</v>
      </c>
      <c r="C101" s="53" t="s">
        <v>220</v>
      </c>
      <c r="D101" s="66"/>
      <c r="E101" s="109">
        <v>1.5129E-2</v>
      </c>
      <c r="F101" s="109">
        <v>0.26815979794520545</v>
      </c>
      <c r="G101" s="109" t="s">
        <v>385</v>
      </c>
      <c r="H101" s="109">
        <v>2.0494914354190232</v>
      </c>
      <c r="I101" s="109">
        <v>1.4351622120807643E-2</v>
      </c>
      <c r="J101" s="109">
        <v>4.3054866362422929E-2</v>
      </c>
      <c r="K101" s="109">
        <v>0.10046135484565351</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1260.75</v>
      </c>
      <c r="AL101" s="111" t="s">
        <v>436</v>
      </c>
    </row>
    <row r="102" spans="1:38" ht="26.25" customHeight="1" thickBot="1" x14ac:dyDescent="0.25">
      <c r="A102" s="52" t="s">
        <v>216</v>
      </c>
      <c r="B102" s="52" t="s">
        <v>221</v>
      </c>
      <c r="C102" s="53" t="s">
        <v>356</v>
      </c>
      <c r="D102" s="66"/>
      <c r="E102" s="109">
        <v>5.6407146550489354E-2</v>
      </c>
      <c r="F102" s="109">
        <v>1.8353792741935484</v>
      </c>
      <c r="G102" s="109" t="s">
        <v>385</v>
      </c>
      <c r="H102" s="109">
        <v>9.2318525897402992</v>
      </c>
      <c r="I102" s="109">
        <v>1.8830129032258065E-2</v>
      </c>
      <c r="J102" s="109">
        <v>0.42632790322580649</v>
      </c>
      <c r="K102" s="109">
        <v>3.0080501612903228</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3248</v>
      </c>
      <c r="AL102" s="111" t="s">
        <v>436</v>
      </c>
    </row>
    <row r="103" spans="1:38" ht="26.25" customHeight="1" thickBot="1" x14ac:dyDescent="0.25">
      <c r="A103" s="52" t="s">
        <v>216</v>
      </c>
      <c r="B103" s="52" t="s">
        <v>222</v>
      </c>
      <c r="C103" s="53" t="s">
        <v>223</v>
      </c>
      <c r="D103" s="66"/>
      <c r="E103" s="109">
        <v>1.2242500000000001E-4</v>
      </c>
      <c r="F103" s="109">
        <v>9.1994537671232883E-3</v>
      </c>
      <c r="G103" s="109" t="s">
        <v>385</v>
      </c>
      <c r="H103" s="109">
        <v>6.3424999999999992E-3</v>
      </c>
      <c r="I103" s="109">
        <v>3.8939999999999998E-4</v>
      </c>
      <c r="J103" s="109">
        <v>5.9294999999999997E-4</v>
      </c>
      <c r="K103" s="109">
        <v>1.2832499999999999E-3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1.4749999999999999</v>
      </c>
      <c r="AL103" s="111" t="s">
        <v>436</v>
      </c>
    </row>
    <row r="104" spans="1:38" ht="26.25" customHeight="1" thickBot="1" x14ac:dyDescent="0.25">
      <c r="A104" s="52" t="s">
        <v>216</v>
      </c>
      <c r="B104" s="52" t="s">
        <v>224</v>
      </c>
      <c r="C104" s="53" t="s">
        <v>225</v>
      </c>
      <c r="D104" s="66"/>
      <c r="E104" s="109">
        <v>7.8000000000000009E-4</v>
      </c>
      <c r="F104" s="109">
        <v>3.734739726027398E-2</v>
      </c>
      <c r="G104" s="109" t="s">
        <v>385</v>
      </c>
      <c r="H104" s="109">
        <v>2.5999999999999999E-2</v>
      </c>
      <c r="I104" s="109">
        <v>7.3558454647256442E-4</v>
      </c>
      <c r="J104" s="109">
        <v>2.2067536394176929E-3</v>
      </c>
      <c r="K104" s="109">
        <v>5.1490918253079511E-3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65</v>
      </c>
      <c r="AL104" s="111" t="s">
        <v>436</v>
      </c>
    </row>
    <row r="105" spans="1:38" ht="26.25" customHeight="1" thickBot="1" x14ac:dyDescent="0.25">
      <c r="A105" s="52" t="s">
        <v>216</v>
      </c>
      <c r="B105" s="52" t="s">
        <v>226</v>
      </c>
      <c r="C105" s="53" t="s">
        <v>227</v>
      </c>
      <c r="D105" s="66"/>
      <c r="E105" s="109">
        <v>1.4937500000000001E-3</v>
      </c>
      <c r="F105" s="109">
        <v>0.33865072260273976</v>
      </c>
      <c r="G105" s="109" t="s">
        <v>385</v>
      </c>
      <c r="H105" s="109">
        <v>0.41824999999999996</v>
      </c>
      <c r="I105" s="109">
        <v>5.0385979999999992E-3</v>
      </c>
      <c r="J105" s="109">
        <v>7.9177968571428562E-3</v>
      </c>
      <c r="K105" s="109">
        <v>1.727519314285714E-2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59.75</v>
      </c>
      <c r="AL105" s="111" t="s">
        <v>436</v>
      </c>
    </row>
    <row r="106" spans="1:38" ht="26.25" customHeight="1" thickBot="1" x14ac:dyDescent="0.25">
      <c r="A106" s="52" t="s">
        <v>216</v>
      </c>
      <c r="B106" s="52" t="s">
        <v>228</v>
      </c>
      <c r="C106" s="53" t="s">
        <v>229</v>
      </c>
      <c r="D106" s="66"/>
      <c r="E106" s="109">
        <v>1.4386842105263157E-5</v>
      </c>
      <c r="F106" s="109">
        <v>4.0135458904109579E-3</v>
      </c>
      <c r="G106" s="109" t="s">
        <v>385</v>
      </c>
      <c r="H106" s="109">
        <v>4.0382447368421046E-3</v>
      </c>
      <c r="I106" s="109">
        <v>1.1549999999999999E-4</v>
      </c>
      <c r="J106" s="109">
        <v>1.8479999999999997E-4</v>
      </c>
      <c r="K106" s="109">
        <v>3.9269999999999995E-4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1.9249999999999998</v>
      </c>
      <c r="AL106" s="111" t="s">
        <v>436</v>
      </c>
    </row>
    <row r="107" spans="1:38" ht="26.25" customHeight="1" thickBot="1" x14ac:dyDescent="0.25">
      <c r="A107" s="52" t="s">
        <v>216</v>
      </c>
      <c r="B107" s="52" t="s">
        <v>230</v>
      </c>
      <c r="C107" s="53" t="s">
        <v>349</v>
      </c>
      <c r="D107" s="66"/>
      <c r="E107" s="109">
        <v>0.16473524522100366</v>
      </c>
      <c r="F107" s="109">
        <v>2.1008212500000001</v>
      </c>
      <c r="G107" s="109" t="s">
        <v>385</v>
      </c>
      <c r="H107" s="109">
        <v>2.4152830349748649</v>
      </c>
      <c r="I107" s="109">
        <v>3.8196750000000002E-2</v>
      </c>
      <c r="J107" s="109">
        <v>0.50929000000000002</v>
      </c>
      <c r="K107" s="109">
        <v>2.4191275000000001</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12732.25</v>
      </c>
      <c r="AL107" s="111" t="s">
        <v>436</v>
      </c>
    </row>
    <row r="108" spans="1:38" ht="26.25" customHeight="1" thickBot="1" x14ac:dyDescent="0.25">
      <c r="A108" s="52" t="s">
        <v>216</v>
      </c>
      <c r="B108" s="52" t="s">
        <v>231</v>
      </c>
      <c r="C108" s="53" t="s">
        <v>350</v>
      </c>
      <c r="D108" s="66"/>
      <c r="E108" s="109">
        <v>0.60384150000000003</v>
      </c>
      <c r="F108" s="109">
        <v>2.4153660000000001</v>
      </c>
      <c r="G108" s="109" t="s">
        <v>385</v>
      </c>
      <c r="H108" s="109">
        <v>5.6291450667542442</v>
      </c>
      <c r="I108" s="109">
        <v>4.4728999999999998E-2</v>
      </c>
      <c r="J108" s="109">
        <v>0.44729000000000002</v>
      </c>
      <c r="K108" s="109">
        <v>0.89458000000000004</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22364.5</v>
      </c>
      <c r="AL108" s="111" t="s">
        <v>436</v>
      </c>
    </row>
    <row r="109" spans="1:38" ht="26.25" customHeight="1" thickBot="1" x14ac:dyDescent="0.25">
      <c r="A109" s="52" t="s">
        <v>216</v>
      </c>
      <c r="B109" s="52" t="s">
        <v>232</v>
      </c>
      <c r="C109" s="53" t="s">
        <v>351</v>
      </c>
      <c r="D109" s="66"/>
      <c r="E109" s="109">
        <v>9.2400750000000004E-2</v>
      </c>
      <c r="F109" s="109">
        <v>1.6734802500000001</v>
      </c>
      <c r="G109" s="109" t="s">
        <v>385</v>
      </c>
      <c r="H109" s="109">
        <v>1.9164600000000001</v>
      </c>
      <c r="I109" s="109">
        <v>6.8445000000000006E-2</v>
      </c>
      <c r="J109" s="109">
        <v>0.37644749999999999</v>
      </c>
      <c r="K109" s="109">
        <v>0.37644749999999999</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3422.25</v>
      </c>
      <c r="AL109" s="111" t="s">
        <v>436</v>
      </c>
    </row>
    <row r="110" spans="1:38" ht="26.25" customHeight="1" thickBot="1" x14ac:dyDescent="0.25">
      <c r="A110" s="52" t="s">
        <v>216</v>
      </c>
      <c r="B110" s="52" t="s">
        <v>233</v>
      </c>
      <c r="C110" s="53" t="s">
        <v>352</v>
      </c>
      <c r="D110" s="66"/>
      <c r="E110" s="109">
        <v>9.8150999999999988E-2</v>
      </c>
      <c r="F110" s="109">
        <v>1.40341879746375</v>
      </c>
      <c r="G110" s="109" t="s">
        <v>385</v>
      </c>
      <c r="H110" s="109">
        <v>2.41614</v>
      </c>
      <c r="I110" s="109">
        <v>0.14420061648453866</v>
      </c>
      <c r="J110" s="109">
        <v>1.0794769318763093</v>
      </c>
      <c r="K110" s="109">
        <v>1.0824619318763093</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6270.25</v>
      </c>
      <c r="AL110" s="111" t="s">
        <v>436</v>
      </c>
    </row>
    <row r="111" spans="1:38" ht="26.25" customHeight="1" thickBot="1" x14ac:dyDescent="0.25">
      <c r="A111" s="52" t="s">
        <v>216</v>
      </c>
      <c r="B111" s="52" t="s">
        <v>234</v>
      </c>
      <c r="C111" s="53" t="s">
        <v>346</v>
      </c>
      <c r="D111" s="66"/>
      <c r="E111" s="109">
        <v>8.7124999999999995E-4</v>
      </c>
      <c r="F111" s="109">
        <v>5.1403749999999998E-2</v>
      </c>
      <c r="G111" s="109" t="s">
        <v>385</v>
      </c>
      <c r="H111" s="109">
        <v>0.4094875</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871.25</v>
      </c>
      <c r="AL111" s="111" t="s">
        <v>436</v>
      </c>
    </row>
    <row r="112" spans="1:38" ht="26.25" customHeight="1" thickBot="1" x14ac:dyDescent="0.25">
      <c r="A112" s="52" t="s">
        <v>235</v>
      </c>
      <c r="B112" s="52" t="s">
        <v>236</v>
      </c>
      <c r="C112" s="53" t="s">
        <v>237</v>
      </c>
      <c r="D112" s="54"/>
      <c r="E112" s="109">
        <v>11</v>
      </c>
      <c r="F112" s="109" t="s">
        <v>385</v>
      </c>
      <c r="G112" s="109" t="s">
        <v>385</v>
      </c>
      <c r="H112" s="109">
        <v>18.638330006988468</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275</v>
      </c>
      <c r="AL112" s="111" t="s">
        <v>437</v>
      </c>
    </row>
    <row r="113" spans="1:38" ht="26.25" customHeight="1" thickBot="1" x14ac:dyDescent="0.25">
      <c r="A113" s="52" t="s">
        <v>235</v>
      </c>
      <c r="B113" s="67" t="s">
        <v>238</v>
      </c>
      <c r="C113" s="68" t="s">
        <v>239</v>
      </c>
      <c r="D113" s="54"/>
      <c r="E113" s="109">
        <v>3.83977693633231</v>
      </c>
      <c r="F113" s="109" t="s">
        <v>388</v>
      </c>
      <c r="G113" s="109" t="s">
        <v>385</v>
      </c>
      <c r="H113" s="109">
        <v>14.9344544177073</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95994423.408307746</v>
      </c>
      <c r="AL113" s="111" t="s">
        <v>438</v>
      </c>
    </row>
    <row r="114" spans="1:38" ht="26.25" customHeight="1" thickBot="1" x14ac:dyDescent="0.25">
      <c r="A114" s="52" t="s">
        <v>235</v>
      </c>
      <c r="B114" s="67" t="s">
        <v>240</v>
      </c>
      <c r="C114" s="68" t="s">
        <v>357</v>
      </c>
      <c r="D114" s="54"/>
      <c r="E114" s="109">
        <v>4.2604799999999998E-2</v>
      </c>
      <c r="F114" s="109" t="s">
        <v>385</v>
      </c>
      <c r="G114" s="109" t="s">
        <v>385</v>
      </c>
      <c r="H114" s="109">
        <v>8.9912094726841293E-2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1065120</v>
      </c>
      <c r="AL114" s="111" t="s">
        <v>438</v>
      </c>
    </row>
    <row r="115" spans="1:38" ht="26.25" customHeight="1" thickBot="1" x14ac:dyDescent="0.25">
      <c r="A115" s="52" t="s">
        <v>235</v>
      </c>
      <c r="B115" s="67" t="s">
        <v>241</v>
      </c>
      <c r="C115" s="68" t="s">
        <v>242</v>
      </c>
      <c r="D115" s="54"/>
      <c r="E115" s="109">
        <v>8.9544418849215573E-2</v>
      </c>
      <c r="F115" s="109" t="s">
        <v>385</v>
      </c>
      <c r="G115" s="109" t="s">
        <v>385</v>
      </c>
      <c r="H115" s="109">
        <v>0.1790888376984312</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2200544.2440270861</v>
      </c>
      <c r="AL115" s="111" t="s">
        <v>438</v>
      </c>
    </row>
    <row r="116" spans="1:38" ht="26.25" customHeight="1" thickBot="1" x14ac:dyDescent="0.25">
      <c r="A116" s="52" t="s">
        <v>235</v>
      </c>
      <c r="B116" s="52" t="s">
        <v>243</v>
      </c>
      <c r="C116" s="58" t="s">
        <v>379</v>
      </c>
      <c r="D116" s="54"/>
      <c r="E116" s="109">
        <v>0.6476907076106474</v>
      </c>
      <c r="F116" s="109" t="s">
        <v>388</v>
      </c>
      <c r="G116" s="109" t="s">
        <v>385</v>
      </c>
      <c r="H116" s="109">
        <v>1.7057264584908407</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16192267.690266186</v>
      </c>
      <c r="AL116" s="111" t="s">
        <v>438</v>
      </c>
    </row>
    <row r="117" spans="1:38" ht="26.25" customHeight="1" thickBot="1" x14ac:dyDescent="0.25">
      <c r="A117" s="52" t="s">
        <v>235</v>
      </c>
      <c r="B117" s="52" t="s">
        <v>244</v>
      </c>
      <c r="C117" s="58" t="s">
        <v>245</v>
      </c>
      <c r="D117" s="54"/>
      <c r="E117" s="109" t="s">
        <v>385</v>
      </c>
      <c r="F117" s="109" t="s">
        <v>385</v>
      </c>
      <c r="G117" s="109" t="s">
        <v>385</v>
      </c>
      <c r="H117" s="109">
        <v>3.5486819334144007E-2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809595</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0.25558151999999995</v>
      </c>
      <c r="J119" s="109">
        <v>6.6451195200000006</v>
      </c>
      <c r="K119" s="109">
        <v>6.6451195200000006</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4259692</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2.5940651917445798</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4259692</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0.32491999999999999</v>
      </c>
      <c r="AD122" s="109" t="s">
        <v>385</v>
      </c>
      <c r="AE122" s="110"/>
      <c r="AF122" s="111" t="s">
        <v>385</v>
      </c>
      <c r="AG122" s="111" t="s">
        <v>385</v>
      </c>
      <c r="AH122" s="111" t="s">
        <v>385</v>
      </c>
      <c r="AI122" s="111" t="s">
        <v>385</v>
      </c>
      <c r="AJ122" s="111" t="s">
        <v>385</v>
      </c>
      <c r="AK122" s="111">
        <v>43647</v>
      </c>
      <c r="AL122" s="111" t="s">
        <v>48</v>
      </c>
    </row>
    <row r="123" spans="1:38" ht="26.25" customHeight="1" thickBot="1" x14ac:dyDescent="0.25">
      <c r="A123" s="52" t="s">
        <v>235</v>
      </c>
      <c r="B123" s="52" t="s">
        <v>256</v>
      </c>
      <c r="C123" s="53" t="s">
        <v>257</v>
      </c>
      <c r="D123" s="54"/>
      <c r="E123" s="109">
        <v>8.8637452301979589E-3</v>
      </c>
      <c r="F123" s="109">
        <v>2.326733122926964E-2</v>
      </c>
      <c r="G123" s="109">
        <v>1.1079681537747449E-3</v>
      </c>
      <c r="H123" s="109">
        <v>8.8637452301979589E-3</v>
      </c>
      <c r="I123" s="109">
        <v>2.0312749485870321E-2</v>
      </c>
      <c r="J123" s="109">
        <v>2.1420717639645065E-2</v>
      </c>
      <c r="K123" s="109">
        <v>2.1420717639645065E-2</v>
      </c>
      <c r="L123" s="109">
        <v>1.8466135896245748E-3</v>
      </c>
      <c r="M123" s="109">
        <v>0.21753108085777489</v>
      </c>
      <c r="N123" s="109">
        <v>2.6591235690593876E-4</v>
      </c>
      <c r="O123" s="109">
        <v>5.9091634867986399E-4</v>
      </c>
      <c r="P123" s="109">
        <v>1.2187649691522195E-4</v>
      </c>
      <c r="Q123" s="109">
        <v>3.3608367331167268E-4</v>
      </c>
      <c r="R123" s="109">
        <v>3.6932271792491505E-4</v>
      </c>
      <c r="S123" s="109">
        <v>3.2500399177392517E-4</v>
      </c>
      <c r="T123" s="109">
        <v>1.6619522306621175E-4</v>
      </c>
      <c r="U123" s="109">
        <v>1.772749046039592E-4</v>
      </c>
      <c r="V123" s="109">
        <v>3.3977690049092181E-3</v>
      </c>
      <c r="W123" s="109" t="s">
        <v>385</v>
      </c>
      <c r="X123" s="109">
        <v>2.6591235690593876E-4</v>
      </c>
      <c r="Y123" s="109">
        <v>4.4318726150989799E-4</v>
      </c>
      <c r="Z123" s="109">
        <v>3.2500399177392517E-4</v>
      </c>
      <c r="AA123" s="109">
        <v>2.0312749485870325E-4</v>
      </c>
      <c r="AB123" s="109">
        <v>1.237231105048465E-3</v>
      </c>
      <c r="AC123" s="109" t="s">
        <v>385</v>
      </c>
      <c r="AD123" s="109" t="s">
        <v>385</v>
      </c>
      <c r="AE123" s="110"/>
      <c r="AF123" s="111" t="s">
        <v>385</v>
      </c>
      <c r="AG123" s="111" t="s">
        <v>385</v>
      </c>
      <c r="AH123" s="111" t="s">
        <v>385</v>
      </c>
      <c r="AI123" s="111" t="s">
        <v>385</v>
      </c>
      <c r="AJ123" s="111" t="s">
        <v>385</v>
      </c>
      <c r="AK123" s="111">
        <v>0.89801859128179229</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0.5163947433973689</v>
      </c>
      <c r="G125" s="109" t="s">
        <v>385</v>
      </c>
      <c r="H125" s="109" t="s">
        <v>390</v>
      </c>
      <c r="I125" s="109">
        <v>1.4139153600000002E-4</v>
      </c>
      <c r="J125" s="109">
        <v>9.3832564799999985E-4</v>
      </c>
      <c r="K125" s="109">
        <v>1.9837660959999997E-3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8911.9680000000008</v>
      </c>
      <c r="AL125" s="111" t="s">
        <v>441</v>
      </c>
    </row>
    <row r="126" spans="1:38" ht="26.25" customHeight="1" thickBot="1" x14ac:dyDescent="0.25">
      <c r="A126" s="52" t="s">
        <v>260</v>
      </c>
      <c r="B126" s="52" t="s">
        <v>263</v>
      </c>
      <c r="C126" s="53" t="s">
        <v>264</v>
      </c>
      <c r="D126" s="54"/>
      <c r="E126" s="109" t="s">
        <v>390</v>
      </c>
      <c r="F126" s="109" t="s">
        <v>390</v>
      </c>
      <c r="G126" s="109" t="s">
        <v>390</v>
      </c>
      <c r="H126" s="109">
        <v>0.13496598377999999</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90</v>
      </c>
      <c r="AL126" s="111" t="s">
        <v>442</v>
      </c>
    </row>
    <row r="127" spans="1:38" ht="26.25" customHeight="1" thickBot="1" x14ac:dyDescent="0.25">
      <c r="A127" s="52" t="s">
        <v>260</v>
      </c>
      <c r="B127" s="52" t="s">
        <v>265</v>
      </c>
      <c r="C127" s="53" t="s">
        <v>266</v>
      </c>
      <c r="D127" s="54"/>
      <c r="E127" s="109" t="s">
        <v>390</v>
      </c>
      <c r="F127" s="109" t="s">
        <v>390</v>
      </c>
      <c r="G127" s="109" t="s">
        <v>390</v>
      </c>
      <c r="H127" s="109">
        <v>0.16290185131578949</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144.28805263157895</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1.1072737949999995E-2</v>
      </c>
      <c r="F129" s="109">
        <v>9.4181908999999966E-2</v>
      </c>
      <c r="G129" s="109">
        <v>2.9445528199999963E-4</v>
      </c>
      <c r="H129" s="109" t="s">
        <v>390</v>
      </c>
      <c r="I129" s="109">
        <v>2.0363655999999992E-4</v>
      </c>
      <c r="J129" s="109">
        <v>3.5636397999999983E-4</v>
      </c>
      <c r="K129" s="109">
        <v>5.0909139999999974E-4</v>
      </c>
      <c r="L129" s="109">
        <v>7.1272795999999975E-6</v>
      </c>
      <c r="M129" s="109">
        <v>8.9090994999999973E-4</v>
      </c>
      <c r="N129" s="109">
        <v>1.6545470499999992E-2</v>
      </c>
      <c r="O129" s="109">
        <v>1.2727284999999994E-3</v>
      </c>
      <c r="P129" s="109">
        <v>7.1272795999999976E-4</v>
      </c>
      <c r="Q129" s="109">
        <v>2.0363655999999992E-4</v>
      </c>
      <c r="R129" s="109" t="s">
        <v>390</v>
      </c>
      <c r="S129" s="109" t="s">
        <v>390</v>
      </c>
      <c r="T129" s="109">
        <v>1.7818198999999995E-3</v>
      </c>
      <c r="U129" s="109" t="s">
        <v>390</v>
      </c>
      <c r="V129" s="109" t="s">
        <v>390</v>
      </c>
      <c r="W129" s="109">
        <v>7.0000067499999983E-3</v>
      </c>
      <c r="X129" s="109">
        <v>2.5454569999999987E-4</v>
      </c>
      <c r="Y129" s="109" t="s">
        <v>388</v>
      </c>
      <c r="Z129" s="109" t="s">
        <v>388</v>
      </c>
      <c r="AA129" s="109" t="s">
        <v>388</v>
      </c>
      <c r="AB129" s="109">
        <v>2.5454569999999987E-4</v>
      </c>
      <c r="AC129" s="109">
        <v>1.2727284999998593E-3</v>
      </c>
      <c r="AD129" s="109" t="s">
        <v>385</v>
      </c>
      <c r="AE129" s="110"/>
      <c r="AF129" s="111" t="s">
        <v>385</v>
      </c>
      <c r="AG129" s="111" t="s">
        <v>385</v>
      </c>
      <c r="AH129" s="111" t="s">
        <v>385</v>
      </c>
      <c r="AI129" s="111" t="s">
        <v>385</v>
      </c>
      <c r="AJ129" s="111" t="s">
        <v>385</v>
      </c>
      <c r="AK129" s="111">
        <v>12.727284999999995</v>
      </c>
      <c r="AL129" s="111" t="s">
        <v>445</v>
      </c>
    </row>
    <row r="130" spans="1:38" ht="26.25" customHeight="1" thickBot="1" x14ac:dyDescent="0.25">
      <c r="A130" s="52" t="s">
        <v>260</v>
      </c>
      <c r="B130" s="56" t="s">
        <v>272</v>
      </c>
      <c r="C130" s="70" t="s">
        <v>273</v>
      </c>
      <c r="D130" s="54"/>
      <c r="E130" s="109">
        <v>5.6692661729999996E-2</v>
      </c>
      <c r="F130" s="109">
        <v>0.48221344459999999</v>
      </c>
      <c r="G130" s="109">
        <v>3.1608854540000004E-3</v>
      </c>
      <c r="H130" s="109" t="s">
        <v>390</v>
      </c>
      <c r="I130" s="109">
        <v>1.0426236639999998E-3</v>
      </c>
      <c r="J130" s="109">
        <v>1.8245914119999998E-3</v>
      </c>
      <c r="K130" s="109">
        <v>2.6065591599999998E-3</v>
      </c>
      <c r="L130" s="109">
        <v>3.6491828240000001E-5</v>
      </c>
      <c r="M130" s="109">
        <v>4.5614785300000004E-3</v>
      </c>
      <c r="N130" s="109">
        <v>8.4713172700000006E-2</v>
      </c>
      <c r="O130" s="109">
        <v>6.5163979E-3</v>
      </c>
      <c r="P130" s="109">
        <v>3.6491828240000001E-3</v>
      </c>
      <c r="Q130" s="109">
        <v>1.0426236639999998E-3</v>
      </c>
      <c r="R130" s="109" t="s">
        <v>390</v>
      </c>
      <c r="S130" s="109" t="s">
        <v>390</v>
      </c>
      <c r="T130" s="109">
        <v>9.1229570600000007E-3</v>
      </c>
      <c r="U130" s="109" t="s">
        <v>390</v>
      </c>
      <c r="V130" s="109" t="s">
        <v>390</v>
      </c>
      <c r="W130" s="109">
        <v>3.5840188449999998E-2</v>
      </c>
      <c r="X130" s="109">
        <v>1.3032795799999999E-3</v>
      </c>
      <c r="Y130" s="109" t="s">
        <v>388</v>
      </c>
      <c r="Z130" s="109" t="s">
        <v>388</v>
      </c>
      <c r="AA130" s="109" t="s">
        <v>388</v>
      </c>
      <c r="AB130" s="109">
        <v>1.3032795799999999E-3</v>
      </c>
      <c r="AC130" s="109">
        <v>6.5163978999992819E-3</v>
      </c>
      <c r="AD130" s="109" t="s">
        <v>385</v>
      </c>
      <c r="AE130" s="110"/>
      <c r="AF130" s="111" t="s">
        <v>385</v>
      </c>
      <c r="AG130" s="111" t="s">
        <v>385</v>
      </c>
      <c r="AH130" s="111" t="s">
        <v>385</v>
      </c>
      <c r="AI130" s="111" t="s">
        <v>385</v>
      </c>
      <c r="AJ130" s="111" t="s">
        <v>385</v>
      </c>
      <c r="AK130" s="111">
        <v>65.163978999999998</v>
      </c>
      <c r="AL130" s="111" t="s">
        <v>445</v>
      </c>
    </row>
    <row r="131" spans="1:38" ht="26.25" customHeight="1" thickBot="1" x14ac:dyDescent="0.25">
      <c r="A131" s="52" t="s">
        <v>260</v>
      </c>
      <c r="B131" s="56" t="s">
        <v>274</v>
      </c>
      <c r="C131" s="64" t="s">
        <v>275</v>
      </c>
      <c r="D131" s="54"/>
      <c r="E131" s="109">
        <v>4.8026244894354992E-3</v>
      </c>
      <c r="F131" s="109">
        <v>2.5860285712344996E-3</v>
      </c>
      <c r="G131" s="109">
        <v>1.7514158450000006E-3</v>
      </c>
      <c r="H131" s="109" t="s">
        <v>390</v>
      </c>
      <c r="I131" s="109" t="s">
        <v>390</v>
      </c>
      <c r="J131" s="109" t="s">
        <v>390</v>
      </c>
      <c r="K131" s="109">
        <v>1.6624469386507495E-4</v>
      </c>
      <c r="L131" s="109">
        <v>3.8236279588967234E-6</v>
      </c>
      <c r="M131" s="109">
        <v>7.3886530606699988E-4</v>
      </c>
      <c r="N131" s="109">
        <v>3.808850652775384E-3</v>
      </c>
      <c r="O131" s="109">
        <v>2.2165959182010014E-4</v>
      </c>
      <c r="P131" s="109">
        <v>1.0713546937971498E-4</v>
      </c>
      <c r="Q131" s="109">
        <v>1.1082979591004999E-5</v>
      </c>
      <c r="R131" s="109">
        <v>1.2191277550105498E-4</v>
      </c>
      <c r="S131" s="109">
        <v>6.0180579179157142E-3</v>
      </c>
      <c r="T131" s="109">
        <v>1.2191277550105498E-4</v>
      </c>
      <c r="U131" s="109" t="s">
        <v>390</v>
      </c>
      <c r="V131" s="109" t="s">
        <v>390</v>
      </c>
      <c r="W131" s="109">
        <v>8.1275183667369984E-4</v>
      </c>
      <c r="X131" s="109">
        <v>1.4777306121339999E-7</v>
      </c>
      <c r="Y131" s="109" t="s">
        <v>388</v>
      </c>
      <c r="Z131" s="109" t="s">
        <v>388</v>
      </c>
      <c r="AA131" s="109" t="s">
        <v>388</v>
      </c>
      <c r="AB131" s="109">
        <v>1.4777306121339999E-7</v>
      </c>
      <c r="AC131" s="109">
        <v>3.6943265303345923E-4</v>
      </c>
      <c r="AD131" s="109">
        <v>7.3886530606699974E-2</v>
      </c>
      <c r="AE131" s="110"/>
      <c r="AF131" s="111" t="s">
        <v>385</v>
      </c>
      <c r="AG131" s="111" t="s">
        <v>385</v>
      </c>
      <c r="AH131" s="111" t="s">
        <v>385</v>
      </c>
      <c r="AI131" s="111" t="s">
        <v>385</v>
      </c>
      <c r="AJ131" s="111" t="s">
        <v>385</v>
      </c>
      <c r="AK131" s="111">
        <v>3.6943265303349992</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4.1960325E-2</v>
      </c>
      <c r="F133" s="109">
        <v>6.6119300000000002E-4</v>
      </c>
      <c r="G133" s="109">
        <v>5.2160799999999997E-3</v>
      </c>
      <c r="H133" s="109" t="s">
        <v>385</v>
      </c>
      <c r="I133" s="109">
        <v>1.7648767000000001E-3</v>
      </c>
      <c r="J133" s="109">
        <v>1.7648767000000001E-3</v>
      </c>
      <c r="K133" s="109">
        <v>1.96120016E-3</v>
      </c>
      <c r="L133" s="109" t="s">
        <v>390</v>
      </c>
      <c r="M133" s="109">
        <v>7.1205400000000007E-3</v>
      </c>
      <c r="N133" s="109">
        <v>1.5273558299999999E-3</v>
      </c>
      <c r="O133" s="109">
        <v>2.5583083000000001E-4</v>
      </c>
      <c r="P133" s="109">
        <v>7.5782890000000006E-2</v>
      </c>
      <c r="Q133" s="109">
        <v>6.922182099999999E-4</v>
      </c>
      <c r="R133" s="109">
        <v>6.8967515999999996E-4</v>
      </c>
      <c r="S133" s="109">
        <v>6.3220222999999995E-4</v>
      </c>
      <c r="T133" s="109">
        <v>8.8142112999999998E-4</v>
      </c>
      <c r="U133" s="109">
        <v>1.0060305800000001E-3</v>
      </c>
      <c r="V133" s="109">
        <v>8.1438633199999999E-3</v>
      </c>
      <c r="W133" s="109">
        <v>1.373247E-3</v>
      </c>
      <c r="X133" s="109">
        <v>6.7136520000000001E-7</v>
      </c>
      <c r="Y133" s="109">
        <v>3.6670780999999998E-7</v>
      </c>
      <c r="Z133" s="109">
        <v>3.2754484000000001E-7</v>
      </c>
      <c r="AA133" s="109">
        <v>3.5551839000000003E-7</v>
      </c>
      <c r="AB133" s="109">
        <v>1.7211362400000001E-6</v>
      </c>
      <c r="AC133" s="109">
        <v>7.6291499999999995E-3</v>
      </c>
      <c r="AD133" s="109">
        <v>2.0853009999999998E-2</v>
      </c>
      <c r="AE133" s="110"/>
      <c r="AF133" s="111" t="s">
        <v>385</v>
      </c>
      <c r="AG133" s="111" t="s">
        <v>385</v>
      </c>
      <c r="AH133" s="111" t="s">
        <v>385</v>
      </c>
      <c r="AI133" s="111" t="s">
        <v>385</v>
      </c>
      <c r="AJ133" s="111" t="s">
        <v>385</v>
      </c>
      <c r="AK133" s="111">
        <v>50861</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1.6740765658990777</v>
      </c>
      <c r="F135" s="109">
        <v>0.46792132169160666</v>
      </c>
      <c r="G135" s="109">
        <v>6.1253640117079171E-2</v>
      </c>
      <c r="H135" s="109">
        <v>0.83795153610463979</v>
      </c>
      <c r="I135" s="109">
        <v>2.4386667103193158</v>
      </c>
      <c r="J135" s="109">
        <v>2.8575862168002408</v>
      </c>
      <c r="K135" s="109">
        <v>1.945797611822728</v>
      </c>
      <c r="L135" s="109">
        <v>1.1548590097049973</v>
      </c>
      <c r="M135" s="109">
        <v>24.598356826981075</v>
      </c>
      <c r="N135" s="109">
        <v>0.23928406403797683</v>
      </c>
      <c r="O135" s="109">
        <v>3.5920340329500103E-2</v>
      </c>
      <c r="P135" s="109" t="s">
        <v>385</v>
      </c>
      <c r="Q135" s="109">
        <v>9.959014951803391E-2</v>
      </c>
      <c r="R135" s="109">
        <v>3.6157796072724554E-3</v>
      </c>
      <c r="S135" s="109">
        <v>7.1294909637289641E-2</v>
      </c>
      <c r="T135" s="109" t="s">
        <v>385</v>
      </c>
      <c r="U135" s="109">
        <v>2.0846791782037546E-2</v>
      </c>
      <c r="V135" s="109">
        <v>7.3952502723742448</v>
      </c>
      <c r="W135" s="109">
        <v>4.1615506289830151</v>
      </c>
      <c r="X135" s="109">
        <v>0.8085259748493222</v>
      </c>
      <c r="Y135" s="109">
        <v>1.5722253295370907</v>
      </c>
      <c r="Z135" s="109">
        <v>2.4638127770293714</v>
      </c>
      <c r="AA135" s="109" t="s">
        <v>385</v>
      </c>
      <c r="AB135" s="109">
        <v>4.8445640814157844</v>
      </c>
      <c r="AC135" s="109" t="s">
        <v>385</v>
      </c>
      <c r="AD135" s="109" t="s">
        <v>385</v>
      </c>
      <c r="AE135" s="110"/>
      <c r="AF135" s="111" t="s">
        <v>385</v>
      </c>
      <c r="AG135" s="111" t="s">
        <v>385</v>
      </c>
      <c r="AH135" s="111" t="s">
        <v>385</v>
      </c>
      <c r="AI135" s="111" t="s">
        <v>385</v>
      </c>
      <c r="AJ135" s="111" t="s">
        <v>385</v>
      </c>
      <c r="AK135" s="111">
        <v>54577.102171055987</v>
      </c>
      <c r="AL135" s="111" t="s">
        <v>448</v>
      </c>
    </row>
    <row r="136" spans="1:38" ht="26.25" customHeight="1" thickBot="1" x14ac:dyDescent="0.25">
      <c r="A136" s="52" t="s">
        <v>260</v>
      </c>
      <c r="B136" s="52" t="s">
        <v>284</v>
      </c>
      <c r="C136" s="53" t="s">
        <v>285</v>
      </c>
      <c r="D136" s="54"/>
      <c r="E136" s="109" t="s">
        <v>385</v>
      </c>
      <c r="F136" s="109">
        <v>7.6128810000000002E-3</v>
      </c>
      <c r="G136" s="109" t="s">
        <v>385</v>
      </c>
      <c r="H136" s="109">
        <v>0.59975537599999984</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260.980785615</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0.69138347999999994</v>
      </c>
      <c r="J139" s="109">
        <v>0.69138347999999994</v>
      </c>
      <c r="K139" s="109">
        <v>0.69138347999999994</v>
      </c>
      <c r="L139" s="109" t="s">
        <v>390</v>
      </c>
      <c r="M139" s="109" t="s">
        <v>390</v>
      </c>
      <c r="N139" s="109">
        <v>2.0207799999999998E-3</v>
      </c>
      <c r="O139" s="109">
        <v>4.0795325E-3</v>
      </c>
      <c r="P139" s="109">
        <v>4.0795325E-3</v>
      </c>
      <c r="Q139" s="109">
        <v>6.4668275000000002E-3</v>
      </c>
      <c r="R139" s="109">
        <v>6.1762574999999998E-3</v>
      </c>
      <c r="S139" s="109">
        <v>1.4347427499999999E-2</v>
      </c>
      <c r="T139" s="109" t="s">
        <v>390</v>
      </c>
      <c r="U139" s="109" t="s">
        <v>390</v>
      </c>
      <c r="V139" s="109" t="s">
        <v>390</v>
      </c>
      <c r="W139" s="109">
        <v>6.9394550000000006</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6328.75</v>
      </c>
      <c r="AL139" s="111" t="s">
        <v>450</v>
      </c>
    </row>
    <row r="140" spans="1:38" ht="26.25" customHeight="1" thickBot="1" x14ac:dyDescent="0.25">
      <c r="A140" s="52" t="s">
        <v>292</v>
      </c>
      <c r="B140" s="56" t="s">
        <v>293</v>
      </c>
      <c r="C140" s="53" t="s">
        <v>348</v>
      </c>
      <c r="D140" s="54"/>
      <c r="E140" s="109" t="s">
        <v>389</v>
      </c>
      <c r="F140" s="109" t="s">
        <v>389</v>
      </c>
      <c r="G140" s="109" t="s">
        <v>389</v>
      </c>
      <c r="H140" s="109">
        <v>1.6502721763755526</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151.22171533197516</v>
      </c>
      <c r="F141" s="15">
        <f t="shared" ref="F141:AD141" si="0">SUM(F14:F140)</f>
        <v>146.69250668056574</v>
      </c>
      <c r="G141" s="15">
        <f t="shared" si="0"/>
        <v>29.654450552543736</v>
      </c>
      <c r="H141" s="15">
        <f t="shared" si="0"/>
        <v>76.292757552108199</v>
      </c>
      <c r="I141" s="15">
        <f t="shared" si="0"/>
        <v>47.299120758744479</v>
      </c>
      <c r="J141" s="15">
        <f t="shared" si="0"/>
        <v>75.873614309097832</v>
      </c>
      <c r="K141" s="15">
        <f t="shared" si="0"/>
        <v>127.08968064475685</v>
      </c>
      <c r="L141" s="15">
        <f t="shared" si="0"/>
        <v>8.1399369971487268</v>
      </c>
      <c r="M141" s="15">
        <f t="shared" si="0"/>
        <v>544.98746656687126</v>
      </c>
      <c r="N141" s="15">
        <f t="shared" si="0"/>
        <v>13.089348018285694</v>
      </c>
      <c r="O141" s="15">
        <f t="shared" si="0"/>
        <v>1.4677595237406824</v>
      </c>
      <c r="P141" s="15">
        <f t="shared" si="0"/>
        <v>0.90001157503388218</v>
      </c>
      <c r="Q141" s="15">
        <f t="shared" si="0"/>
        <v>2.4604612004336075</v>
      </c>
      <c r="R141" s="15">
        <f>SUM(R14:R140)</f>
        <v>11.303650203188154</v>
      </c>
      <c r="S141" s="15">
        <f t="shared" si="0"/>
        <v>61.731980668038695</v>
      </c>
      <c r="T141" s="15">
        <f t="shared" si="0"/>
        <v>4.2397325513981929</v>
      </c>
      <c r="U141" s="15">
        <f t="shared" si="0"/>
        <v>3.6081535378399456</v>
      </c>
      <c r="V141" s="15">
        <f t="shared" si="0"/>
        <v>70.183222425732509</v>
      </c>
      <c r="W141" s="15">
        <f t="shared" si="0"/>
        <v>72.709132585609439</v>
      </c>
      <c r="X141" s="15">
        <f t="shared" si="0"/>
        <v>9.6142685314042708</v>
      </c>
      <c r="Y141" s="15">
        <f t="shared" si="0"/>
        <v>10.098177860018676</v>
      </c>
      <c r="Z141" s="15">
        <f t="shared" si="0"/>
        <v>5.758841280967399</v>
      </c>
      <c r="AA141" s="15">
        <f t="shared" si="0"/>
        <v>4.8136337953870774</v>
      </c>
      <c r="AB141" s="15">
        <f t="shared" si="0"/>
        <v>30.388512733747881</v>
      </c>
      <c r="AC141" s="15">
        <f t="shared" si="0"/>
        <v>1.7416958413904027</v>
      </c>
      <c r="AD141" s="15">
        <f t="shared" si="0"/>
        <v>7.7295019185254707</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151.22171533197516</v>
      </c>
      <c r="F152" s="10">
        <f t="shared" ref="F152:AD152" si="1">F141 + F151 + IF(AND(OR($B$4="AT",$B$4="BE",$B$4="CH",$B$4="GB",$B$4="IE",$B$4="LT",$B$4="LU",$B$4="NL"),SUM(F143:F149)&gt;0),SUM(F143:F149)-SUM(F27:F33),0)</f>
        <v>146.69250668056574</v>
      </c>
      <c r="G152" s="10">
        <f t="shared" si="1"/>
        <v>29.654450552543736</v>
      </c>
      <c r="H152" s="10">
        <f t="shared" si="1"/>
        <v>76.292757552108199</v>
      </c>
      <c r="I152" s="10">
        <f t="shared" si="1"/>
        <v>47.299120758744479</v>
      </c>
      <c r="J152" s="10">
        <f t="shared" si="1"/>
        <v>75.873614309097832</v>
      </c>
      <c r="K152" s="10">
        <f t="shared" si="1"/>
        <v>127.08968064475685</v>
      </c>
      <c r="L152" s="10">
        <f t="shared" si="1"/>
        <v>8.1399369971487268</v>
      </c>
      <c r="M152" s="10">
        <f t="shared" si="1"/>
        <v>544.98746656687126</v>
      </c>
      <c r="N152" s="10">
        <f t="shared" si="1"/>
        <v>13.089348018285694</v>
      </c>
      <c r="O152" s="10">
        <f t="shared" si="1"/>
        <v>1.4677595237406824</v>
      </c>
      <c r="P152" s="10">
        <f t="shared" si="1"/>
        <v>0.90001157503388218</v>
      </c>
      <c r="Q152" s="10">
        <f t="shared" si="1"/>
        <v>2.4604612004336075</v>
      </c>
      <c r="R152" s="10">
        <f t="shared" si="1"/>
        <v>11.303650203188154</v>
      </c>
      <c r="S152" s="10">
        <f t="shared" si="1"/>
        <v>61.731980668038695</v>
      </c>
      <c r="T152" s="10">
        <f t="shared" si="1"/>
        <v>4.2397325513981929</v>
      </c>
      <c r="U152" s="10">
        <f t="shared" si="1"/>
        <v>3.6081535378399456</v>
      </c>
      <c r="V152" s="10">
        <f t="shared" si="1"/>
        <v>70.183222425732509</v>
      </c>
      <c r="W152" s="10">
        <f t="shared" si="1"/>
        <v>72.709132585609439</v>
      </c>
      <c r="X152" s="10">
        <f t="shared" si="1"/>
        <v>9.6142685314042708</v>
      </c>
      <c r="Y152" s="10">
        <f t="shared" si="1"/>
        <v>10.098177860018676</v>
      </c>
      <c r="Z152" s="10">
        <f t="shared" si="1"/>
        <v>5.758841280967399</v>
      </c>
      <c r="AA152" s="10">
        <f t="shared" si="1"/>
        <v>4.8136337953870774</v>
      </c>
      <c r="AB152" s="10">
        <f t="shared" si="1"/>
        <v>30.388512733747881</v>
      </c>
      <c r="AC152" s="10">
        <f t="shared" si="1"/>
        <v>1.7416958413904027</v>
      </c>
      <c r="AD152" s="10">
        <f t="shared" si="1"/>
        <v>7.7295019185254707</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151.22171533197516</v>
      </c>
      <c r="F154" s="10">
        <f>F141 + F153 - IF(OR($B$6=2005,$B$6&gt;=2020),SUM(F99:F122),0) + IF(AND(OR($B$4="AT",$B$4="BE",$B$4="CH",$B$4="GB",$B$4="IE",$B$4="LT",$B$4="LU",$B$4="NL"),SUM(F143:F149)&gt;0),SUM(F143:F149)-SUM(F27:F33),0)</f>
        <v>146.69250668056574</v>
      </c>
      <c r="G154" s="10">
        <f>G141 + G153 + IF(AND(OR($B$4="AT",$B$4="BE",$B$4="CH",$B$4="GB",$B$4="IE",$B$4="LT",$B$4="LU",$B$4="NL"),SUM(G143:G149)&gt;0),SUM(G143:G149)-SUM(G27:G33),0)</f>
        <v>29.654450552543736</v>
      </c>
      <c r="H154" s="10">
        <f t="shared" ref="H154:AD154" si="2">H141 + H153 + IF(AND(OR($B$4="AT",$B$4="BE",$B$4="CH",$B$4="GB",$B$4="IE",$B$4="LT",$B$4="LU",$B$4="NL"),SUM(H143:H149)&gt;0),SUM(H143:H149)-SUM(H27:H33),0)</f>
        <v>76.292757552108199</v>
      </c>
      <c r="I154" s="10">
        <f t="shared" si="2"/>
        <v>47.299120758744479</v>
      </c>
      <c r="J154" s="10">
        <f t="shared" si="2"/>
        <v>75.873614309097832</v>
      </c>
      <c r="K154" s="10">
        <f t="shared" si="2"/>
        <v>127.08968064475685</v>
      </c>
      <c r="L154" s="10">
        <f t="shared" si="2"/>
        <v>8.1399369971487268</v>
      </c>
      <c r="M154" s="10">
        <f t="shared" si="2"/>
        <v>544.98746656687126</v>
      </c>
      <c r="N154" s="10">
        <f t="shared" si="2"/>
        <v>13.089348018285694</v>
      </c>
      <c r="O154" s="10">
        <f t="shared" si="2"/>
        <v>1.4677595237406824</v>
      </c>
      <c r="P154" s="10">
        <f t="shared" si="2"/>
        <v>0.90001157503388218</v>
      </c>
      <c r="Q154" s="10">
        <f t="shared" si="2"/>
        <v>2.4604612004336075</v>
      </c>
      <c r="R154" s="10">
        <f t="shared" si="2"/>
        <v>11.303650203188154</v>
      </c>
      <c r="S154" s="10">
        <f t="shared" si="2"/>
        <v>61.731980668038695</v>
      </c>
      <c r="T154" s="10">
        <f t="shared" si="2"/>
        <v>4.2397325513981929</v>
      </c>
      <c r="U154" s="10">
        <f t="shared" si="2"/>
        <v>3.6081535378399456</v>
      </c>
      <c r="V154" s="10">
        <f t="shared" si="2"/>
        <v>70.183222425732509</v>
      </c>
      <c r="W154" s="10">
        <f t="shared" si="2"/>
        <v>72.709132585609439</v>
      </c>
      <c r="X154" s="10">
        <f t="shared" si="2"/>
        <v>9.6142685314042708</v>
      </c>
      <c r="Y154" s="10">
        <f t="shared" si="2"/>
        <v>10.098177860018676</v>
      </c>
      <c r="Z154" s="10">
        <f t="shared" si="2"/>
        <v>5.758841280967399</v>
      </c>
      <c r="AA154" s="10">
        <f t="shared" si="2"/>
        <v>4.8136337953870774</v>
      </c>
      <c r="AB154" s="10">
        <f t="shared" si="2"/>
        <v>30.388512733747881</v>
      </c>
      <c r="AC154" s="10">
        <f t="shared" si="2"/>
        <v>1.7416958413904027</v>
      </c>
      <c r="AD154" s="10">
        <f t="shared" si="2"/>
        <v>7.7295019185254707</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2.6650057517429659</v>
      </c>
      <c r="F157" s="112">
        <v>8.8057662785914897E-2</v>
      </c>
      <c r="G157" s="112">
        <v>0.160387933259307</v>
      </c>
      <c r="H157" s="112" t="s">
        <v>390</v>
      </c>
      <c r="I157" s="112">
        <v>3.565683877796455E-2</v>
      </c>
      <c r="J157" s="112">
        <v>3.565683877796455E-2</v>
      </c>
      <c r="K157" s="112">
        <v>3.565683877796455E-2</v>
      </c>
      <c r="L157" s="112">
        <v>1.7115282613422985E-2</v>
      </c>
      <c r="M157" s="112">
        <v>0.62198609742715016</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8286.7099056646457</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3.356735995906E-3</v>
      </c>
      <c r="F158" s="112">
        <v>1.3698724568580195E-4</v>
      </c>
      <c r="G158" s="112">
        <v>2.15627981847E-4</v>
      </c>
      <c r="H158" s="112" t="s">
        <v>390</v>
      </c>
      <c r="I158" s="112">
        <v>4.8693786884749996E-5</v>
      </c>
      <c r="J158" s="112">
        <v>4.8693786884749996E-5</v>
      </c>
      <c r="K158" s="112">
        <v>4.8693786884749996E-5</v>
      </c>
      <c r="L158" s="112">
        <v>2.3373017704679998E-5</v>
      </c>
      <c r="M158" s="112">
        <v>3.1989971478837702E-3</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11.140779704719421</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90" zoomScaleNormal="9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2008</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2008</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25.184780210037996</v>
      </c>
      <c r="F14" s="109">
        <v>2.9086360713281012</v>
      </c>
      <c r="G14" s="109">
        <v>15.525393433222597</v>
      </c>
      <c r="H14" s="109">
        <v>1.184399124E-3</v>
      </c>
      <c r="I14" s="109">
        <v>0.30406373239692092</v>
      </c>
      <c r="J14" s="109">
        <v>0.46487008041346412</v>
      </c>
      <c r="K14" s="109">
        <v>0.61295867320562003</v>
      </c>
      <c r="L14" s="109">
        <v>7.0916149533777496E-3</v>
      </c>
      <c r="M14" s="109">
        <v>13.506012856825953</v>
      </c>
      <c r="N14" s="109">
        <v>1.6861539752751638</v>
      </c>
      <c r="O14" s="109">
        <v>0.19133848716053442</v>
      </c>
      <c r="P14" s="109">
        <v>0.27145826621504937</v>
      </c>
      <c r="Q14" s="109">
        <v>1.3336697095278722</v>
      </c>
      <c r="R14" s="109">
        <v>0.9167904632958781</v>
      </c>
      <c r="S14" s="109">
        <v>0.71784155313013398</v>
      </c>
      <c r="T14" s="109">
        <v>1.8359089194259479</v>
      </c>
      <c r="U14" s="109">
        <v>3.3888108277203277</v>
      </c>
      <c r="V14" s="109">
        <v>5.5405015429691407</v>
      </c>
      <c r="W14" s="109">
        <v>2.0461418241254674</v>
      </c>
      <c r="X14" s="109">
        <v>2.7528593649677819E-2</v>
      </c>
      <c r="Y14" s="109">
        <v>4.2855938590562652E-3</v>
      </c>
      <c r="Z14" s="109">
        <v>2.7773512738089806E-3</v>
      </c>
      <c r="AA14" s="109">
        <v>1.1500019775508854E-3</v>
      </c>
      <c r="AB14" s="109">
        <v>3.5741540760093948E-2</v>
      </c>
      <c r="AC14" s="109">
        <v>0.68021558987129993</v>
      </c>
      <c r="AD14" s="109">
        <v>8.5884652267797193E-2</v>
      </c>
      <c r="AE14" s="110"/>
      <c r="AF14" s="111">
        <v>4068</v>
      </c>
      <c r="AG14" s="111">
        <v>86283</v>
      </c>
      <c r="AH14" s="111">
        <v>151754</v>
      </c>
      <c r="AI14" s="111">
        <v>25861</v>
      </c>
      <c r="AJ14" s="111">
        <v>1995</v>
      </c>
      <c r="AK14" s="111" t="s">
        <v>385</v>
      </c>
      <c r="AL14" s="111" t="s">
        <v>385</v>
      </c>
    </row>
    <row r="15" spans="1:38" ht="26.25" customHeight="1" thickBot="1" x14ac:dyDescent="0.25">
      <c r="A15" s="52" t="s">
        <v>53</v>
      </c>
      <c r="B15" s="52" t="s">
        <v>54</v>
      </c>
      <c r="C15" s="53" t="s">
        <v>55</v>
      </c>
      <c r="D15" s="54"/>
      <c r="E15" s="109">
        <v>0.97831328655528127</v>
      </c>
      <c r="F15" s="109">
        <v>9.6288435599999993E-3</v>
      </c>
      <c r="G15" s="109">
        <v>0.13310872937670071</v>
      </c>
      <c r="H15" s="109" t="s">
        <v>385</v>
      </c>
      <c r="I15" s="109">
        <v>3.1363749580516388E-2</v>
      </c>
      <c r="J15" s="109">
        <v>4.6779829882804103E-2</v>
      </c>
      <c r="K15" s="109">
        <v>6.0069554281327993E-2</v>
      </c>
      <c r="L15" s="109">
        <v>4.2527118075276456E-3</v>
      </c>
      <c r="M15" s="109">
        <v>5.0813433809312497E-2</v>
      </c>
      <c r="N15" s="109">
        <v>9.9167676870000002E-3</v>
      </c>
      <c r="O15" s="109">
        <v>2.879720415E-4</v>
      </c>
      <c r="P15" s="109">
        <v>5.3960774234999998E-3</v>
      </c>
      <c r="Q15" s="109">
        <v>4.6939709754677261E-4</v>
      </c>
      <c r="R15" s="109">
        <v>3.7450938584999999E-3</v>
      </c>
      <c r="S15" s="109">
        <v>8.0949883199999989E-4</v>
      </c>
      <c r="T15" s="109">
        <v>2.1043260854999999E-2</v>
      </c>
      <c r="U15" s="109" t="s">
        <v>385</v>
      </c>
      <c r="V15" s="109" t="s">
        <v>385</v>
      </c>
      <c r="W15" s="109">
        <v>1.1327878236E-2</v>
      </c>
      <c r="X15" s="109">
        <v>2.2925818000000002E-4</v>
      </c>
      <c r="Y15" s="109" t="s">
        <v>385</v>
      </c>
      <c r="Z15" s="109" t="s">
        <v>385</v>
      </c>
      <c r="AA15" s="109" t="s">
        <v>385</v>
      </c>
      <c r="AB15" s="109">
        <v>2.2925818000000002E-4</v>
      </c>
      <c r="AC15" s="109" t="s">
        <v>390</v>
      </c>
      <c r="AD15" s="109" t="s">
        <v>385</v>
      </c>
      <c r="AE15" s="110"/>
      <c r="AF15" s="111">
        <v>15283.446234699997</v>
      </c>
      <c r="AG15" s="111" t="s">
        <v>389</v>
      </c>
      <c r="AH15" s="111">
        <v>7473.92976</v>
      </c>
      <c r="AI15" s="111" t="s">
        <v>389</v>
      </c>
      <c r="AJ15" s="111" t="s">
        <v>389</v>
      </c>
      <c r="AK15" s="111" t="s">
        <v>385</v>
      </c>
      <c r="AL15" s="111" t="s">
        <v>385</v>
      </c>
    </row>
    <row r="16" spans="1:38" ht="26.25" customHeight="1" thickBot="1" x14ac:dyDescent="0.25">
      <c r="A16" s="52" t="s">
        <v>53</v>
      </c>
      <c r="B16" s="52" t="s">
        <v>56</v>
      </c>
      <c r="C16" s="53" t="s">
        <v>57</v>
      </c>
      <c r="D16" s="54"/>
      <c r="E16" s="109">
        <v>0.80937734531400007</v>
      </c>
      <c r="F16" s="109">
        <v>0.14537040000000001</v>
      </c>
      <c r="G16" s="109">
        <v>0.71111682000080012</v>
      </c>
      <c r="H16" s="109" t="s">
        <v>390</v>
      </c>
      <c r="I16" s="109">
        <v>8.5772900871970273E-2</v>
      </c>
      <c r="J16" s="109">
        <v>0.1318850592052318</v>
      </c>
      <c r="K16" s="109">
        <v>0.13554083815386997</v>
      </c>
      <c r="L16" s="109">
        <v>3.7911060418545729E-2</v>
      </c>
      <c r="M16" s="109">
        <v>0.85645834143040001</v>
      </c>
      <c r="N16" s="109">
        <v>9.6111649999999996E-3</v>
      </c>
      <c r="O16" s="109">
        <v>2.3219350000000001E-4</v>
      </c>
      <c r="P16" s="109">
        <v>2.1153000000000001E-3</v>
      </c>
      <c r="Q16" s="109">
        <v>2.7999000000000001E-3</v>
      </c>
      <c r="R16" s="109">
        <v>5.8341950000000004E-3</v>
      </c>
      <c r="S16" s="109">
        <v>3.2776589999999996E-3</v>
      </c>
      <c r="T16" s="109">
        <v>1.9518949999999999E-3</v>
      </c>
      <c r="U16" s="109">
        <v>2.8450700000000003E-3</v>
      </c>
      <c r="V16" s="109">
        <v>2.2807349999999997E-2</v>
      </c>
      <c r="W16" s="109">
        <v>1.064346</v>
      </c>
      <c r="X16" s="109">
        <v>1.3901799999999999E-2</v>
      </c>
      <c r="Y16" s="109">
        <v>2.9700999999999998E-3</v>
      </c>
      <c r="Z16" s="109">
        <v>1.1804699999999999E-3</v>
      </c>
      <c r="AA16" s="109">
        <v>9.1657999999999996E-4</v>
      </c>
      <c r="AB16" s="109">
        <v>1.8968949999999998E-2</v>
      </c>
      <c r="AC16" s="109">
        <v>2.976E-5</v>
      </c>
      <c r="AD16" s="109">
        <v>8.1600000000000006E-3</v>
      </c>
      <c r="AE16" s="110"/>
      <c r="AF16" s="111" t="s">
        <v>389</v>
      </c>
      <c r="AG16" s="111">
        <v>3631</v>
      </c>
      <c r="AH16" s="111">
        <v>42</v>
      </c>
      <c r="AI16" s="111">
        <v>276</v>
      </c>
      <c r="AJ16" s="111" t="s">
        <v>389</v>
      </c>
      <c r="AK16" s="111" t="s">
        <v>385</v>
      </c>
      <c r="AL16" s="111" t="s">
        <v>385</v>
      </c>
    </row>
    <row r="17" spans="1:38" ht="26.25" customHeight="1" thickBot="1" x14ac:dyDescent="0.25">
      <c r="A17" s="52" t="s">
        <v>53</v>
      </c>
      <c r="B17" s="52" t="s">
        <v>58</v>
      </c>
      <c r="C17" s="53" t="s">
        <v>59</v>
      </c>
      <c r="D17" s="54"/>
      <c r="E17" s="109">
        <v>1.2595833026088401</v>
      </c>
      <c r="F17" s="109" t="s">
        <v>388</v>
      </c>
      <c r="G17" s="109">
        <v>0.83318661935534</v>
      </c>
      <c r="H17" s="109" t="s">
        <v>388</v>
      </c>
      <c r="I17" s="109" t="s">
        <v>388</v>
      </c>
      <c r="J17" s="109" t="s">
        <v>388</v>
      </c>
      <c r="K17" s="109" t="s">
        <v>388</v>
      </c>
      <c r="L17" s="109" t="s">
        <v>388</v>
      </c>
      <c r="M17" s="109">
        <v>21.592350395882523</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2069</v>
      </c>
      <c r="AH17" s="111">
        <v>2453</v>
      </c>
      <c r="AI17" s="111" t="s">
        <v>389</v>
      </c>
      <c r="AJ17" s="111" t="s">
        <v>389</v>
      </c>
      <c r="AK17" s="111" t="s">
        <v>385</v>
      </c>
      <c r="AL17" s="111" t="s">
        <v>385</v>
      </c>
    </row>
    <row r="18" spans="1:38" ht="26.25" customHeight="1" thickBot="1" x14ac:dyDescent="0.25">
      <c r="A18" s="52" t="s">
        <v>53</v>
      </c>
      <c r="B18" s="52" t="s">
        <v>60</v>
      </c>
      <c r="C18" s="53" t="s">
        <v>61</v>
      </c>
      <c r="D18" s="54"/>
      <c r="E18" s="109">
        <v>0.80690425316379522</v>
      </c>
      <c r="F18" s="109" t="s">
        <v>388</v>
      </c>
      <c r="G18" s="109">
        <v>0.1694187644076669</v>
      </c>
      <c r="H18" s="109" t="s">
        <v>388</v>
      </c>
      <c r="I18" s="109" t="s">
        <v>388</v>
      </c>
      <c r="J18" s="109" t="s">
        <v>388</v>
      </c>
      <c r="K18" s="109" t="s">
        <v>388</v>
      </c>
      <c r="L18" s="109" t="s">
        <v>388</v>
      </c>
      <c r="M18" s="109">
        <v>1.1729946124879997</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t="s">
        <v>389</v>
      </c>
      <c r="AG18" s="111" t="s">
        <v>389</v>
      </c>
      <c r="AH18" s="111">
        <v>3926</v>
      </c>
      <c r="AI18" s="111" t="s">
        <v>389</v>
      </c>
      <c r="AJ18" s="111" t="s">
        <v>389</v>
      </c>
      <c r="AK18" s="111" t="s">
        <v>385</v>
      </c>
      <c r="AL18" s="111" t="s">
        <v>385</v>
      </c>
    </row>
    <row r="19" spans="1:38" ht="26.25" customHeight="1" thickBot="1" x14ac:dyDescent="0.25">
      <c r="A19" s="52" t="s">
        <v>53</v>
      </c>
      <c r="B19" s="52" t="s">
        <v>62</v>
      </c>
      <c r="C19" s="53" t="s">
        <v>63</v>
      </c>
      <c r="D19" s="54"/>
      <c r="E19" s="109">
        <v>0.47112799999999999</v>
      </c>
      <c r="F19" s="109">
        <v>0.1448584</v>
      </c>
      <c r="G19" s="109">
        <v>0.12143222111111111</v>
      </c>
      <c r="H19" s="109" t="s">
        <v>390</v>
      </c>
      <c r="I19" s="109">
        <v>1.0847693917050691E-2</v>
      </c>
      <c r="J19" s="109">
        <v>1.1710594838709678E-2</v>
      </c>
      <c r="K19" s="109">
        <v>1.184574E-2</v>
      </c>
      <c r="L19" s="109">
        <v>2.6340757935483876E-3</v>
      </c>
      <c r="M19" s="109">
        <v>0.18931299999999998</v>
      </c>
      <c r="N19" s="109">
        <v>5.1733430000000004E-3</v>
      </c>
      <c r="O19" s="109">
        <v>7.4945700000000017E-5</v>
      </c>
      <c r="P19" s="109">
        <v>3.5281399999999999E-3</v>
      </c>
      <c r="Q19" s="109">
        <v>7.5133000000000003E-4</v>
      </c>
      <c r="R19" s="109">
        <v>6.30329E-4</v>
      </c>
      <c r="S19" s="109">
        <v>7.2464579999999995E-4</v>
      </c>
      <c r="T19" s="109">
        <v>5.7273699999999992E-4</v>
      </c>
      <c r="U19" s="109">
        <v>4.3462400000000005E-4</v>
      </c>
      <c r="V19" s="109">
        <v>1.7760089999999999E-2</v>
      </c>
      <c r="W19" s="109">
        <v>7.7142814000000001E-3</v>
      </c>
      <c r="X19" s="109">
        <v>1.7293819E-3</v>
      </c>
      <c r="Y19" s="109">
        <v>2.2412149999999995E-3</v>
      </c>
      <c r="Z19" s="109">
        <v>9.0094169999999996E-4</v>
      </c>
      <c r="AA19" s="109">
        <v>7.0330149999999999E-4</v>
      </c>
      <c r="AB19" s="109">
        <v>5.5748400999999989E-3</v>
      </c>
      <c r="AC19" s="109">
        <v>2.3559999999999998E-5</v>
      </c>
      <c r="AD19" s="109">
        <v>6.4600261299999993E-3</v>
      </c>
      <c r="AE19" s="110"/>
      <c r="AF19" s="111">
        <v>201</v>
      </c>
      <c r="AG19" s="111">
        <v>38</v>
      </c>
      <c r="AH19" s="111">
        <v>5933</v>
      </c>
      <c r="AI19" s="111" t="s">
        <v>389</v>
      </c>
      <c r="AJ19" s="111">
        <v>11</v>
      </c>
      <c r="AK19" s="111" t="s">
        <v>385</v>
      </c>
      <c r="AL19" s="111" t="s">
        <v>385</v>
      </c>
    </row>
    <row r="20" spans="1:38" ht="26.25" customHeight="1" thickBot="1" x14ac:dyDescent="0.25">
      <c r="A20" s="52" t="s">
        <v>53</v>
      </c>
      <c r="B20" s="52" t="s">
        <v>64</v>
      </c>
      <c r="C20" s="53" t="s">
        <v>65</v>
      </c>
      <c r="D20" s="54"/>
      <c r="E20" s="109">
        <v>0.269982</v>
      </c>
      <c r="F20" s="109">
        <v>8.0442E-2</v>
      </c>
      <c r="G20" s="109">
        <v>0.1133080411111111</v>
      </c>
      <c r="H20" s="109" t="s">
        <v>385</v>
      </c>
      <c r="I20" s="109">
        <v>6.6924771428571433E-3</v>
      </c>
      <c r="J20" s="109">
        <v>7.3816200000000002E-3</v>
      </c>
      <c r="K20" s="109">
        <v>7.3816200000000002E-3</v>
      </c>
      <c r="L20" s="109">
        <v>2.4178248000000005E-3</v>
      </c>
      <c r="M20" s="109">
        <v>0.10835699999999999</v>
      </c>
      <c r="N20" s="109">
        <v>5.2148999999999998E-5</v>
      </c>
      <c r="O20" s="109">
        <v>4.1570999999999996E-6</v>
      </c>
      <c r="P20" s="109">
        <v>1.7947800000000002E-3</v>
      </c>
      <c r="Q20" s="109">
        <v>3.3393000000000008E-4</v>
      </c>
      <c r="R20" s="109">
        <v>8.2826999999999998E-5</v>
      </c>
      <c r="S20" s="109">
        <v>5.2745399999999998E-5</v>
      </c>
      <c r="T20" s="109">
        <v>4.4234999999999999E-5</v>
      </c>
      <c r="U20" s="109">
        <v>2.1229199999999999E-4</v>
      </c>
      <c r="V20" s="109">
        <v>8.2226699999999996E-3</v>
      </c>
      <c r="W20" s="109">
        <v>2.8139999999999997E-7</v>
      </c>
      <c r="X20" s="109">
        <v>3.819E-7</v>
      </c>
      <c r="Y20" s="109">
        <v>3.0149999999999995E-6</v>
      </c>
      <c r="Z20" s="109">
        <v>3.417E-7</v>
      </c>
      <c r="AA20" s="109">
        <v>3.0149999999999999E-7</v>
      </c>
      <c r="AB20" s="109">
        <v>4.0400999999999997E-6</v>
      </c>
      <c r="AC20" s="109" t="s">
        <v>385</v>
      </c>
      <c r="AD20" s="109">
        <v>2.6130000000000003E-8</v>
      </c>
      <c r="AE20" s="110"/>
      <c r="AF20" s="111">
        <v>248</v>
      </c>
      <c r="AG20" s="111" t="s">
        <v>389</v>
      </c>
      <c r="AH20" s="111">
        <v>3232</v>
      </c>
      <c r="AI20" s="111">
        <v>493</v>
      </c>
      <c r="AJ20" s="111" t="s">
        <v>389</v>
      </c>
      <c r="AK20" s="111" t="s">
        <v>385</v>
      </c>
      <c r="AL20" s="111" t="s">
        <v>385</v>
      </c>
    </row>
    <row r="21" spans="1:38" ht="26.25" customHeight="1" thickBot="1" x14ac:dyDescent="0.25">
      <c r="A21" s="52" t="s">
        <v>53</v>
      </c>
      <c r="B21" s="52" t="s">
        <v>66</v>
      </c>
      <c r="C21" s="53" t="s">
        <v>67</v>
      </c>
      <c r="D21" s="54"/>
      <c r="E21" s="109">
        <v>1.071847</v>
      </c>
      <c r="F21" s="109">
        <v>0.66019019999999995</v>
      </c>
      <c r="G21" s="109">
        <v>9.3525883305693752E-2</v>
      </c>
      <c r="H21" s="109">
        <v>1.4472E-3</v>
      </c>
      <c r="I21" s="109">
        <v>0.110489800921659</v>
      </c>
      <c r="J21" s="109">
        <v>0.11284626290322582</v>
      </c>
      <c r="K21" s="109">
        <v>0.11717040000000001</v>
      </c>
      <c r="L21" s="109">
        <v>2.8907336516129038E-2</v>
      </c>
      <c r="M21" s="109">
        <v>0.55024700000000004</v>
      </c>
      <c r="N21" s="109">
        <v>3.6597709999999999E-2</v>
      </c>
      <c r="O21" s="109">
        <v>1.5742383000000002E-2</v>
      </c>
      <c r="P21" s="109">
        <v>7.7931800000000002E-3</v>
      </c>
      <c r="Q21" s="109">
        <v>1.62177E-3</v>
      </c>
      <c r="R21" s="109">
        <v>2.8319189999999998E-2</v>
      </c>
      <c r="S21" s="109">
        <v>7.8032180000000007E-3</v>
      </c>
      <c r="T21" s="109">
        <v>2.9554580000000002E-3</v>
      </c>
      <c r="U21" s="109">
        <v>1.4068499999999999E-3</v>
      </c>
      <c r="V21" s="109">
        <v>0.63607389999999997</v>
      </c>
      <c r="W21" s="109">
        <v>0.12648716939999999</v>
      </c>
      <c r="X21" s="109">
        <v>1.33797299E-2</v>
      </c>
      <c r="Y21" s="109">
        <v>2.1005915E-2</v>
      </c>
      <c r="Z21" s="109">
        <v>6.7175056999999993E-3</v>
      </c>
      <c r="AA21" s="109">
        <v>5.3606815000000006E-3</v>
      </c>
      <c r="AB21" s="109">
        <v>4.6463832099999998E-2</v>
      </c>
      <c r="AC21" s="109">
        <v>6.0479799999999997E-3</v>
      </c>
      <c r="AD21" s="109">
        <v>5.0023757299999996E-3</v>
      </c>
      <c r="AE21" s="110"/>
      <c r="AF21" s="111">
        <v>262</v>
      </c>
      <c r="AG21" s="111">
        <v>29</v>
      </c>
      <c r="AH21" s="111">
        <v>12582</v>
      </c>
      <c r="AI21" s="111">
        <v>1213</v>
      </c>
      <c r="AJ21" s="111" t="s">
        <v>389</v>
      </c>
      <c r="AK21" s="111" t="s">
        <v>385</v>
      </c>
      <c r="AL21" s="111" t="s">
        <v>385</v>
      </c>
    </row>
    <row r="22" spans="1:38" ht="26.25" customHeight="1" thickBot="1" x14ac:dyDescent="0.25">
      <c r="A22" s="52" t="s">
        <v>53</v>
      </c>
      <c r="B22" s="56" t="s">
        <v>68</v>
      </c>
      <c r="C22" s="53" t="s">
        <v>69</v>
      </c>
      <c r="D22" s="54"/>
      <c r="E22" s="109">
        <v>8.561855102813956</v>
      </c>
      <c r="F22" s="109">
        <v>4.4430395399999996E-2</v>
      </c>
      <c r="G22" s="109">
        <v>1.9853359293265611</v>
      </c>
      <c r="H22" s="109" t="s">
        <v>390</v>
      </c>
      <c r="I22" s="109" t="s">
        <v>388</v>
      </c>
      <c r="J22" s="109" t="s">
        <v>388</v>
      </c>
      <c r="K22" s="109" t="s">
        <v>388</v>
      </c>
      <c r="L22" s="109" t="s">
        <v>388</v>
      </c>
      <c r="M22" s="109">
        <v>6.1995511438315631</v>
      </c>
      <c r="N22" s="109">
        <v>0.24189881939999996</v>
      </c>
      <c r="O22" s="109">
        <v>1.9746842399999999E-2</v>
      </c>
      <c r="P22" s="109">
        <v>0.14810131799999998</v>
      </c>
      <c r="Q22" s="109">
        <v>6.5411415449999996E-2</v>
      </c>
      <c r="R22" s="109">
        <v>0.10120256729999999</v>
      </c>
      <c r="S22" s="109">
        <v>0.15970258790999994</v>
      </c>
      <c r="T22" s="109">
        <v>0.12094940969999998</v>
      </c>
      <c r="U22" s="109">
        <v>6.2449389089999995E-2</v>
      </c>
      <c r="V22" s="109">
        <v>1.0465826471999999</v>
      </c>
      <c r="W22" s="109">
        <v>1.0120256729999997E-2</v>
      </c>
      <c r="X22" s="109">
        <v>1.6044309449999994E-4</v>
      </c>
      <c r="Y22" s="109">
        <v>6.9113948399999981E-4</v>
      </c>
      <c r="Z22" s="109">
        <v>6.9113948399999981E-4</v>
      </c>
      <c r="AA22" s="109">
        <v>1.0613927789999999E-4</v>
      </c>
      <c r="AB22" s="109">
        <v>1.6488613403999996E-3</v>
      </c>
      <c r="AC22" s="109">
        <v>1.1354434379999997E-2</v>
      </c>
      <c r="AD22" s="109">
        <v>0.25424059589999998</v>
      </c>
      <c r="AE22" s="110"/>
      <c r="AF22" s="111">
        <v>5183</v>
      </c>
      <c r="AG22" s="111">
        <v>4813</v>
      </c>
      <c r="AH22" s="111">
        <v>10534</v>
      </c>
      <c r="AI22" s="111">
        <v>1252</v>
      </c>
      <c r="AJ22" s="111">
        <v>844</v>
      </c>
      <c r="AK22" s="111" t="s">
        <v>385</v>
      </c>
      <c r="AL22" s="111" t="s">
        <v>385</v>
      </c>
    </row>
    <row r="23" spans="1:38" ht="26.25" customHeight="1" thickBot="1" x14ac:dyDescent="0.25">
      <c r="A23" s="52" t="s">
        <v>70</v>
      </c>
      <c r="B23" s="56" t="s">
        <v>363</v>
      </c>
      <c r="C23" s="53" t="s">
        <v>359</v>
      </c>
      <c r="D23" s="95"/>
      <c r="E23" s="109">
        <v>3.5708302997024468</v>
      </c>
      <c r="F23" s="109">
        <v>0.33513850586474725</v>
      </c>
      <c r="G23" s="109">
        <v>2.5000000000000001E-3</v>
      </c>
      <c r="H23" s="109">
        <v>9.9917500000000015E-4</v>
      </c>
      <c r="I23" s="109">
        <v>0.2093676255265064</v>
      </c>
      <c r="J23" s="109">
        <v>0.2093676255265064</v>
      </c>
      <c r="K23" s="109">
        <v>0.2093676255265064</v>
      </c>
      <c r="L23" s="109">
        <v>0.13842633952377964</v>
      </c>
      <c r="M23" s="109">
        <v>1.1606517337052307</v>
      </c>
      <c r="N23" s="109">
        <v>4.2999999999999997E-2</v>
      </c>
      <c r="O23" s="109">
        <v>1.25E-3</v>
      </c>
      <c r="P23" s="109">
        <v>5.375E-4</v>
      </c>
      <c r="Q23" s="109">
        <v>2.6874999999999998E-3</v>
      </c>
      <c r="R23" s="109">
        <v>6.2500000000000003E-3</v>
      </c>
      <c r="S23" s="109">
        <v>0.21249999999999999</v>
      </c>
      <c r="T23" s="109">
        <v>8.7500000000000008E-3</v>
      </c>
      <c r="U23" s="109">
        <v>1.25E-3</v>
      </c>
      <c r="V23" s="109">
        <v>0.125</v>
      </c>
      <c r="W23" s="109" t="s">
        <v>385</v>
      </c>
      <c r="X23" s="109">
        <v>3.7499999999999999E-3</v>
      </c>
      <c r="Y23" s="109">
        <v>6.2500000000000003E-3</v>
      </c>
      <c r="Z23" s="109" t="s">
        <v>385</v>
      </c>
      <c r="AA23" s="109" t="s">
        <v>385</v>
      </c>
      <c r="AB23" s="109">
        <v>0.01</v>
      </c>
      <c r="AC23" s="109" t="s">
        <v>385</v>
      </c>
      <c r="AD23" s="109" t="s">
        <v>385</v>
      </c>
      <c r="AE23" s="110"/>
      <c r="AF23" s="111">
        <v>5375</v>
      </c>
      <c r="AG23" s="111" t="s">
        <v>389</v>
      </c>
      <c r="AH23" s="111" t="s">
        <v>389</v>
      </c>
      <c r="AI23" s="111" t="s">
        <v>388</v>
      </c>
      <c r="AJ23" s="111" t="s">
        <v>389</v>
      </c>
      <c r="AK23" s="111" t="s">
        <v>385</v>
      </c>
      <c r="AL23" s="111" t="s">
        <v>385</v>
      </c>
    </row>
    <row r="24" spans="1:38" ht="26.25" customHeight="1" thickBot="1" x14ac:dyDescent="0.25">
      <c r="A24" s="57" t="s">
        <v>53</v>
      </c>
      <c r="B24" s="56" t="s">
        <v>71</v>
      </c>
      <c r="C24" s="53" t="s">
        <v>72</v>
      </c>
      <c r="D24" s="54"/>
      <c r="E24" s="109">
        <v>0.99102800000000002</v>
      </c>
      <c r="F24" s="109">
        <v>0.65596100000000002</v>
      </c>
      <c r="G24" s="109">
        <v>5.7263010000000003E-2</v>
      </c>
      <c r="H24" s="109">
        <v>1.4892E-3</v>
      </c>
      <c r="I24" s="109">
        <v>0.12004959806451614</v>
      </c>
      <c r="J24" s="109">
        <v>0.12289420290322581</v>
      </c>
      <c r="K24" s="109">
        <v>0.12800233999999999</v>
      </c>
      <c r="L24" s="109">
        <v>2.8912318116129036E-2</v>
      </c>
      <c r="M24" s="109">
        <v>0.53114300000000003</v>
      </c>
      <c r="N24" s="109">
        <v>6.2443533000000002E-2</v>
      </c>
      <c r="O24" s="109">
        <v>1.6530352700000001E-2</v>
      </c>
      <c r="P24" s="109">
        <v>8.6050800000000011E-3</v>
      </c>
      <c r="Q24" s="109">
        <v>2.2460900000000001E-3</v>
      </c>
      <c r="R24" s="109">
        <v>3.1595038999999998E-2</v>
      </c>
      <c r="S24" s="109">
        <v>1.1238407799999999E-2</v>
      </c>
      <c r="T24" s="109">
        <v>5.4265390000000002E-3</v>
      </c>
      <c r="U24" s="109">
        <v>1.6746739999999999E-3</v>
      </c>
      <c r="V24" s="109">
        <v>0.68678918999999994</v>
      </c>
      <c r="W24" s="109">
        <v>0.16774500000000001</v>
      </c>
      <c r="X24" s="109">
        <v>2.2192499999999997E-2</v>
      </c>
      <c r="Y24" s="109">
        <v>3.25195E-2</v>
      </c>
      <c r="Z24" s="109">
        <v>1.13005E-2</v>
      </c>
      <c r="AA24" s="109">
        <v>8.9414999999999998E-3</v>
      </c>
      <c r="AB24" s="109">
        <v>7.4954000000000007E-2</v>
      </c>
      <c r="AC24" s="109">
        <v>6.3382999999999998E-3</v>
      </c>
      <c r="AD24" s="109">
        <v>3.6624459999999998E-2</v>
      </c>
      <c r="AE24" s="110"/>
      <c r="AF24" s="111">
        <v>423</v>
      </c>
      <c r="AG24" s="111">
        <v>215</v>
      </c>
      <c r="AH24" s="111">
        <v>11080</v>
      </c>
      <c r="AI24" s="111">
        <v>1241</v>
      </c>
      <c r="AJ24" s="111" t="s">
        <v>389</v>
      </c>
      <c r="AK24" s="111" t="s">
        <v>385</v>
      </c>
      <c r="AL24" s="111" t="s">
        <v>385</v>
      </c>
    </row>
    <row r="25" spans="1:38" ht="26.25" customHeight="1" thickBot="1" x14ac:dyDescent="0.25">
      <c r="A25" s="52" t="s">
        <v>73</v>
      </c>
      <c r="B25" s="56" t="s">
        <v>74</v>
      </c>
      <c r="C25" s="58" t="s">
        <v>75</v>
      </c>
      <c r="D25" s="54"/>
      <c r="E25" s="109">
        <v>0.42032531430965775</v>
      </c>
      <c r="F25" s="109">
        <v>4.9776508685008325E-2</v>
      </c>
      <c r="G25" s="109">
        <v>2.683317948850801E-2</v>
      </c>
      <c r="H25" s="109" t="s">
        <v>390</v>
      </c>
      <c r="I25" s="109">
        <v>5.944255148436964E-3</v>
      </c>
      <c r="J25" s="109">
        <v>5.944255148436964E-3</v>
      </c>
      <c r="K25" s="109">
        <v>5.944255148436964E-3</v>
      </c>
      <c r="L25" s="109">
        <v>2.8532424712497425E-3</v>
      </c>
      <c r="M25" s="109">
        <v>0.26917565535059201</v>
      </c>
      <c r="N25" s="109">
        <v>1.8199291882099677E-5</v>
      </c>
      <c r="O25" s="109">
        <v>1.5166076568416395E-6</v>
      </c>
      <c r="P25" s="109">
        <v>1.8199291882099673E-4</v>
      </c>
      <c r="Q25" s="109">
        <v>3.033215313683279E-6</v>
      </c>
      <c r="R25" s="109">
        <v>3.0332153136832787E-4</v>
      </c>
      <c r="S25" s="109">
        <v>1.9715899538941316E-4</v>
      </c>
      <c r="T25" s="109">
        <v>7.5830382842081978E-6</v>
      </c>
      <c r="U25" s="109">
        <v>3.033215313683279E-6</v>
      </c>
      <c r="V25" s="109">
        <v>6.3697521587348848E-4</v>
      </c>
      <c r="W25" s="109">
        <v>2.7298937823149513E-3</v>
      </c>
      <c r="X25" s="109" t="s">
        <v>390</v>
      </c>
      <c r="Y25" s="109" t="s">
        <v>390</v>
      </c>
      <c r="Z25" s="109" t="s">
        <v>390</v>
      </c>
      <c r="AA25" s="109" t="s">
        <v>390</v>
      </c>
      <c r="AB25" s="109" t="s">
        <v>385</v>
      </c>
      <c r="AC25" s="109" t="s">
        <v>390</v>
      </c>
      <c r="AD25" s="109" t="s">
        <v>390</v>
      </c>
      <c r="AE25" s="110"/>
      <c r="AF25" s="111">
        <v>1386.3810847770803</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1.1327659859523998E-3</v>
      </c>
      <c r="F26" s="109">
        <v>3.1755125305851648E-4</v>
      </c>
      <c r="G26" s="109">
        <v>7.405490213600001E-5</v>
      </c>
      <c r="H26" s="109" t="s">
        <v>390</v>
      </c>
      <c r="I26" s="109">
        <v>1.4535352756428E-5</v>
      </c>
      <c r="J26" s="109">
        <v>1.4535352756428E-5</v>
      </c>
      <c r="K26" s="109">
        <v>1.4535352756428E-5</v>
      </c>
      <c r="L26" s="109">
        <v>6.9769693230854394E-6</v>
      </c>
      <c r="M26" s="109">
        <v>1.2851907085216E-3</v>
      </c>
      <c r="N26" s="109">
        <v>8.4685259864941994E-7</v>
      </c>
      <c r="O26" s="109">
        <v>2.0390438322078502E-7</v>
      </c>
      <c r="P26" s="109">
        <v>9.1685259864942001E-6</v>
      </c>
      <c r="Q26" s="109">
        <v>3.0780876644157E-7</v>
      </c>
      <c r="R26" s="109">
        <v>7.0808766441569999E-6</v>
      </c>
      <c r="S26" s="109">
        <v>5.0075698187020494E-6</v>
      </c>
      <c r="T26" s="109">
        <v>2.3195219161039249E-6</v>
      </c>
      <c r="U26" s="109">
        <v>2.0780876644157E-7</v>
      </c>
      <c r="V26" s="109">
        <v>3.4639840952729699E-5</v>
      </c>
      <c r="W26" s="109">
        <v>7.0278897974129991E-6</v>
      </c>
      <c r="X26" s="109" t="s">
        <v>390</v>
      </c>
      <c r="Y26" s="109" t="s">
        <v>390</v>
      </c>
      <c r="Z26" s="109" t="s">
        <v>390</v>
      </c>
      <c r="AA26" s="109" t="s">
        <v>390</v>
      </c>
      <c r="AB26" s="109" t="s">
        <v>385</v>
      </c>
      <c r="AC26" s="109" t="s">
        <v>390</v>
      </c>
      <c r="AD26" s="109" t="s">
        <v>390</v>
      </c>
      <c r="AE26" s="110"/>
      <c r="AF26" s="111">
        <v>3.8261691199199999</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19.565904892974249</v>
      </c>
      <c r="F27" s="109">
        <v>16.495325716453408</v>
      </c>
      <c r="G27" s="109">
        <v>1.618153806095023E-2</v>
      </c>
      <c r="H27" s="109">
        <v>1.0999498144731912</v>
      </c>
      <c r="I27" s="109">
        <v>0.91305391271104608</v>
      </c>
      <c r="J27" s="109">
        <v>0.91305391271104608</v>
      </c>
      <c r="K27" s="109">
        <v>0.91305391271104608</v>
      </c>
      <c r="L27" s="109">
        <v>0.49749282650247878</v>
      </c>
      <c r="M27" s="109">
        <v>194.68962980129803</v>
      </c>
      <c r="N27" s="109">
        <v>2.6693939220626271E-3</v>
      </c>
      <c r="O27" s="109">
        <v>5.0144045113191093E-4</v>
      </c>
      <c r="P27" s="109">
        <v>1.6177872316070121E-2</v>
      </c>
      <c r="Q27" s="109">
        <v>5.0431468889251775E-4</v>
      </c>
      <c r="R27" s="109">
        <v>1.5472375344233052E-2</v>
      </c>
      <c r="S27" s="109">
        <v>4.0312420230520146E-2</v>
      </c>
      <c r="T27" s="109">
        <v>4.7307293018538825E-3</v>
      </c>
      <c r="U27" s="109">
        <v>5.3301734361949874E-4</v>
      </c>
      <c r="V27" s="109">
        <v>7.738094421461808E-2</v>
      </c>
      <c r="W27" s="109">
        <v>1.0311998</v>
      </c>
      <c r="X27" s="109">
        <v>2.8818713428700002E-2</v>
      </c>
      <c r="Y27" s="109">
        <v>3.3597195788699998E-2</v>
      </c>
      <c r="Z27" s="109">
        <v>2.4449912261000004E-2</v>
      </c>
      <c r="AA27" s="109">
        <v>3.0884105470000003E-2</v>
      </c>
      <c r="AB27" s="109">
        <v>0.1177499269484</v>
      </c>
      <c r="AC27" s="109">
        <v>1.0312005000000001E-3</v>
      </c>
      <c r="AD27" s="109">
        <v>2.0928019999999999E-4</v>
      </c>
      <c r="AE27" s="110"/>
      <c r="AF27" s="111">
        <v>88665.620854912195</v>
      </c>
      <c r="AG27" s="111" t="s">
        <v>389</v>
      </c>
      <c r="AH27" s="111" t="s">
        <v>390</v>
      </c>
      <c r="AI27" s="111">
        <v>3154.7126465248002</v>
      </c>
      <c r="AJ27" s="111" t="s">
        <v>389</v>
      </c>
      <c r="AK27" s="111" t="s">
        <v>385</v>
      </c>
      <c r="AL27" s="111" t="s">
        <v>385</v>
      </c>
    </row>
    <row r="28" spans="1:38" ht="26.25" customHeight="1" thickBot="1" x14ac:dyDescent="0.25">
      <c r="A28" s="52" t="s">
        <v>78</v>
      </c>
      <c r="B28" s="52" t="s">
        <v>81</v>
      </c>
      <c r="C28" s="53" t="s">
        <v>82</v>
      </c>
      <c r="D28" s="54"/>
      <c r="E28" s="109">
        <v>12.725201821078633</v>
      </c>
      <c r="F28" s="109">
        <v>1.8024468531523228</v>
      </c>
      <c r="G28" s="109">
        <v>1.364808782626566E-2</v>
      </c>
      <c r="H28" s="109">
        <v>4.1139456925065931E-2</v>
      </c>
      <c r="I28" s="109">
        <v>1.0816285008464077</v>
      </c>
      <c r="J28" s="109">
        <v>1.0816285008464077</v>
      </c>
      <c r="K28" s="109">
        <v>1.0816285008464077</v>
      </c>
      <c r="L28" s="109">
        <v>0.64499273302838478</v>
      </c>
      <c r="M28" s="109">
        <v>11.784004892428559</v>
      </c>
      <c r="N28" s="109">
        <v>5.0615779127449387E-4</v>
      </c>
      <c r="O28" s="109">
        <v>5.2735321041884167E-5</v>
      </c>
      <c r="P28" s="109">
        <v>4.9275871821788568E-3</v>
      </c>
      <c r="Q28" s="109">
        <v>1.0017178729768142E-4</v>
      </c>
      <c r="R28" s="109">
        <v>7.4972218013742318E-3</v>
      </c>
      <c r="S28" s="109">
        <v>5.0421361729208877E-3</v>
      </c>
      <c r="T28" s="109">
        <v>2.9042410595884013E-4</v>
      </c>
      <c r="U28" s="109">
        <v>9.4872932511594509E-5</v>
      </c>
      <c r="V28" s="109">
        <v>1.6918162208504398E-2</v>
      </c>
      <c r="W28" s="109">
        <v>0.65513310000000002</v>
      </c>
      <c r="X28" s="109">
        <v>2.0452217939100001E-2</v>
      </c>
      <c r="Y28" s="109">
        <v>2.2997120195700001E-2</v>
      </c>
      <c r="Z28" s="109">
        <v>1.79491213817E-2</v>
      </c>
      <c r="AA28" s="109">
        <v>1.9204027766200001E-2</v>
      </c>
      <c r="AB28" s="109">
        <v>8.0602487282700003E-2</v>
      </c>
      <c r="AC28" s="109">
        <v>6.5513319999999998E-4</v>
      </c>
      <c r="AD28" s="109">
        <v>1.380389E-4</v>
      </c>
      <c r="AE28" s="110"/>
      <c r="AF28" s="111">
        <v>36424.647892720503</v>
      </c>
      <c r="AG28" s="111" t="s">
        <v>389</v>
      </c>
      <c r="AH28" s="111" t="s">
        <v>390</v>
      </c>
      <c r="AI28" s="111">
        <v>1607.0854092981001</v>
      </c>
      <c r="AJ28" s="111" t="s">
        <v>389</v>
      </c>
      <c r="AK28" s="111" t="s">
        <v>385</v>
      </c>
      <c r="AL28" s="111" t="s">
        <v>385</v>
      </c>
    </row>
    <row r="29" spans="1:38" ht="26.25" customHeight="1" thickBot="1" x14ac:dyDescent="0.25">
      <c r="A29" s="52" t="s">
        <v>78</v>
      </c>
      <c r="B29" s="52" t="s">
        <v>83</v>
      </c>
      <c r="C29" s="53" t="s">
        <v>84</v>
      </c>
      <c r="D29" s="54"/>
      <c r="E29" s="109">
        <v>35.427486461424706</v>
      </c>
      <c r="F29" s="109">
        <v>2.0310010326289278</v>
      </c>
      <c r="G29" s="109">
        <v>1.7505788048316841E-2</v>
      </c>
      <c r="H29" s="109">
        <v>1.4495192700469143E-2</v>
      </c>
      <c r="I29" s="109">
        <v>0.96977397921151309</v>
      </c>
      <c r="J29" s="109">
        <v>0.96977397921151309</v>
      </c>
      <c r="K29" s="109">
        <v>0.96977397921151309</v>
      </c>
      <c r="L29" s="109">
        <v>0.57811763777177105</v>
      </c>
      <c r="M29" s="109">
        <v>8.754625813293579</v>
      </c>
      <c r="N29" s="109">
        <v>5.5092433825540876E-4</v>
      </c>
      <c r="O29" s="109">
        <v>5.514427208586826E-5</v>
      </c>
      <c r="P29" s="109">
        <v>5.8290933847497273E-3</v>
      </c>
      <c r="Q29" s="109">
        <v>1.1015894852091806E-4</v>
      </c>
      <c r="R29" s="109">
        <v>9.338628259320891E-3</v>
      </c>
      <c r="S29" s="109">
        <v>6.2627310136892014E-3</v>
      </c>
      <c r="T29" s="109">
        <v>2.2252102310575003E-4</v>
      </c>
      <c r="U29" s="109">
        <v>1.100293528700996E-4</v>
      </c>
      <c r="V29" s="109">
        <v>1.9801395647093375E-2</v>
      </c>
      <c r="W29" s="109">
        <v>0.31505860000000002</v>
      </c>
      <c r="X29" s="109">
        <v>4.5008315051000003E-3</v>
      </c>
      <c r="Y29" s="109">
        <v>2.7255035224199999E-2</v>
      </c>
      <c r="Z29" s="109">
        <v>3.0455626516999998E-2</v>
      </c>
      <c r="AA29" s="109">
        <v>7.0012934519999995E-3</v>
      </c>
      <c r="AB29" s="109">
        <v>6.92127866983E-2</v>
      </c>
      <c r="AC29" s="109">
        <v>2.5574380000000001E-4</v>
      </c>
      <c r="AD29" s="109">
        <v>6.1076100000000003E-5</v>
      </c>
      <c r="AE29" s="110"/>
      <c r="AF29" s="111">
        <v>44618.125949063302</v>
      </c>
      <c r="AG29" s="111" t="s">
        <v>389</v>
      </c>
      <c r="AH29" s="111" t="s">
        <v>390</v>
      </c>
      <c r="AI29" s="111">
        <v>2001.9493096244</v>
      </c>
      <c r="AJ29" s="111" t="s">
        <v>389</v>
      </c>
      <c r="AK29" s="111" t="s">
        <v>385</v>
      </c>
      <c r="AL29" s="111" t="s">
        <v>385</v>
      </c>
    </row>
    <row r="30" spans="1:38" ht="26.25" customHeight="1" thickBot="1" x14ac:dyDescent="0.25">
      <c r="A30" s="52" t="s">
        <v>78</v>
      </c>
      <c r="B30" s="52" t="s">
        <v>85</v>
      </c>
      <c r="C30" s="53" t="s">
        <v>86</v>
      </c>
      <c r="D30" s="54"/>
      <c r="E30" s="109">
        <v>0.18895757101308802</v>
      </c>
      <c r="F30" s="109">
        <v>5.2714552081326644</v>
      </c>
      <c r="G30" s="109">
        <v>1.435860612148392E-4</v>
      </c>
      <c r="H30" s="109">
        <v>1.6901096537388679E-3</v>
      </c>
      <c r="I30" s="109">
        <v>0.10681899539429403</v>
      </c>
      <c r="J30" s="109">
        <v>0.10681899539429403</v>
      </c>
      <c r="K30" s="109">
        <v>0.10681899539429403</v>
      </c>
      <c r="L30" s="109">
        <v>1.8595463039932217E-2</v>
      </c>
      <c r="M30" s="109">
        <v>11.997372793317655</v>
      </c>
      <c r="N30" s="109">
        <v>8.5877881350913371E-5</v>
      </c>
      <c r="O30" s="109">
        <v>4.3371605687820775E-3</v>
      </c>
      <c r="P30" s="109">
        <v>2.9552688442694829E-4</v>
      </c>
      <c r="Q30" s="109">
        <v>1.0190582221618908E-5</v>
      </c>
      <c r="R30" s="109">
        <v>1.8447125794237147E-2</v>
      </c>
      <c r="S30" s="109">
        <v>0.73897421996143309</v>
      </c>
      <c r="T30" s="109">
        <v>3.0362206472565045E-2</v>
      </c>
      <c r="U30" s="109">
        <v>4.3181677317325109E-3</v>
      </c>
      <c r="V30" s="109">
        <v>0.42864972603010382</v>
      </c>
      <c r="W30" s="109">
        <v>1.7286800000000001E-2</v>
      </c>
      <c r="X30" s="109">
        <v>2.0657860089999999E-4</v>
      </c>
      <c r="Y30" s="109">
        <v>2.9603971909999998E-4</v>
      </c>
      <c r="Z30" s="109">
        <v>1.509995502E-4</v>
      </c>
      <c r="AA30" s="109">
        <v>3.3505961979999997E-4</v>
      </c>
      <c r="AB30" s="109">
        <v>9.8867748999999987E-4</v>
      </c>
      <c r="AC30" s="109">
        <v>1.7286400000000001E-5</v>
      </c>
      <c r="AD30" s="109">
        <v>8.1738999999999998E-6</v>
      </c>
      <c r="AE30" s="110"/>
      <c r="AF30" s="111">
        <v>1417.3283961940001</v>
      </c>
      <c r="AG30" s="111" t="s">
        <v>389</v>
      </c>
      <c r="AH30" s="111" t="s">
        <v>390</v>
      </c>
      <c r="AI30" s="111">
        <v>45.800397995300003</v>
      </c>
      <c r="AJ30" s="111" t="s">
        <v>389</v>
      </c>
      <c r="AK30" s="111" t="s">
        <v>385</v>
      </c>
      <c r="AL30" s="111" t="s">
        <v>385</v>
      </c>
    </row>
    <row r="31" spans="1:38" ht="26.25" customHeight="1" thickBot="1" x14ac:dyDescent="0.25">
      <c r="A31" s="52" t="s">
        <v>78</v>
      </c>
      <c r="B31" s="52" t="s">
        <v>87</v>
      </c>
      <c r="C31" s="53" t="s">
        <v>88</v>
      </c>
      <c r="D31" s="54"/>
      <c r="E31" s="109" t="s">
        <v>385</v>
      </c>
      <c r="F31" s="109">
        <v>4.7914368085289158</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215.36533192659999</v>
      </c>
      <c r="AG31" s="111" t="s">
        <v>385</v>
      </c>
      <c r="AH31" s="111" t="s">
        <v>385</v>
      </c>
      <c r="AI31" s="111">
        <v>6.9594442216000001</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0.72680644147563633</v>
      </c>
      <c r="J32" s="109">
        <v>1.4127332786757396</v>
      </c>
      <c r="K32" s="109">
        <v>1.7937412506813857</v>
      </c>
      <c r="L32" s="109">
        <v>0.16207295283564552</v>
      </c>
      <c r="M32" s="109" t="s">
        <v>385</v>
      </c>
      <c r="N32" s="109">
        <v>5.5365836250190883</v>
      </c>
      <c r="O32" s="109">
        <v>2.410386532642423E-2</v>
      </c>
      <c r="P32" s="109" t="s">
        <v>390</v>
      </c>
      <c r="Q32" s="109">
        <v>6.3222320043647043E-2</v>
      </c>
      <c r="R32" s="109">
        <v>2.0679977834821863</v>
      </c>
      <c r="S32" s="109">
        <v>45.417512695670382</v>
      </c>
      <c r="T32" s="109">
        <v>0.31671376273247343</v>
      </c>
      <c r="U32" s="109">
        <v>3.5874825013627702E-2</v>
      </c>
      <c r="V32" s="109">
        <v>14.434458647321996</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55100.901964800469</v>
      </c>
      <c r="AL32" s="111" t="s">
        <v>392</v>
      </c>
    </row>
    <row r="33" spans="1:38" ht="26.25" customHeight="1" thickBot="1" x14ac:dyDescent="0.25">
      <c r="A33" s="52" t="s">
        <v>78</v>
      </c>
      <c r="B33" s="52" t="s">
        <v>91</v>
      </c>
      <c r="C33" s="53" t="s">
        <v>92</v>
      </c>
      <c r="D33" s="54"/>
      <c r="E33" s="109" t="s">
        <v>385</v>
      </c>
      <c r="F33" s="109" t="s">
        <v>385</v>
      </c>
      <c r="G33" s="109" t="s">
        <v>385</v>
      </c>
      <c r="H33" s="109" t="s">
        <v>385</v>
      </c>
      <c r="I33" s="109">
        <v>0.3136094722196478</v>
      </c>
      <c r="J33" s="109">
        <v>0.58075828188823664</v>
      </c>
      <c r="K33" s="109">
        <v>1.1615165637764733</v>
      </c>
      <c r="L33" s="109">
        <v>1.2312075576030619E-2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55100.901964800469</v>
      </c>
      <c r="AL33" s="111" t="s">
        <v>392</v>
      </c>
    </row>
    <row r="34" spans="1:38" ht="26.25" customHeight="1" thickBot="1" x14ac:dyDescent="0.25">
      <c r="A34" s="52" t="s">
        <v>70</v>
      </c>
      <c r="B34" s="52" t="s">
        <v>93</v>
      </c>
      <c r="C34" s="53" t="s">
        <v>94</v>
      </c>
      <c r="D34" s="54"/>
      <c r="E34" s="109">
        <v>3.2582422000000002</v>
      </c>
      <c r="F34" s="109">
        <v>0.27912432000000004</v>
      </c>
      <c r="G34" s="109">
        <v>4.4785138200000001E-3</v>
      </c>
      <c r="H34" s="109">
        <v>5.9999999999999995E-4</v>
      </c>
      <c r="I34" s="109">
        <v>6.9777688949486674E-2</v>
      </c>
      <c r="J34" s="109">
        <v>7.5790288949486681E-2</v>
      </c>
      <c r="K34" s="109">
        <v>0.11026127463446929</v>
      </c>
      <c r="L34" s="109">
        <v>4.5266894617166334E-2</v>
      </c>
      <c r="M34" s="109">
        <v>0.88930339999999997</v>
      </c>
      <c r="N34" s="109">
        <v>1.8760000000000001E-4</v>
      </c>
      <c r="O34" s="109">
        <v>6.0251999999999994E-4</v>
      </c>
      <c r="P34" s="109">
        <v>1.1060000000000001E-5</v>
      </c>
      <c r="Q34" s="109">
        <v>5.5999999999999997E-6</v>
      </c>
      <c r="R34" s="109">
        <v>3.0189000000000001E-3</v>
      </c>
      <c r="S34" s="109">
        <v>0.10202449999999999</v>
      </c>
      <c r="T34" s="109">
        <v>4.2182000000000001E-3</v>
      </c>
      <c r="U34" s="109">
        <v>6.0251999999999994E-4</v>
      </c>
      <c r="V34" s="109">
        <v>6.028E-2</v>
      </c>
      <c r="W34" s="109">
        <v>2.8419999999999997E-4</v>
      </c>
      <c r="X34" s="109">
        <v>1.8637E-3</v>
      </c>
      <c r="Y34" s="109">
        <v>3.08246E-3</v>
      </c>
      <c r="Z34" s="109">
        <v>3.3179999999999997E-5</v>
      </c>
      <c r="AA34" s="109">
        <v>2.5899999999999999E-5</v>
      </c>
      <c r="AB34" s="109">
        <v>5.0052399999999993E-3</v>
      </c>
      <c r="AC34" s="109">
        <v>8.6799999999999999E-7</v>
      </c>
      <c r="AD34" s="109">
        <v>2.3799999999999998E-4</v>
      </c>
      <c r="AE34" s="110"/>
      <c r="AF34" s="111">
        <v>2580</v>
      </c>
      <c r="AG34" s="111">
        <v>1.4</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0.52946666666666675</v>
      </c>
      <c r="F36" s="109">
        <v>1.2833333333333332E-2</v>
      </c>
      <c r="G36" s="109">
        <v>1.4666666666666666E-4</v>
      </c>
      <c r="H36" s="109" t="s">
        <v>390</v>
      </c>
      <c r="I36" s="109">
        <v>7.8466666666666667E-3</v>
      </c>
      <c r="J36" s="109">
        <v>7.8466666666666667E-3</v>
      </c>
      <c r="K36" s="109">
        <v>7.8466666666666667E-3</v>
      </c>
      <c r="L36" s="109">
        <v>3.5419999999999999E-4</v>
      </c>
      <c r="M36" s="109">
        <v>2.8159999999999998E-2</v>
      </c>
      <c r="N36" s="109">
        <v>9.5333333333333338E-4</v>
      </c>
      <c r="O36" s="109">
        <v>7.3333333333333331E-5</v>
      </c>
      <c r="P36" s="109">
        <v>2.1999999999999998E-4</v>
      </c>
      <c r="Q36" s="109">
        <v>2.9333333333333333E-4</v>
      </c>
      <c r="R36" s="109">
        <v>3.6666666666666667E-4</v>
      </c>
      <c r="S36" s="109">
        <v>6.4533333333333335E-3</v>
      </c>
      <c r="T36" s="109">
        <v>7.3333333333333332E-3</v>
      </c>
      <c r="U36" s="109">
        <v>7.3333333333333334E-4</v>
      </c>
      <c r="V36" s="109">
        <v>8.7999999999999988E-3</v>
      </c>
      <c r="W36" s="109">
        <v>9.5333333333333338E-4</v>
      </c>
      <c r="X36" s="109">
        <v>1.4666666666666666E-5</v>
      </c>
      <c r="Y36" s="109">
        <v>7.3333333333333331E-5</v>
      </c>
      <c r="Z36" s="109">
        <v>7.3333333333333331E-5</v>
      </c>
      <c r="AA36" s="109">
        <v>7.3333333333333331E-6</v>
      </c>
      <c r="AB36" s="109">
        <v>1.6866666666666666E-4</v>
      </c>
      <c r="AC36" s="109">
        <v>5.8666666666666665E-4</v>
      </c>
      <c r="AD36" s="109">
        <v>2.786666666666667E-4</v>
      </c>
      <c r="AE36" s="110"/>
      <c r="AF36" s="111">
        <v>315</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0.35480363391242042</v>
      </c>
      <c r="F37" s="109">
        <v>8.0914E-2</v>
      </c>
      <c r="G37" s="109">
        <v>2.3570599999999998E-3</v>
      </c>
      <c r="H37" s="109" t="s">
        <v>390</v>
      </c>
      <c r="I37" s="109">
        <v>2.7440400000000001E-3</v>
      </c>
      <c r="J37" s="109">
        <v>2.7440400000000001E-3</v>
      </c>
      <c r="K37" s="109">
        <v>2.7440400000000001E-3</v>
      </c>
      <c r="L37" s="109">
        <v>1.0976160000000001E-4</v>
      </c>
      <c r="M37" s="109">
        <v>2.5464400268151936E-2</v>
      </c>
      <c r="N37" s="109">
        <v>3.8698000000000001E-5</v>
      </c>
      <c r="O37" s="109">
        <v>3.1661999999999999E-6</v>
      </c>
      <c r="P37" s="109">
        <v>1.8997199999999999E-3</v>
      </c>
      <c r="Q37" s="109">
        <v>3.5179999999999999E-4</v>
      </c>
      <c r="R37" s="109">
        <v>4.5733999999999993E-5</v>
      </c>
      <c r="S37" s="109">
        <v>9.1467999999999986E-6</v>
      </c>
      <c r="T37" s="109">
        <v>4.5733999999999993E-5</v>
      </c>
      <c r="U37" s="109">
        <v>2.0404400000000001E-4</v>
      </c>
      <c r="V37" s="109">
        <v>2.56814E-3</v>
      </c>
      <c r="W37" s="109" t="s">
        <v>385</v>
      </c>
      <c r="X37" s="109" t="s">
        <v>385</v>
      </c>
      <c r="Y37" s="109" t="s">
        <v>385</v>
      </c>
      <c r="Z37" s="109" t="s">
        <v>385</v>
      </c>
      <c r="AA37" s="109" t="s">
        <v>385</v>
      </c>
      <c r="AB37" s="109" t="s">
        <v>385</v>
      </c>
      <c r="AC37" s="109" t="s">
        <v>385</v>
      </c>
      <c r="AD37" s="109" t="s">
        <v>385</v>
      </c>
      <c r="AE37" s="110"/>
      <c r="AF37" s="111" t="s">
        <v>389</v>
      </c>
      <c r="AG37" s="111" t="s">
        <v>389</v>
      </c>
      <c r="AH37" s="111">
        <v>3518</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4.7445949999999995</v>
      </c>
      <c r="F39" s="109">
        <v>1.8114812</v>
      </c>
      <c r="G39" s="109">
        <v>0.34273884323964038</v>
      </c>
      <c r="H39" s="109">
        <v>1.2210000000000001E-3</v>
      </c>
      <c r="I39" s="109">
        <v>0.25948884</v>
      </c>
      <c r="J39" s="109">
        <v>0.26444783999999999</v>
      </c>
      <c r="K39" s="109">
        <v>0.27400284000000003</v>
      </c>
      <c r="L39" s="109">
        <v>5.7639201599999995E-2</v>
      </c>
      <c r="M39" s="109">
        <v>2.6360960000000002</v>
      </c>
      <c r="N39" s="109">
        <v>5.2948058000000006E-2</v>
      </c>
      <c r="O39" s="109">
        <v>1.61882502E-2</v>
      </c>
      <c r="P39" s="109">
        <v>8.0491599999999996E-3</v>
      </c>
      <c r="Q39" s="109">
        <v>7.0357900000000001E-3</v>
      </c>
      <c r="R39" s="109">
        <v>3.0836613999999998E-2</v>
      </c>
      <c r="S39" s="109">
        <v>1.0007922799999999E-2</v>
      </c>
      <c r="T39" s="109">
        <v>5.1236140000000003E-3</v>
      </c>
      <c r="U39" s="109">
        <v>4.4818240000000006E-3</v>
      </c>
      <c r="V39" s="109">
        <v>0.69941494000000004</v>
      </c>
      <c r="W39" s="109">
        <v>0.15133199999999999</v>
      </c>
      <c r="X39" s="109">
        <v>1.8762000000000001E-2</v>
      </c>
      <c r="Y39" s="109">
        <v>2.80176E-2</v>
      </c>
      <c r="Z39" s="109">
        <v>9.5177999999999999E-3</v>
      </c>
      <c r="AA39" s="109">
        <v>7.548E-3</v>
      </c>
      <c r="AB39" s="109">
        <v>6.384540000000001E-2</v>
      </c>
      <c r="AC39" s="109">
        <v>6.1942799999999999E-3</v>
      </c>
      <c r="AD39" s="109">
        <v>2.455326E-2</v>
      </c>
      <c r="AE39" s="110"/>
      <c r="AF39" s="111">
        <v>799</v>
      </c>
      <c r="AG39" s="111">
        <v>144</v>
      </c>
      <c r="AH39" s="111">
        <v>61199</v>
      </c>
      <c r="AI39" s="111">
        <v>1501</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388</v>
      </c>
      <c r="AJ40" s="111" t="s">
        <v>389</v>
      </c>
      <c r="AK40" s="111" t="s">
        <v>385</v>
      </c>
      <c r="AL40" s="111" t="s">
        <v>385</v>
      </c>
    </row>
    <row r="41" spans="1:38" ht="26.25" customHeight="1" thickBot="1" x14ac:dyDescent="0.25">
      <c r="A41" s="52" t="s">
        <v>103</v>
      </c>
      <c r="B41" s="52" t="s">
        <v>106</v>
      </c>
      <c r="C41" s="53" t="s">
        <v>370</v>
      </c>
      <c r="D41" s="54"/>
      <c r="E41" s="109">
        <v>10.7933272</v>
      </c>
      <c r="F41" s="109">
        <v>19.613644900000001</v>
      </c>
      <c r="G41" s="109">
        <v>13.93976678935069</v>
      </c>
      <c r="H41" s="109">
        <v>0.3075058</v>
      </c>
      <c r="I41" s="109">
        <v>23.743543300000002</v>
      </c>
      <c r="J41" s="109">
        <v>24.384278899999998</v>
      </c>
      <c r="K41" s="109">
        <v>25.731768300000002</v>
      </c>
      <c r="L41" s="109">
        <v>2.9220966152000001</v>
      </c>
      <c r="M41" s="109">
        <v>189.52073129999999</v>
      </c>
      <c r="N41" s="109">
        <v>2.1541445205</v>
      </c>
      <c r="O41" s="109">
        <v>0.51206838674999999</v>
      </c>
      <c r="P41" s="109">
        <v>7.4071080000000011E-2</v>
      </c>
      <c r="Q41" s="109">
        <v>3.7644871000000003E-2</v>
      </c>
      <c r="R41" s="109">
        <v>0.96849668371999997</v>
      </c>
      <c r="S41" s="109">
        <v>0.40946781837200003</v>
      </c>
      <c r="T41" s="109">
        <v>0.18873759697000003</v>
      </c>
      <c r="U41" s="109">
        <v>3.4269317000000001E-2</v>
      </c>
      <c r="V41" s="109">
        <v>21.353499520500002</v>
      </c>
      <c r="W41" s="109">
        <v>28.114777999999998</v>
      </c>
      <c r="X41" s="109">
        <v>6.4101210000000002</v>
      </c>
      <c r="Y41" s="109">
        <v>6.2971279999999998</v>
      </c>
      <c r="Z41" s="109">
        <v>2.4033910000000001</v>
      </c>
      <c r="AA41" s="109">
        <v>3.3949960000000003</v>
      </c>
      <c r="AB41" s="109">
        <v>18.505635999999999</v>
      </c>
      <c r="AC41" s="109">
        <v>0.19513472000000001</v>
      </c>
      <c r="AD41" s="109">
        <v>1.1593109800000001</v>
      </c>
      <c r="AE41" s="110"/>
      <c r="AF41" s="111">
        <v>4418</v>
      </c>
      <c r="AG41" s="111">
        <v>6806</v>
      </c>
      <c r="AH41" s="111">
        <v>137929</v>
      </c>
      <c r="AI41" s="111">
        <v>38183</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388</v>
      </c>
      <c r="AJ42" s="111" t="s">
        <v>389</v>
      </c>
      <c r="AK42" s="111" t="s">
        <v>385</v>
      </c>
      <c r="AL42" s="111" t="s">
        <v>385</v>
      </c>
    </row>
    <row r="43" spans="1:38" ht="26.25" customHeight="1" thickBot="1" x14ac:dyDescent="0.25">
      <c r="A43" s="52" t="s">
        <v>103</v>
      </c>
      <c r="B43" s="52" t="s">
        <v>109</v>
      </c>
      <c r="C43" s="53" t="s">
        <v>110</v>
      </c>
      <c r="D43" s="54"/>
      <c r="E43" s="109">
        <v>0.65790499999999996</v>
      </c>
      <c r="F43" s="109">
        <v>0.2848928</v>
      </c>
      <c r="G43" s="109">
        <v>0.21964356529642085</v>
      </c>
      <c r="H43" s="109">
        <v>3.1700000000000001E-4</v>
      </c>
      <c r="I43" s="109">
        <v>6.9331279999999995E-2</v>
      </c>
      <c r="J43" s="109">
        <v>7.1509280000000008E-2</v>
      </c>
      <c r="K43" s="109">
        <v>7.4400279999999999E-2</v>
      </c>
      <c r="L43" s="109">
        <v>1.63274432E-2</v>
      </c>
      <c r="M43" s="109">
        <v>0.50682300000000002</v>
      </c>
      <c r="N43" s="109">
        <v>2.2476536000000002E-2</v>
      </c>
      <c r="O43" s="109">
        <v>4.3189483999999997E-3</v>
      </c>
      <c r="P43" s="109">
        <v>1.7256200000000002E-3</v>
      </c>
      <c r="Q43" s="109">
        <v>1.2823300000000001E-3</v>
      </c>
      <c r="R43" s="109">
        <v>9.8980879999999993E-3</v>
      </c>
      <c r="S43" s="109">
        <v>3.9652176000000003E-3</v>
      </c>
      <c r="T43" s="109">
        <v>1.7108087999999997E-2</v>
      </c>
      <c r="U43" s="109">
        <v>7.9440800000000003E-4</v>
      </c>
      <c r="V43" s="109">
        <v>0.18935848</v>
      </c>
      <c r="W43" s="109">
        <v>5.1914000000000002E-2</v>
      </c>
      <c r="X43" s="109">
        <v>7.5382299000000003E-3</v>
      </c>
      <c r="Y43" s="109">
        <v>1.0728214999999999E-2</v>
      </c>
      <c r="Z43" s="109">
        <v>3.8604056999999997E-3</v>
      </c>
      <c r="AA43" s="109">
        <v>3.0441815000000001E-3</v>
      </c>
      <c r="AB43" s="109">
        <v>2.5171032099999997E-2</v>
      </c>
      <c r="AC43" s="109">
        <v>1.67114E-3</v>
      </c>
      <c r="AD43" s="109">
        <v>1.6339035730000003E-2</v>
      </c>
      <c r="AE43" s="110"/>
      <c r="AF43" s="111">
        <v>591</v>
      </c>
      <c r="AG43" s="111">
        <v>96</v>
      </c>
      <c r="AH43" s="111">
        <v>6956</v>
      </c>
      <c r="AI43" s="111">
        <v>667</v>
      </c>
      <c r="AJ43" s="111" t="s">
        <v>389</v>
      </c>
      <c r="AK43" s="111" t="s">
        <v>385</v>
      </c>
      <c r="AL43" s="111" t="s">
        <v>385</v>
      </c>
    </row>
    <row r="44" spans="1:38" ht="26.25" customHeight="1" thickBot="1" x14ac:dyDescent="0.25">
      <c r="A44" s="52" t="s">
        <v>70</v>
      </c>
      <c r="B44" s="52" t="s">
        <v>111</v>
      </c>
      <c r="C44" s="53" t="s">
        <v>112</v>
      </c>
      <c r="D44" s="54"/>
      <c r="E44" s="109">
        <v>8.3456936293826018</v>
      </c>
      <c r="F44" s="109">
        <v>0.8418891811946505</v>
      </c>
      <c r="G44" s="109">
        <v>4.7599999999999995E-3</v>
      </c>
      <c r="H44" s="109">
        <v>1.8598120480480484E-3</v>
      </c>
      <c r="I44" s="109">
        <v>0.4442595798504822</v>
      </c>
      <c r="J44" s="109">
        <v>0.4442595798504822</v>
      </c>
      <c r="K44" s="109">
        <v>0.4442595798504822</v>
      </c>
      <c r="L44" s="109">
        <v>0.25797452595486747</v>
      </c>
      <c r="M44" s="109">
        <v>2.7306864851936896</v>
      </c>
      <c r="N44" s="109">
        <v>8.1872E-2</v>
      </c>
      <c r="O44" s="109">
        <v>2.3800000000000002E-3</v>
      </c>
      <c r="P44" s="109">
        <v>1.0234E-3</v>
      </c>
      <c r="Q44" s="109">
        <v>5.117E-3</v>
      </c>
      <c r="R44" s="109">
        <v>1.1900000000000001E-2</v>
      </c>
      <c r="S44" s="109">
        <v>0.40460000000000002</v>
      </c>
      <c r="T44" s="109">
        <v>1.6660000000000001E-2</v>
      </c>
      <c r="U44" s="109">
        <v>2.3800000000000002E-3</v>
      </c>
      <c r="V44" s="109">
        <v>0.23799999999999999</v>
      </c>
      <c r="W44" s="109" t="s">
        <v>385</v>
      </c>
      <c r="X44" s="109">
        <v>7.1399999999999996E-3</v>
      </c>
      <c r="Y44" s="109">
        <v>1.1900000000000001E-2</v>
      </c>
      <c r="Z44" s="109" t="s">
        <v>385</v>
      </c>
      <c r="AA44" s="109" t="s">
        <v>385</v>
      </c>
      <c r="AB44" s="109">
        <v>1.9040000000000001E-2</v>
      </c>
      <c r="AC44" s="109" t="s">
        <v>385</v>
      </c>
      <c r="AD44" s="109" t="s">
        <v>385</v>
      </c>
      <c r="AE44" s="110"/>
      <c r="AF44" s="111">
        <v>10234</v>
      </c>
      <c r="AG44" s="111" t="s">
        <v>389</v>
      </c>
      <c r="AH44" s="111" t="s">
        <v>389</v>
      </c>
      <c r="AI44" s="111" t="s">
        <v>388</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388</v>
      </c>
      <c r="J45" s="109" t="s">
        <v>388</v>
      </c>
      <c r="K45" s="109" t="s">
        <v>388</v>
      </c>
      <c r="L45" s="109" t="s">
        <v>388</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t="s">
        <v>388</v>
      </c>
      <c r="F46" s="109" t="s">
        <v>388</v>
      </c>
      <c r="G46" s="109" t="s">
        <v>388</v>
      </c>
      <c r="H46" s="109" t="s">
        <v>388</v>
      </c>
      <c r="I46" s="109" t="s">
        <v>388</v>
      </c>
      <c r="J46" s="109" t="s">
        <v>388</v>
      </c>
      <c r="K46" s="109" t="s">
        <v>388</v>
      </c>
      <c r="L46" s="109" t="s">
        <v>388</v>
      </c>
      <c r="M46" s="109" t="s">
        <v>388</v>
      </c>
      <c r="N46" s="109" t="s">
        <v>388</v>
      </c>
      <c r="O46" s="109" t="s">
        <v>388</v>
      </c>
      <c r="P46" s="109" t="s">
        <v>388</v>
      </c>
      <c r="Q46" s="109" t="s">
        <v>388</v>
      </c>
      <c r="R46" s="109" t="s">
        <v>388</v>
      </c>
      <c r="S46" s="109" t="s">
        <v>388</v>
      </c>
      <c r="T46" s="109" t="s">
        <v>388</v>
      </c>
      <c r="U46" s="109" t="s">
        <v>388</v>
      </c>
      <c r="V46" s="109" t="s">
        <v>388</v>
      </c>
      <c r="W46" s="109" t="s">
        <v>388</v>
      </c>
      <c r="X46" s="109" t="s">
        <v>388</v>
      </c>
      <c r="Y46" s="109" t="s">
        <v>388</v>
      </c>
      <c r="Z46" s="109" t="s">
        <v>388</v>
      </c>
      <c r="AA46" s="109" t="s">
        <v>388</v>
      </c>
      <c r="AB46" s="109" t="s">
        <v>385</v>
      </c>
      <c r="AC46" s="109" t="s">
        <v>388</v>
      </c>
      <c r="AD46" s="109" t="s">
        <v>388</v>
      </c>
      <c r="AE46" s="110"/>
      <c r="AF46" s="111" t="s">
        <v>389</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3.7359226799999999E-2</v>
      </c>
      <c r="F47" s="109">
        <v>4.1129423999999998E-3</v>
      </c>
      <c r="G47" s="109">
        <v>3.0847068000000003E-3</v>
      </c>
      <c r="H47" s="109" t="s">
        <v>390</v>
      </c>
      <c r="I47" s="109">
        <v>6.8549040000000011E-4</v>
      </c>
      <c r="J47" s="109">
        <v>6.8549040000000011E-4</v>
      </c>
      <c r="K47" s="109">
        <v>6.8549040000000011E-4</v>
      </c>
      <c r="L47" s="109">
        <v>3.8387462400000009E-4</v>
      </c>
      <c r="M47" s="109">
        <v>3.4274520000000003E-2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149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4.639143473684211E-2</v>
      </c>
      <c r="G48" s="109" t="s">
        <v>385</v>
      </c>
      <c r="H48" s="109" t="s">
        <v>385</v>
      </c>
      <c r="I48" s="109">
        <v>4.7746600000000007E-2</v>
      </c>
      <c r="J48" s="109">
        <v>0.40223400000000004</v>
      </c>
      <c r="K48" s="109">
        <v>0.85512099999999991</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9.4039999999999999</v>
      </c>
      <c r="AL48" s="111" t="s">
        <v>393</v>
      </c>
    </row>
    <row r="49" spans="1:38" ht="26.25" customHeight="1" thickBot="1" x14ac:dyDescent="0.25">
      <c r="A49" s="52" t="s">
        <v>119</v>
      </c>
      <c r="B49" s="52" t="s">
        <v>122</v>
      </c>
      <c r="C49" s="53" t="s">
        <v>123</v>
      </c>
      <c r="D49" s="54"/>
      <c r="E49" s="109">
        <v>8.9910000000000001E-4</v>
      </c>
      <c r="F49" s="109">
        <v>7.6923E-3</v>
      </c>
      <c r="G49" s="109">
        <v>7.9920000000000002E-4</v>
      </c>
      <c r="H49" s="109">
        <v>3.6963000000000005E-3</v>
      </c>
      <c r="I49" s="109">
        <v>6.0939E-2</v>
      </c>
      <c r="J49" s="109">
        <v>0.14585399999999998</v>
      </c>
      <c r="K49" s="109">
        <v>0.34665299999999999</v>
      </c>
      <c r="L49" s="109">
        <v>2.9860109999999999E-2</v>
      </c>
      <c r="M49" s="109">
        <v>0.45954</v>
      </c>
      <c r="N49" s="109">
        <v>0.37962000000000001</v>
      </c>
      <c r="O49" s="109">
        <v>6.9930000000000001E-3</v>
      </c>
      <c r="P49" s="109">
        <v>1.1988E-2</v>
      </c>
      <c r="Q49" s="109">
        <v>1.2986999999999999E-2</v>
      </c>
      <c r="R49" s="109">
        <v>0.16983000000000001</v>
      </c>
      <c r="S49" s="109">
        <v>4.7952000000000002E-2</v>
      </c>
      <c r="T49" s="109">
        <v>0.11987999999999999</v>
      </c>
      <c r="U49" s="109">
        <v>1.5983999999999998E-2</v>
      </c>
      <c r="V49" s="109">
        <v>0.21978</v>
      </c>
      <c r="W49" s="109">
        <v>2.9969999999999999</v>
      </c>
      <c r="X49" s="109">
        <v>0.15984000000000001</v>
      </c>
      <c r="Y49" s="109">
        <v>0.19980000000000001</v>
      </c>
      <c r="Z49" s="109">
        <v>9.9900000000000003E-2</v>
      </c>
      <c r="AA49" s="109">
        <v>6.9930000000000006E-2</v>
      </c>
      <c r="AB49" s="109">
        <v>0.52947</v>
      </c>
      <c r="AC49" s="109" t="s">
        <v>385</v>
      </c>
      <c r="AD49" s="109" t="s">
        <v>385</v>
      </c>
      <c r="AE49" s="110"/>
      <c r="AF49" s="111" t="s">
        <v>385</v>
      </c>
      <c r="AG49" s="111" t="s">
        <v>385</v>
      </c>
      <c r="AH49" s="111" t="s">
        <v>385</v>
      </c>
      <c r="AI49" s="111" t="s">
        <v>385</v>
      </c>
      <c r="AJ49" s="111" t="s">
        <v>385</v>
      </c>
      <c r="AK49" s="111">
        <v>0.999</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1.8772956000000001</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0.81100000000000005</v>
      </c>
      <c r="AL51" s="111" t="s">
        <v>395</v>
      </c>
    </row>
    <row r="52" spans="1:38" ht="26.25" customHeight="1" thickBot="1" x14ac:dyDescent="0.25">
      <c r="A52" s="52" t="s">
        <v>119</v>
      </c>
      <c r="B52" s="56" t="s">
        <v>128</v>
      </c>
      <c r="C52" s="58" t="s">
        <v>362</v>
      </c>
      <c r="D52" s="55"/>
      <c r="E52" s="109">
        <v>0.14716276753300001</v>
      </c>
      <c r="F52" s="109">
        <v>0.76637</v>
      </c>
      <c r="G52" s="109">
        <v>0.13357524116299999</v>
      </c>
      <c r="H52" s="109" t="s">
        <v>385</v>
      </c>
      <c r="I52" s="109">
        <v>1.3094955363218752E-2</v>
      </c>
      <c r="J52" s="109">
        <v>3.0148850719968756E-2</v>
      </c>
      <c r="K52" s="109">
        <v>4.8725415305000006E-2</v>
      </c>
      <c r="L52" s="109" t="s">
        <v>385</v>
      </c>
      <c r="M52" s="109">
        <v>3.2087593729999996E-2</v>
      </c>
      <c r="N52" s="109">
        <v>2.0900999999999999E-2</v>
      </c>
      <c r="O52" s="109">
        <v>3.4835000000000001E-3</v>
      </c>
      <c r="P52" s="109">
        <v>4.1801999999999994E-3</v>
      </c>
      <c r="Q52" s="109">
        <v>6.9669999999999997E-4</v>
      </c>
      <c r="R52" s="109">
        <v>6.9669999999999997E-4</v>
      </c>
      <c r="S52" s="109">
        <v>8.3603999999999987E-3</v>
      </c>
      <c r="T52" s="109">
        <v>3.6925100000000002E-2</v>
      </c>
      <c r="U52" s="109">
        <v>6.9669999999999997E-4</v>
      </c>
      <c r="V52" s="109">
        <v>6.9670000000000001E-3</v>
      </c>
      <c r="W52" s="109">
        <v>8.3603999999999987E-3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6.9669999999999996</v>
      </c>
      <c r="AL52" s="111" t="s">
        <v>396</v>
      </c>
    </row>
    <row r="53" spans="1:38" ht="26.25" customHeight="1" thickBot="1" x14ac:dyDescent="0.25">
      <c r="A53" s="52" t="s">
        <v>119</v>
      </c>
      <c r="B53" s="56" t="s">
        <v>129</v>
      </c>
      <c r="C53" s="58" t="s">
        <v>130</v>
      </c>
      <c r="D53" s="55"/>
      <c r="E53" s="109" t="s">
        <v>385</v>
      </c>
      <c r="F53" s="109">
        <v>0.63982773972602736</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1.5649999999999999</v>
      </c>
      <c r="AL53" s="111" t="s">
        <v>397</v>
      </c>
    </row>
    <row r="54" spans="1:38" ht="37.5" customHeight="1" thickBot="1" x14ac:dyDescent="0.25">
      <c r="A54" s="52" t="s">
        <v>119</v>
      </c>
      <c r="B54" s="56" t="s">
        <v>131</v>
      </c>
      <c r="C54" s="58" t="s">
        <v>132</v>
      </c>
      <c r="D54" s="55"/>
      <c r="E54" s="109" t="s">
        <v>385</v>
      </c>
      <c r="F54" s="109">
        <v>4.1394299999999999</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2643</v>
      </c>
      <c r="AL54" s="111" t="s">
        <v>398</v>
      </c>
    </row>
    <row r="55" spans="1:38" ht="26.25" customHeight="1" thickBot="1" x14ac:dyDescent="0.25">
      <c r="A55" s="52" t="s">
        <v>119</v>
      </c>
      <c r="B55" s="56" t="s">
        <v>133</v>
      </c>
      <c r="C55" s="58" t="s">
        <v>134</v>
      </c>
      <c r="D55" s="55"/>
      <c r="E55" s="109">
        <v>3.2332195901999997E-2</v>
      </c>
      <c r="F55" s="109">
        <v>2.5196091954022989E-2</v>
      </c>
      <c r="G55" s="109">
        <v>0.61661954022988508</v>
      </c>
      <c r="H55" s="109" t="s">
        <v>385</v>
      </c>
      <c r="I55" s="109">
        <v>1.4027844327149999E-2</v>
      </c>
      <c r="J55" s="109">
        <v>1.4027844327149999E-2</v>
      </c>
      <c r="K55" s="109">
        <v>1.4027844327149999E-2</v>
      </c>
      <c r="L55" s="109">
        <v>3.3666826385159998E-3</v>
      </c>
      <c r="M55" s="109">
        <v>0.14687527585499999</v>
      </c>
      <c r="N55" s="109">
        <v>2.6379021760349997E-2</v>
      </c>
      <c r="O55" s="109">
        <v>0.10388941469264999</v>
      </c>
      <c r="P55" s="109">
        <v>2.429094167382E-2</v>
      </c>
      <c r="Q55" s="109">
        <v>1.9683686745119999E-2</v>
      </c>
      <c r="R55" s="109">
        <v>1.2401773650149999E-2</v>
      </c>
      <c r="S55" s="109">
        <v>1.0998435771150001E-2</v>
      </c>
      <c r="T55" s="109">
        <v>0.20015844122594997</v>
      </c>
      <c r="U55" s="109">
        <v>3.5388844385999996E-3</v>
      </c>
      <c r="V55" s="109">
        <v>2.666666689395</v>
      </c>
      <c r="W55" s="109" t="s">
        <v>385</v>
      </c>
      <c r="X55" s="109">
        <v>5.7804011145000006E-7</v>
      </c>
      <c r="Y55" s="109">
        <v>9.835309358999999E-7</v>
      </c>
      <c r="Z55" s="109">
        <v>5.4353025404999995E-7</v>
      </c>
      <c r="AA55" s="109">
        <v>5.4353025404999995E-7</v>
      </c>
      <c r="AB55" s="109">
        <v>2.6486315554500004E-6</v>
      </c>
      <c r="AC55" s="109" t="s">
        <v>385</v>
      </c>
      <c r="AD55" s="109" t="s">
        <v>385</v>
      </c>
      <c r="AE55" s="110"/>
      <c r="AF55" s="111" t="s">
        <v>385</v>
      </c>
      <c r="AG55" s="111" t="s">
        <v>385</v>
      </c>
      <c r="AH55" s="111" t="s">
        <v>385</v>
      </c>
      <c r="AI55" s="111" t="s">
        <v>385</v>
      </c>
      <c r="AJ55" s="111" t="s">
        <v>385</v>
      </c>
      <c r="AK55" s="111">
        <v>0.93240804597701155</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0.12418749674786798</v>
      </c>
      <c r="J57" s="109">
        <v>0.22353749414616236</v>
      </c>
      <c r="K57" s="109">
        <v>0.24837499349573597</v>
      </c>
      <c r="L57" s="109">
        <v>3.7256249024360394E-3</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3569.7732999999998</v>
      </c>
      <c r="AL57" s="111" t="s">
        <v>402</v>
      </c>
    </row>
    <row r="58" spans="1:38" ht="26.25" customHeight="1" thickBot="1" x14ac:dyDescent="0.25">
      <c r="A58" s="52" t="s">
        <v>53</v>
      </c>
      <c r="B58" s="52" t="s">
        <v>139</v>
      </c>
      <c r="C58" s="53" t="s">
        <v>140</v>
      </c>
      <c r="D58" s="54"/>
      <c r="E58" s="109" t="s">
        <v>388</v>
      </c>
      <c r="F58" s="109" t="s">
        <v>388</v>
      </c>
      <c r="G58" s="109" t="s">
        <v>388</v>
      </c>
      <c r="H58" s="109" t="s">
        <v>388</v>
      </c>
      <c r="I58" s="109">
        <v>1.9236264088919998E-3</v>
      </c>
      <c r="J58" s="109">
        <v>1.2824176059279999E-2</v>
      </c>
      <c r="K58" s="109">
        <v>2.5648352118559998E-2</v>
      </c>
      <c r="L58" s="109">
        <v>8.8486814809031999E-6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405.72899999999998</v>
      </c>
      <c r="AL58" s="111" t="s">
        <v>403</v>
      </c>
    </row>
    <row r="59" spans="1:38" ht="26.25" customHeight="1" thickBot="1" x14ac:dyDescent="0.25">
      <c r="A59" s="52" t="s">
        <v>53</v>
      </c>
      <c r="B59" s="60" t="s">
        <v>141</v>
      </c>
      <c r="C59" s="53" t="s">
        <v>372</v>
      </c>
      <c r="D59" s="54"/>
      <c r="E59" s="109" t="s">
        <v>388</v>
      </c>
      <c r="F59" s="109">
        <v>2.1616818722460004E-2</v>
      </c>
      <c r="G59" s="109" t="s">
        <v>388</v>
      </c>
      <c r="H59" s="109">
        <v>2.2096163063999998E-2</v>
      </c>
      <c r="I59" s="109">
        <v>0.10490124174963747</v>
      </c>
      <c r="J59" s="109">
        <v>0.11949123106222101</v>
      </c>
      <c r="K59" s="109">
        <v>0.13486123728078001</v>
      </c>
      <c r="L59" s="109">
        <v>6.9218571701095907E-4</v>
      </c>
      <c r="M59" s="109" t="s">
        <v>388</v>
      </c>
      <c r="N59" s="109">
        <v>0.93508563480000007</v>
      </c>
      <c r="O59" s="109">
        <v>4.5790174000000003E-2</v>
      </c>
      <c r="P59" s="109">
        <v>9.8465699999999989E-4</v>
      </c>
      <c r="Q59" s="109">
        <v>7.7116171319999996E-2</v>
      </c>
      <c r="R59" s="109">
        <v>9.2041115360000009E-2</v>
      </c>
      <c r="S59" s="109">
        <v>2.297533E-3</v>
      </c>
      <c r="T59" s="109">
        <v>0.22870890999999999</v>
      </c>
      <c r="U59" s="109">
        <v>0.32219750000000003</v>
      </c>
      <c r="V59" s="109">
        <v>0.13736220568000002</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449.59699999999998</v>
      </c>
      <c r="AL59" s="111" t="s">
        <v>404</v>
      </c>
    </row>
    <row r="60" spans="1:38" ht="26.25" customHeight="1" thickBot="1" x14ac:dyDescent="0.25">
      <c r="A60" s="52" t="s">
        <v>53</v>
      </c>
      <c r="B60" s="60" t="s">
        <v>142</v>
      </c>
      <c r="C60" s="53" t="s">
        <v>143</v>
      </c>
      <c r="D60" s="95"/>
      <c r="E60" s="109" t="s">
        <v>385</v>
      </c>
      <c r="F60" s="109" t="s">
        <v>385</v>
      </c>
      <c r="G60" s="109" t="s">
        <v>385</v>
      </c>
      <c r="H60" s="109" t="s">
        <v>385</v>
      </c>
      <c r="I60" s="109">
        <v>0.10761304584723533</v>
      </c>
      <c r="J60" s="109">
        <v>0.57543305692067259</v>
      </c>
      <c r="K60" s="109">
        <v>1.646900022446083</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43.912780560000002</v>
      </c>
      <c r="AL60" s="111" t="s">
        <v>405</v>
      </c>
    </row>
    <row r="61" spans="1:38" ht="26.25" customHeight="1" thickBot="1" x14ac:dyDescent="0.25">
      <c r="A61" s="52" t="s">
        <v>53</v>
      </c>
      <c r="B61" s="60" t="s">
        <v>144</v>
      </c>
      <c r="C61" s="53" t="s">
        <v>145</v>
      </c>
      <c r="D61" s="54"/>
      <c r="E61" s="109" t="s">
        <v>385</v>
      </c>
      <c r="F61" s="109" t="s">
        <v>385</v>
      </c>
      <c r="G61" s="109" t="s">
        <v>385</v>
      </c>
      <c r="H61" s="109" t="s">
        <v>385</v>
      </c>
      <c r="I61" s="109">
        <v>1.6358583209670208</v>
      </c>
      <c r="J61" s="109">
        <v>16.358583209670204</v>
      </c>
      <c r="K61" s="109">
        <v>54.695205909474971</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21.1658379</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0.48579057108960477</v>
      </c>
      <c r="F64" s="109">
        <v>2.9288520000000002E-2</v>
      </c>
      <c r="G64" s="109">
        <v>1.8387177636865651E-3</v>
      </c>
      <c r="H64" s="109">
        <v>4.5536535699999998E-3</v>
      </c>
      <c r="I64" s="109" t="s">
        <v>388</v>
      </c>
      <c r="J64" s="109" t="s">
        <v>388</v>
      </c>
      <c r="K64" s="109" t="s">
        <v>388</v>
      </c>
      <c r="L64" s="109" t="s">
        <v>385</v>
      </c>
      <c r="M64" s="109">
        <v>0.70189631146420073</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325.428</v>
      </c>
      <c r="AL64" s="111" t="s">
        <v>409</v>
      </c>
    </row>
    <row r="65" spans="1:38" ht="26.25" customHeight="1" thickBot="1" x14ac:dyDescent="0.25">
      <c r="A65" s="52" t="s">
        <v>53</v>
      </c>
      <c r="B65" s="56" t="s">
        <v>152</v>
      </c>
      <c r="C65" s="53" t="s">
        <v>153</v>
      </c>
      <c r="D65" s="54"/>
      <c r="E65" s="109">
        <v>2.3615000000000001E-2</v>
      </c>
      <c r="F65" s="109" t="s">
        <v>385</v>
      </c>
      <c r="G65" s="109" t="s">
        <v>385</v>
      </c>
      <c r="H65" s="109">
        <v>4.0280494693350002E-3</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385.96100000000001</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0.74166027659889799</v>
      </c>
      <c r="F70" s="109">
        <v>4.7860358414865685</v>
      </c>
      <c r="G70" s="109">
        <v>0.52138653935544499</v>
      </c>
      <c r="H70" s="109">
        <v>0.29688166310152003</v>
      </c>
      <c r="I70" s="109">
        <v>0.20106356562658512</v>
      </c>
      <c r="J70" s="109">
        <v>0.24923965887952415</v>
      </c>
      <c r="K70" s="109">
        <v>0.42225352804296323</v>
      </c>
      <c r="L70" s="109">
        <v>6.1154988949458427E-3</v>
      </c>
      <c r="M70" s="109">
        <v>0.24162289004736701</v>
      </c>
      <c r="N70" s="109" t="s">
        <v>389</v>
      </c>
      <c r="O70" s="109" t="s">
        <v>389</v>
      </c>
      <c r="P70" s="109">
        <v>8.7427199999999997E-2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3905.5003189196459</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0.31440000000000001</v>
      </c>
      <c r="G72" s="109" t="s">
        <v>388</v>
      </c>
      <c r="H72" s="109" t="s">
        <v>388</v>
      </c>
      <c r="I72" s="109">
        <v>0.6250734</v>
      </c>
      <c r="J72" s="109">
        <v>0.80366579999999999</v>
      </c>
      <c r="K72" s="109">
        <v>1.3394429999999999</v>
      </c>
      <c r="L72" s="109">
        <v>1.0563839999999998E-3</v>
      </c>
      <c r="M72" s="109" t="s">
        <v>388</v>
      </c>
      <c r="N72" s="109">
        <v>2.8421320871120002</v>
      </c>
      <c r="O72" s="109">
        <v>0.21692782209439998</v>
      </c>
      <c r="P72" s="109">
        <v>0.1125419129524</v>
      </c>
      <c r="Q72" s="109">
        <v>0.83840000000000015</v>
      </c>
      <c r="R72" s="109">
        <v>9.4320000000000004</v>
      </c>
      <c r="S72" s="109">
        <v>19.346388948441</v>
      </c>
      <c r="T72" s="109">
        <v>0.29344000000000003</v>
      </c>
      <c r="U72" s="109">
        <v>4.1919999999999999E-2</v>
      </c>
      <c r="V72" s="109">
        <v>0.68599921624399995</v>
      </c>
      <c r="W72" s="109">
        <v>7.51</v>
      </c>
      <c r="X72" s="109" t="s">
        <v>388</v>
      </c>
      <c r="Y72" s="109" t="s">
        <v>388</v>
      </c>
      <c r="Z72" s="109" t="s">
        <v>388</v>
      </c>
      <c r="AA72" s="109" t="s">
        <v>388</v>
      </c>
      <c r="AB72" s="109">
        <v>0.12714467741908619</v>
      </c>
      <c r="AC72" s="109">
        <v>6.2879999999999991E-2</v>
      </c>
      <c r="AD72" s="109">
        <v>5.24</v>
      </c>
      <c r="AE72" s="110"/>
      <c r="AF72" s="111" t="s">
        <v>385</v>
      </c>
      <c r="AG72" s="111" t="s">
        <v>385</v>
      </c>
      <c r="AH72" s="111" t="s">
        <v>385</v>
      </c>
      <c r="AI72" s="111" t="s">
        <v>385</v>
      </c>
      <c r="AJ72" s="111" t="s">
        <v>385</v>
      </c>
      <c r="AK72" s="111">
        <v>2096</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0.14548050000000001</v>
      </c>
      <c r="J74" s="109">
        <v>0.37031399999999998</v>
      </c>
      <c r="K74" s="109">
        <v>0.52902000000000005</v>
      </c>
      <c r="L74" s="109">
        <v>3.3460515000000007E-3</v>
      </c>
      <c r="M74" s="109" t="s">
        <v>388</v>
      </c>
      <c r="N74" s="109" t="s">
        <v>385</v>
      </c>
      <c r="O74" s="109" t="s">
        <v>385</v>
      </c>
      <c r="P74" s="109" t="s">
        <v>385</v>
      </c>
      <c r="Q74" s="109" t="s">
        <v>385</v>
      </c>
      <c r="R74" s="109" t="s">
        <v>385</v>
      </c>
      <c r="S74" s="109" t="s">
        <v>385</v>
      </c>
      <c r="T74" s="109" t="s">
        <v>385</v>
      </c>
      <c r="U74" s="109" t="s">
        <v>385</v>
      </c>
      <c r="V74" s="109" t="s">
        <v>385</v>
      </c>
      <c r="W74" s="109">
        <v>0.318</v>
      </c>
      <c r="X74" s="109" t="s">
        <v>389</v>
      </c>
      <c r="Y74" s="109" t="s">
        <v>389</v>
      </c>
      <c r="Z74" s="109" t="s">
        <v>389</v>
      </c>
      <c r="AA74" s="109" t="s">
        <v>389</v>
      </c>
      <c r="AB74" s="109" t="s">
        <v>389</v>
      </c>
      <c r="AC74" s="109">
        <v>0.52902000000000005</v>
      </c>
      <c r="AD74" s="109" t="s">
        <v>385</v>
      </c>
      <c r="AE74" s="110"/>
      <c r="AF74" s="111" t="s">
        <v>385</v>
      </c>
      <c r="AG74" s="111" t="s">
        <v>385</v>
      </c>
      <c r="AH74" s="111" t="s">
        <v>385</v>
      </c>
      <c r="AI74" s="111" t="s">
        <v>385</v>
      </c>
      <c r="AJ74" s="111" t="s">
        <v>385</v>
      </c>
      <c r="AK74" s="111">
        <v>264.51</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9.8821428571428567E-3</v>
      </c>
      <c r="H76" s="109" t="s">
        <v>390</v>
      </c>
      <c r="I76" s="109">
        <v>2.7670000000000001E-5</v>
      </c>
      <c r="J76" s="109">
        <v>5.7316428571428574E-5</v>
      </c>
      <c r="K76" s="109">
        <v>6.9175000000000001E-5</v>
      </c>
      <c r="L76" s="109" t="s">
        <v>390</v>
      </c>
      <c r="M76" s="109" t="s">
        <v>390</v>
      </c>
      <c r="N76" s="109">
        <v>1.0277428571428573E-2</v>
      </c>
      <c r="O76" s="109">
        <v>1.9764285714285714E-4</v>
      </c>
      <c r="P76" s="109" t="s">
        <v>390</v>
      </c>
      <c r="Q76" s="109">
        <v>9.8821428571428563E-4</v>
      </c>
      <c r="R76" s="109" t="s">
        <v>390</v>
      </c>
      <c r="S76" s="109" t="s">
        <v>390</v>
      </c>
      <c r="T76" s="109" t="s">
        <v>390</v>
      </c>
      <c r="U76" s="109" t="s">
        <v>390</v>
      </c>
      <c r="V76" s="109">
        <v>1.9764285714285714E-4</v>
      </c>
      <c r="W76" s="109">
        <v>1.8973714285714285E-2</v>
      </c>
      <c r="X76" s="109" t="s">
        <v>390</v>
      </c>
      <c r="Y76" s="109" t="s">
        <v>390</v>
      </c>
      <c r="Z76" s="109" t="s">
        <v>390</v>
      </c>
      <c r="AA76" s="109" t="s">
        <v>390</v>
      </c>
      <c r="AB76" s="109" t="s">
        <v>390</v>
      </c>
      <c r="AC76" s="109" t="s">
        <v>390</v>
      </c>
      <c r="AD76" s="109">
        <v>1.0277428571428573E-5</v>
      </c>
      <c r="AE76" s="110"/>
      <c r="AF76" s="111" t="s">
        <v>385</v>
      </c>
      <c r="AG76" s="111" t="s">
        <v>385</v>
      </c>
      <c r="AH76" s="111" t="s">
        <v>385</v>
      </c>
      <c r="AI76" s="111" t="s">
        <v>385</v>
      </c>
      <c r="AJ76" s="111" t="s">
        <v>385</v>
      </c>
      <c r="AK76" s="111">
        <v>1.9764285714285714</v>
      </c>
      <c r="AL76" s="111" t="s">
        <v>420</v>
      </c>
    </row>
    <row r="77" spans="1:38" ht="26.25" customHeight="1" thickBot="1" x14ac:dyDescent="0.25">
      <c r="A77" s="52" t="s">
        <v>53</v>
      </c>
      <c r="B77" s="52" t="s">
        <v>175</v>
      </c>
      <c r="C77" s="53" t="s">
        <v>176</v>
      </c>
      <c r="D77" s="54"/>
      <c r="E77" s="109" t="s">
        <v>389</v>
      </c>
      <c r="F77" s="109" t="s">
        <v>389</v>
      </c>
      <c r="G77" s="109">
        <v>1.0897792465300728E-3</v>
      </c>
      <c r="H77" s="109" t="s">
        <v>389</v>
      </c>
      <c r="I77" s="109">
        <v>2.833426040978189E-5</v>
      </c>
      <c r="J77" s="109">
        <v>3.160359814937211E-5</v>
      </c>
      <c r="K77" s="109">
        <v>3.4872935888962323E-5</v>
      </c>
      <c r="L77" s="109" t="s">
        <v>385</v>
      </c>
      <c r="M77" s="109" t="s">
        <v>388</v>
      </c>
      <c r="N77" s="109">
        <v>1.035290284203569E-3</v>
      </c>
      <c r="O77" s="109">
        <v>2.5064922670191671E-4</v>
      </c>
      <c r="P77" s="109">
        <v>1.634668869795109E-6</v>
      </c>
      <c r="Q77" s="109">
        <v>3.2693377395902181E-5</v>
      </c>
      <c r="R77" s="109" t="s">
        <v>385</v>
      </c>
      <c r="S77" s="109" t="s">
        <v>385</v>
      </c>
      <c r="T77" s="109" t="s">
        <v>385</v>
      </c>
      <c r="U77" s="109" t="s">
        <v>385</v>
      </c>
      <c r="V77" s="109">
        <v>9.8080132187706552E-3</v>
      </c>
      <c r="W77" s="109">
        <v>5.4488962326503642E-3</v>
      </c>
      <c r="X77" s="109" t="s">
        <v>385</v>
      </c>
      <c r="Y77" s="109" t="s">
        <v>385</v>
      </c>
      <c r="Z77" s="109" t="s">
        <v>385</v>
      </c>
      <c r="AA77" s="109" t="s">
        <v>385</v>
      </c>
      <c r="AB77" s="109" t="s">
        <v>385</v>
      </c>
      <c r="AC77" s="109" t="s">
        <v>385</v>
      </c>
      <c r="AD77" s="109">
        <v>3.9232052875082619</v>
      </c>
      <c r="AE77" s="110"/>
      <c r="AF77" s="111" t="s">
        <v>385</v>
      </c>
      <c r="AG77" s="111" t="s">
        <v>385</v>
      </c>
      <c r="AH77" s="111" t="s">
        <v>385</v>
      </c>
      <c r="AI77" s="111" t="s">
        <v>385</v>
      </c>
      <c r="AJ77" s="111" t="s">
        <v>385</v>
      </c>
      <c r="AK77" s="111">
        <v>3.6287792465300726</v>
      </c>
      <c r="AL77" s="111" t="s">
        <v>421</v>
      </c>
    </row>
    <row r="78" spans="1:38" ht="26.25" customHeight="1" thickBot="1" x14ac:dyDescent="0.25">
      <c r="A78" s="52" t="s">
        <v>53</v>
      </c>
      <c r="B78" s="52" t="s">
        <v>177</v>
      </c>
      <c r="C78" s="53" t="s">
        <v>178</v>
      </c>
      <c r="D78" s="54"/>
      <c r="E78" s="109" t="s">
        <v>388</v>
      </c>
      <c r="F78" s="109" t="s">
        <v>388</v>
      </c>
      <c r="G78" s="109" t="s">
        <v>388</v>
      </c>
      <c r="H78" s="109" t="s">
        <v>388</v>
      </c>
      <c r="I78" s="109">
        <v>4.8241000000000001E-4</v>
      </c>
      <c r="J78" s="109">
        <v>6.3475000000000001E-4</v>
      </c>
      <c r="K78" s="109">
        <v>8.1247999999999997E-4</v>
      </c>
      <c r="L78" s="109">
        <v>4.8240999999999999E-7</v>
      </c>
      <c r="M78" s="109" t="s">
        <v>388</v>
      </c>
      <c r="N78" s="109">
        <v>6.0935999999999997E-2</v>
      </c>
      <c r="O78" s="109">
        <v>5.8396999999999998E-3</v>
      </c>
      <c r="P78" s="109" t="s">
        <v>385</v>
      </c>
      <c r="Q78" s="109">
        <v>5.078E-3</v>
      </c>
      <c r="R78" s="109" t="s">
        <v>385</v>
      </c>
      <c r="S78" s="109">
        <v>7.1092000000000002E-2</v>
      </c>
      <c r="T78" s="109">
        <v>3.3007000000000002E-4</v>
      </c>
      <c r="U78" s="109" t="s">
        <v>385</v>
      </c>
      <c r="V78" s="109" t="s">
        <v>385</v>
      </c>
      <c r="W78" s="109">
        <v>0.12695000000000001</v>
      </c>
      <c r="X78" s="109" t="s">
        <v>385</v>
      </c>
      <c r="Y78" s="109" t="s">
        <v>385</v>
      </c>
      <c r="Z78" s="109" t="s">
        <v>385</v>
      </c>
      <c r="AA78" s="109" t="s">
        <v>385</v>
      </c>
      <c r="AB78" s="109" t="s">
        <v>385</v>
      </c>
      <c r="AC78" s="109" t="s">
        <v>385</v>
      </c>
      <c r="AD78" s="109">
        <v>9.3943000000000008E-6</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2.0537114751300005</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107.2</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15.057282000000001</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10031</v>
      </c>
      <c r="AL82" s="111" t="s">
        <v>426</v>
      </c>
    </row>
    <row r="83" spans="1:38" ht="26.25" customHeight="1" thickBot="1" x14ac:dyDescent="0.25">
      <c r="A83" s="52" t="s">
        <v>53</v>
      </c>
      <c r="B83" s="63" t="s">
        <v>188</v>
      </c>
      <c r="C83" s="64" t="s">
        <v>189</v>
      </c>
      <c r="D83" s="54"/>
      <c r="E83" s="109" t="s">
        <v>385</v>
      </c>
      <c r="F83" s="109">
        <v>0.04</v>
      </c>
      <c r="G83" s="109" t="s">
        <v>385</v>
      </c>
      <c r="H83" s="109" t="s">
        <v>385</v>
      </c>
      <c r="I83" s="109">
        <v>3.2683512490771426E-4</v>
      </c>
      <c r="J83" s="109">
        <v>2.4512634368078568E-3</v>
      </c>
      <c r="K83" s="109">
        <v>1.1439229371769999E-2</v>
      </c>
      <c r="L83" s="109">
        <v>1.8629602119739712E-5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2500</v>
      </c>
      <c r="AL83" s="111" t="s">
        <v>427</v>
      </c>
    </row>
    <row r="84" spans="1:38" ht="26.25" customHeight="1" thickBot="1" x14ac:dyDescent="0.25">
      <c r="A84" s="52" t="s">
        <v>53</v>
      </c>
      <c r="B84" s="63" t="s">
        <v>190</v>
      </c>
      <c r="C84" s="64" t="s">
        <v>191</v>
      </c>
      <c r="D84" s="54"/>
      <c r="E84" s="109" t="s">
        <v>385</v>
      </c>
      <c r="F84" s="109">
        <v>3.0529200000000002E-3</v>
      </c>
      <c r="G84" s="109" t="s">
        <v>385</v>
      </c>
      <c r="H84" s="109" t="s">
        <v>385</v>
      </c>
      <c r="I84" s="109">
        <v>1.87872E-3</v>
      </c>
      <c r="J84" s="109">
        <v>9.3936000000000002E-3</v>
      </c>
      <c r="K84" s="109">
        <v>3.7574400000000001E-2</v>
      </c>
      <c r="L84" s="109">
        <v>2.4423359999999999E-7</v>
      </c>
      <c r="M84" s="109">
        <v>2.23098E-4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v>23.484000000000002</v>
      </c>
      <c r="AL84" s="111" t="s">
        <v>428</v>
      </c>
    </row>
    <row r="85" spans="1:38" ht="26.25" customHeight="1" thickBot="1" x14ac:dyDescent="0.25">
      <c r="A85" s="52" t="s">
        <v>185</v>
      </c>
      <c r="B85" s="58" t="s">
        <v>192</v>
      </c>
      <c r="C85" s="64" t="s">
        <v>373</v>
      </c>
      <c r="D85" s="54"/>
      <c r="E85" s="109" t="s">
        <v>385</v>
      </c>
      <c r="F85" s="109">
        <v>8.7922017370521122</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8.7922017370521122</v>
      </c>
      <c r="AL85" s="111" t="s">
        <v>429</v>
      </c>
    </row>
    <row r="86" spans="1:38" ht="26.25" customHeight="1" thickBot="1" x14ac:dyDescent="0.25">
      <c r="A86" s="52" t="s">
        <v>185</v>
      </c>
      <c r="B86" s="58" t="s">
        <v>193</v>
      </c>
      <c r="C86" s="62" t="s">
        <v>194</v>
      </c>
      <c r="D86" s="54"/>
      <c r="E86" s="109" t="s">
        <v>389</v>
      </c>
      <c r="F86" s="109">
        <v>0.69054700000000002</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10031</v>
      </c>
      <c r="AL86" s="111" t="s">
        <v>426</v>
      </c>
    </row>
    <row r="87" spans="1:38" ht="26.25" customHeight="1" thickBot="1" x14ac:dyDescent="0.25">
      <c r="A87" s="52" t="s">
        <v>185</v>
      </c>
      <c r="B87" s="58" t="s">
        <v>195</v>
      </c>
      <c r="C87" s="62" t="s">
        <v>196</v>
      </c>
      <c r="D87" s="54"/>
      <c r="E87" s="109" t="s">
        <v>385</v>
      </c>
      <c r="F87" s="109">
        <v>2.8497644444444446E-2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1.282394</v>
      </c>
      <c r="AL87" s="111" t="s">
        <v>430</v>
      </c>
    </row>
    <row r="88" spans="1:38" ht="26.25" customHeight="1" thickBot="1" x14ac:dyDescent="0.25">
      <c r="A88" s="52" t="s">
        <v>185</v>
      </c>
      <c r="B88" s="58" t="s">
        <v>197</v>
      </c>
      <c r="C88" s="62" t="s">
        <v>198</v>
      </c>
      <c r="D88" s="54"/>
      <c r="E88" s="109" t="s">
        <v>385</v>
      </c>
      <c r="F88" s="109">
        <v>8.3755627106468111</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5.4045051319999962</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9.8539999999999992</v>
      </c>
      <c r="AL89" s="111" t="s">
        <v>431</v>
      </c>
    </row>
    <row r="90" spans="1:38" s="4" customFormat="1" ht="26.25" customHeight="1" thickBot="1" x14ac:dyDescent="0.25">
      <c r="A90" s="52" t="s">
        <v>185</v>
      </c>
      <c r="B90" s="58" t="s">
        <v>201</v>
      </c>
      <c r="C90" s="62" t="s">
        <v>202</v>
      </c>
      <c r="D90" s="54"/>
      <c r="E90" s="109" t="s">
        <v>389</v>
      </c>
      <c r="F90" s="109">
        <v>0.20734991094399999</v>
      </c>
      <c r="G90" s="109" t="s">
        <v>385</v>
      </c>
      <c r="H90" s="109" t="s">
        <v>385</v>
      </c>
      <c r="I90" s="109">
        <v>1.9500738876359159E-2</v>
      </c>
      <c r="J90" s="109">
        <v>2.9251108314538737E-2</v>
      </c>
      <c r="K90" s="109">
        <v>3.5751354606658466E-2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1837</v>
      </c>
      <c r="AL90" s="111" t="s">
        <v>432</v>
      </c>
    </row>
    <row r="91" spans="1:38" ht="26.25" customHeight="1" thickBot="1" x14ac:dyDescent="0.25">
      <c r="A91" s="52" t="s">
        <v>185</v>
      </c>
      <c r="B91" s="56" t="s">
        <v>374</v>
      </c>
      <c r="C91" s="58" t="s">
        <v>203</v>
      </c>
      <c r="D91" s="54"/>
      <c r="E91" s="109">
        <v>3.9780815340000004E-2</v>
      </c>
      <c r="F91" s="109">
        <v>0.10638035892</v>
      </c>
      <c r="G91" s="109">
        <v>2.5942775639781236E-3</v>
      </c>
      <c r="H91" s="109">
        <v>9.1214563950000008E-2</v>
      </c>
      <c r="I91" s="109">
        <v>0.63696826086000002</v>
      </c>
      <c r="J91" s="109">
        <v>0.67717401348000006</v>
      </c>
      <c r="K91" s="109">
        <v>0.68547828627000007</v>
      </c>
      <c r="L91" s="109">
        <v>0.26704986794999996</v>
      </c>
      <c r="M91" s="109">
        <v>1.2170571346500001</v>
      </c>
      <c r="N91" s="109">
        <v>0.65723168241350927</v>
      </c>
      <c r="O91" s="109">
        <v>0.1561873991875303</v>
      </c>
      <c r="P91" s="109">
        <v>4.7764233000000003E-5</v>
      </c>
      <c r="Q91" s="109">
        <v>1.1144987700000002E-3</v>
      </c>
      <c r="R91" s="109">
        <v>0.165739157947496</v>
      </c>
      <c r="S91" s="109">
        <v>6.6769347080724932</v>
      </c>
      <c r="T91" s="109">
        <v>0.33805356723279412</v>
      </c>
      <c r="U91" s="109">
        <v>3.6099346907584998E-2</v>
      </c>
      <c r="V91" s="109">
        <v>3.856935733468891</v>
      </c>
      <c r="W91" s="109">
        <v>2.1979413000000002E-3</v>
      </c>
      <c r="X91" s="109">
        <v>2.439714843E-3</v>
      </c>
      <c r="Y91" s="109">
        <v>9.8907358500000008E-4</v>
      </c>
      <c r="Z91" s="109">
        <v>9.8907358500000008E-4</v>
      </c>
      <c r="AA91" s="109">
        <v>9.8907358500000008E-4</v>
      </c>
      <c r="AB91" s="109">
        <v>5.4069355980000001E-3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v>0.16617217100000001</v>
      </c>
      <c r="F92" s="109">
        <v>3.8196000000000001E-2</v>
      </c>
      <c r="G92" s="109" t="s">
        <v>385</v>
      </c>
      <c r="H92" s="109" t="s">
        <v>390</v>
      </c>
      <c r="I92" s="109">
        <v>1.14588E-2</v>
      </c>
      <c r="J92" s="109">
        <v>1.5278400000000001E-2</v>
      </c>
      <c r="K92" s="109">
        <v>1.9098E-2</v>
      </c>
      <c r="L92" s="109">
        <v>2.9792880000000004E-4</v>
      </c>
      <c r="M92" s="109">
        <v>0.18984841699999999</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5.6634053633259551</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1331.7202704221731</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0.46811761896382564</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468.11761896382563</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0.10030975</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10045</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0.1841000192267136</v>
      </c>
      <c r="F99" s="109">
        <v>8.1892564452511625</v>
      </c>
      <c r="G99" s="109" t="s">
        <v>385</v>
      </c>
      <c r="H99" s="109">
        <v>6.4486554579138229</v>
      </c>
      <c r="I99" s="109">
        <v>9.9264531994282021E-2</v>
      </c>
      <c r="J99" s="109">
        <v>0.15252842721072604</v>
      </c>
      <c r="K99" s="109">
        <v>0.33410988817587606</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263.83333333333337</v>
      </c>
      <c r="AL99" s="111" t="s">
        <v>436</v>
      </c>
    </row>
    <row r="100" spans="1:38" ht="26.25" customHeight="1" thickBot="1" x14ac:dyDescent="0.25">
      <c r="A100" s="52" t="s">
        <v>216</v>
      </c>
      <c r="B100" s="52" t="s">
        <v>218</v>
      </c>
      <c r="C100" s="53" t="s">
        <v>378</v>
      </c>
      <c r="D100" s="66"/>
      <c r="E100" s="109">
        <v>9.1906583388914567E-2</v>
      </c>
      <c r="F100" s="109">
        <v>6.7452230387020666</v>
      </c>
      <c r="G100" s="109" t="s">
        <v>385</v>
      </c>
      <c r="H100" s="109">
        <v>4.5400673628506336</v>
      </c>
      <c r="I100" s="109">
        <v>5.389434999583087E-2</v>
      </c>
      <c r="J100" s="109">
        <v>8.246601972329172E-2</v>
      </c>
      <c r="K100" s="109">
        <v>0.17863919632244557</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436.16666666666663</v>
      </c>
      <c r="AL100" s="111" t="s">
        <v>436</v>
      </c>
    </row>
    <row r="101" spans="1:38" ht="26.25" customHeight="1" thickBot="1" x14ac:dyDescent="0.25">
      <c r="A101" s="52" t="s">
        <v>216</v>
      </c>
      <c r="B101" s="52" t="s">
        <v>219</v>
      </c>
      <c r="C101" s="53" t="s">
        <v>220</v>
      </c>
      <c r="D101" s="66"/>
      <c r="E101" s="109">
        <v>1.5236000000000001E-2</v>
      </c>
      <c r="F101" s="109">
        <v>0.27005636073059364</v>
      </c>
      <c r="G101" s="109" t="s">
        <v>385</v>
      </c>
      <c r="H101" s="109">
        <v>2.0607693473561572</v>
      </c>
      <c r="I101" s="109">
        <v>1.4138145833347484E-2</v>
      </c>
      <c r="J101" s="109">
        <v>4.2414437500042444E-2</v>
      </c>
      <c r="K101" s="109">
        <v>9.8967020833432381E-2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1269.6666666666667</v>
      </c>
      <c r="AL101" s="111" t="s">
        <v>436</v>
      </c>
    </row>
    <row r="102" spans="1:38" ht="26.25" customHeight="1" thickBot="1" x14ac:dyDescent="0.25">
      <c r="A102" s="52" t="s">
        <v>216</v>
      </c>
      <c r="B102" s="52" t="s">
        <v>221</v>
      </c>
      <c r="C102" s="53" t="s">
        <v>356</v>
      </c>
      <c r="D102" s="66"/>
      <c r="E102" s="109">
        <v>6.4344408835364936E-2</v>
      </c>
      <c r="F102" s="109">
        <v>2.0575473225806453</v>
      </c>
      <c r="G102" s="109" t="s">
        <v>385</v>
      </c>
      <c r="H102" s="109">
        <v>10.409148942381258</v>
      </c>
      <c r="I102" s="109">
        <v>2.1175053763440862E-2</v>
      </c>
      <c r="J102" s="109">
        <v>0.47978204301075272</v>
      </c>
      <c r="K102" s="109">
        <v>3.3872788172043009</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3664.6666666666665</v>
      </c>
      <c r="AL102" s="111" t="s">
        <v>436</v>
      </c>
    </row>
    <row r="103" spans="1:38" ht="26.25" customHeight="1" thickBot="1" x14ac:dyDescent="0.25">
      <c r="A103" s="52" t="s">
        <v>216</v>
      </c>
      <c r="B103" s="52" t="s">
        <v>222</v>
      </c>
      <c r="C103" s="53" t="s">
        <v>223</v>
      </c>
      <c r="D103" s="66"/>
      <c r="E103" s="109">
        <v>1.1343333333333363E-4</v>
      </c>
      <c r="F103" s="109">
        <v>8.5237876712328988E-3</v>
      </c>
      <c r="G103" s="109" t="s">
        <v>385</v>
      </c>
      <c r="H103" s="109">
        <v>5.8766666666666802E-3</v>
      </c>
      <c r="I103" s="109">
        <v>3.6080000000000086E-4</v>
      </c>
      <c r="J103" s="109">
        <v>5.4940000000000132E-4</v>
      </c>
      <c r="K103" s="109">
        <v>1.1890000000000028E-3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1.36666666666667</v>
      </c>
      <c r="AL103" s="111" t="s">
        <v>436</v>
      </c>
    </row>
    <row r="104" spans="1:38" ht="26.25" customHeight="1" thickBot="1" x14ac:dyDescent="0.25">
      <c r="A104" s="52" t="s">
        <v>216</v>
      </c>
      <c r="B104" s="52" t="s">
        <v>224</v>
      </c>
      <c r="C104" s="53" t="s">
        <v>225</v>
      </c>
      <c r="D104" s="66"/>
      <c r="E104" s="109">
        <v>8.7399999999999999E-4</v>
      </c>
      <c r="F104" s="109">
        <v>4.1848237442922376E-2</v>
      </c>
      <c r="G104" s="109" t="s">
        <v>385</v>
      </c>
      <c r="H104" s="109">
        <v>2.9133333333333331E-2</v>
      </c>
      <c r="I104" s="109">
        <v>8.2423191489361706E-4</v>
      </c>
      <c r="J104" s="109">
        <v>2.4726957446808513E-3</v>
      </c>
      <c r="K104" s="109">
        <v>5.7696234042553191E-3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72.833333333333329</v>
      </c>
      <c r="AL104" s="111" t="s">
        <v>436</v>
      </c>
    </row>
    <row r="105" spans="1:38" ht="26.25" customHeight="1" thickBot="1" x14ac:dyDescent="0.25">
      <c r="A105" s="52" t="s">
        <v>216</v>
      </c>
      <c r="B105" s="52" t="s">
        <v>226</v>
      </c>
      <c r="C105" s="53" t="s">
        <v>227</v>
      </c>
      <c r="D105" s="66"/>
      <c r="E105" s="109">
        <v>1.4583333333333336E-3</v>
      </c>
      <c r="F105" s="109">
        <v>0.3306213470319635</v>
      </c>
      <c r="G105" s="109" t="s">
        <v>385</v>
      </c>
      <c r="H105" s="109">
        <v>0.40833333333333333</v>
      </c>
      <c r="I105" s="109">
        <v>4.9170074074074083E-3</v>
      </c>
      <c r="J105" s="109">
        <v>7.7267259259259265E-3</v>
      </c>
      <c r="K105" s="109">
        <v>1.6858311111111111E-2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58.333333333333336</v>
      </c>
      <c r="AL105" s="111" t="s">
        <v>436</v>
      </c>
    </row>
    <row r="106" spans="1:38" ht="26.25" customHeight="1" thickBot="1" x14ac:dyDescent="0.25">
      <c r="A106" s="52" t="s">
        <v>216</v>
      </c>
      <c r="B106" s="52" t="s">
        <v>228</v>
      </c>
      <c r="C106" s="53" t="s">
        <v>229</v>
      </c>
      <c r="D106" s="66"/>
      <c r="E106" s="109">
        <v>1.4573684210526316E-5</v>
      </c>
      <c r="F106" s="109">
        <v>4.0656698630136988E-3</v>
      </c>
      <c r="G106" s="109" t="s">
        <v>385</v>
      </c>
      <c r="H106" s="109">
        <v>4.0906894736842106E-3</v>
      </c>
      <c r="I106" s="109">
        <v>1.17E-4</v>
      </c>
      <c r="J106" s="109">
        <v>1.872E-4</v>
      </c>
      <c r="K106" s="109">
        <v>3.9780000000000002E-4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1.95</v>
      </c>
      <c r="AL106" s="111" t="s">
        <v>436</v>
      </c>
    </row>
    <row r="107" spans="1:38" ht="26.25" customHeight="1" thickBot="1" x14ac:dyDescent="0.25">
      <c r="A107" s="52" t="s">
        <v>216</v>
      </c>
      <c r="B107" s="52" t="s">
        <v>230</v>
      </c>
      <c r="C107" s="53" t="s">
        <v>349</v>
      </c>
      <c r="D107" s="66"/>
      <c r="E107" s="109">
        <v>0.16793948084739985</v>
      </c>
      <c r="F107" s="109">
        <v>2.2070950000000003</v>
      </c>
      <c r="G107" s="109" t="s">
        <v>385</v>
      </c>
      <c r="H107" s="109">
        <v>2.5568114244016149</v>
      </c>
      <c r="I107" s="109">
        <v>4.0129000000000005E-2</v>
      </c>
      <c r="J107" s="109">
        <v>0.53505333333333338</v>
      </c>
      <c r="K107" s="109">
        <v>2.5415033333333334</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13376.333333333334</v>
      </c>
      <c r="AL107" s="111" t="s">
        <v>436</v>
      </c>
    </row>
    <row r="108" spans="1:38" ht="26.25" customHeight="1" thickBot="1" x14ac:dyDescent="0.25">
      <c r="A108" s="52" t="s">
        <v>216</v>
      </c>
      <c r="B108" s="52" t="s">
        <v>231</v>
      </c>
      <c r="C108" s="53" t="s">
        <v>350</v>
      </c>
      <c r="D108" s="66"/>
      <c r="E108" s="109">
        <v>0.59037749999999989</v>
      </c>
      <c r="F108" s="109">
        <v>2.3615099999999996</v>
      </c>
      <c r="G108" s="109" t="s">
        <v>385</v>
      </c>
      <c r="H108" s="109">
        <v>5.7366319876689094</v>
      </c>
      <c r="I108" s="109">
        <v>4.3731666666666655E-2</v>
      </c>
      <c r="J108" s="109">
        <v>0.43731666666666663</v>
      </c>
      <c r="K108" s="109">
        <v>0.87463333333333326</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21865.833333333328</v>
      </c>
      <c r="AL108" s="111" t="s">
        <v>436</v>
      </c>
    </row>
    <row r="109" spans="1:38" ht="26.25" customHeight="1" thickBot="1" x14ac:dyDescent="0.25">
      <c r="A109" s="52" t="s">
        <v>216</v>
      </c>
      <c r="B109" s="52" t="s">
        <v>232</v>
      </c>
      <c r="C109" s="53" t="s">
        <v>351</v>
      </c>
      <c r="D109" s="66"/>
      <c r="E109" s="109">
        <v>0.10992149999999999</v>
      </c>
      <c r="F109" s="109">
        <v>1.9908005</v>
      </c>
      <c r="G109" s="109" t="s">
        <v>385</v>
      </c>
      <c r="H109" s="109">
        <v>2.2798533333333335</v>
      </c>
      <c r="I109" s="109">
        <v>8.1423333333333334E-2</v>
      </c>
      <c r="J109" s="109">
        <v>0.44782833333333333</v>
      </c>
      <c r="K109" s="109">
        <v>0.44782833333333333</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4071.1666666666665</v>
      </c>
      <c r="AL109" s="111" t="s">
        <v>436</v>
      </c>
    </row>
    <row r="110" spans="1:38" ht="26.25" customHeight="1" thickBot="1" x14ac:dyDescent="0.25">
      <c r="A110" s="52" t="s">
        <v>216</v>
      </c>
      <c r="B110" s="52" t="s">
        <v>233</v>
      </c>
      <c r="C110" s="53" t="s">
        <v>352</v>
      </c>
      <c r="D110" s="66"/>
      <c r="E110" s="109">
        <v>8.433966666666666E-2</v>
      </c>
      <c r="F110" s="109">
        <v>1.3186863042891668</v>
      </c>
      <c r="G110" s="109" t="s">
        <v>385</v>
      </c>
      <c r="H110" s="109">
        <v>2.1488450000000001</v>
      </c>
      <c r="I110" s="109">
        <v>0.13312762497691905</v>
      </c>
      <c r="J110" s="109">
        <v>1.0042669998153524</v>
      </c>
      <c r="K110" s="109">
        <v>1.0074969998153522</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5719.3333333333339</v>
      </c>
      <c r="AL110" s="111" t="s">
        <v>436</v>
      </c>
    </row>
    <row r="111" spans="1:38" ht="26.25" customHeight="1" thickBot="1" x14ac:dyDescent="0.25">
      <c r="A111" s="52" t="s">
        <v>216</v>
      </c>
      <c r="B111" s="52" t="s">
        <v>234</v>
      </c>
      <c r="C111" s="53" t="s">
        <v>346</v>
      </c>
      <c r="D111" s="66"/>
      <c r="E111" s="109">
        <v>9.0350000000000001E-4</v>
      </c>
      <c r="F111" s="109">
        <v>5.33065E-2</v>
      </c>
      <c r="G111" s="109" t="s">
        <v>385</v>
      </c>
      <c r="H111" s="109">
        <v>0.42464499999999999</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903.5</v>
      </c>
      <c r="AL111" s="111" t="s">
        <v>436</v>
      </c>
    </row>
    <row r="112" spans="1:38" ht="26.25" customHeight="1" thickBot="1" x14ac:dyDescent="0.25">
      <c r="A112" s="52" t="s">
        <v>235</v>
      </c>
      <c r="B112" s="52" t="s">
        <v>236</v>
      </c>
      <c r="C112" s="53" t="s">
        <v>237</v>
      </c>
      <c r="D112" s="54"/>
      <c r="E112" s="109">
        <v>11.76</v>
      </c>
      <c r="F112" s="109" t="s">
        <v>385</v>
      </c>
      <c r="G112" s="109" t="s">
        <v>385</v>
      </c>
      <c r="H112" s="109">
        <v>20.756768571924184</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294</v>
      </c>
      <c r="AL112" s="111" t="s">
        <v>437</v>
      </c>
    </row>
    <row r="113" spans="1:38" ht="26.25" customHeight="1" thickBot="1" x14ac:dyDescent="0.25">
      <c r="A113" s="52" t="s">
        <v>235</v>
      </c>
      <c r="B113" s="67" t="s">
        <v>238</v>
      </c>
      <c r="C113" s="68" t="s">
        <v>239</v>
      </c>
      <c r="D113" s="54"/>
      <c r="E113" s="109">
        <v>4.021088982800598</v>
      </c>
      <c r="F113" s="109" t="s">
        <v>388</v>
      </c>
      <c r="G113" s="109" t="s">
        <v>385</v>
      </c>
      <c r="H113" s="109">
        <v>16.102189579801816</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100527224.57001495</v>
      </c>
      <c r="AL113" s="111" t="s">
        <v>438</v>
      </c>
    </row>
    <row r="114" spans="1:38" ht="26.25" customHeight="1" thickBot="1" x14ac:dyDescent="0.25">
      <c r="A114" s="52" t="s">
        <v>235</v>
      </c>
      <c r="B114" s="67" t="s">
        <v>240</v>
      </c>
      <c r="C114" s="68" t="s">
        <v>357</v>
      </c>
      <c r="D114" s="54"/>
      <c r="E114" s="109">
        <v>4.1529600000000007E-2</v>
      </c>
      <c r="F114" s="109" t="s">
        <v>385</v>
      </c>
      <c r="G114" s="109" t="s">
        <v>385</v>
      </c>
      <c r="H114" s="109">
        <v>8.8497622308421828E-2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1038240.0000000001</v>
      </c>
      <c r="AL114" s="111" t="s">
        <v>438</v>
      </c>
    </row>
    <row r="115" spans="1:38" ht="26.25" customHeight="1" thickBot="1" x14ac:dyDescent="0.25">
      <c r="A115" s="52" t="s">
        <v>235</v>
      </c>
      <c r="B115" s="67" t="s">
        <v>241</v>
      </c>
      <c r="C115" s="68" t="s">
        <v>242</v>
      </c>
      <c r="D115" s="54"/>
      <c r="E115" s="109">
        <v>6.3126693168549908E-2</v>
      </c>
      <c r="F115" s="109" t="s">
        <v>385</v>
      </c>
      <c r="G115" s="109" t="s">
        <v>385</v>
      </c>
      <c r="H115" s="109">
        <v>0.12625338633709984</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1552755.2701815697</v>
      </c>
      <c r="AL115" s="111" t="s">
        <v>438</v>
      </c>
    </row>
    <row r="116" spans="1:38" ht="26.25" customHeight="1" thickBot="1" x14ac:dyDescent="0.25">
      <c r="A116" s="52" t="s">
        <v>235</v>
      </c>
      <c r="B116" s="52" t="s">
        <v>243</v>
      </c>
      <c r="C116" s="58" t="s">
        <v>379</v>
      </c>
      <c r="D116" s="54"/>
      <c r="E116" s="109">
        <v>0.66138419126806403</v>
      </c>
      <c r="F116" s="109" t="s">
        <v>388</v>
      </c>
      <c r="G116" s="109" t="s">
        <v>385</v>
      </c>
      <c r="H116" s="109">
        <v>1.7063035402437796</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16534604.781701602</v>
      </c>
      <c r="AL116" s="111" t="s">
        <v>438</v>
      </c>
    </row>
    <row r="117" spans="1:38" ht="26.25" customHeight="1" thickBot="1" x14ac:dyDescent="0.25">
      <c r="A117" s="52" t="s">
        <v>235</v>
      </c>
      <c r="B117" s="52" t="s">
        <v>244</v>
      </c>
      <c r="C117" s="58" t="s">
        <v>245</v>
      </c>
      <c r="D117" s="54"/>
      <c r="E117" s="109" t="s">
        <v>385</v>
      </c>
      <c r="F117" s="109" t="s">
        <v>385</v>
      </c>
      <c r="G117" s="109" t="s">
        <v>385</v>
      </c>
      <c r="H117" s="109">
        <v>3.4012598054587721E-2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922965</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0.25530774000000001</v>
      </c>
      <c r="J119" s="109">
        <v>6.6380012400000004</v>
      </c>
      <c r="K119" s="109">
        <v>6.6380012400000004</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4255129</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2.64849961294256</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4255129</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0.29028849999999995</v>
      </c>
      <c r="AD122" s="109" t="s">
        <v>385</v>
      </c>
      <c r="AE122" s="110"/>
      <c r="AF122" s="111" t="s">
        <v>385</v>
      </c>
      <c r="AG122" s="111" t="s">
        <v>385</v>
      </c>
      <c r="AH122" s="111" t="s">
        <v>385</v>
      </c>
      <c r="AI122" s="111" t="s">
        <v>385</v>
      </c>
      <c r="AJ122" s="111" t="s">
        <v>385</v>
      </c>
      <c r="AK122" s="111">
        <v>39636.29</v>
      </c>
      <c r="AL122" s="111" t="s">
        <v>48</v>
      </c>
    </row>
    <row r="123" spans="1:38" ht="26.25" customHeight="1" thickBot="1" x14ac:dyDescent="0.25">
      <c r="A123" s="52" t="s">
        <v>235</v>
      </c>
      <c r="B123" s="52" t="s">
        <v>256</v>
      </c>
      <c r="C123" s="53" t="s">
        <v>257</v>
      </c>
      <c r="D123" s="54"/>
      <c r="E123" s="109">
        <v>7.5534727197100002E-3</v>
      </c>
      <c r="F123" s="109">
        <v>1.9827865889238752E-2</v>
      </c>
      <c r="G123" s="109">
        <v>9.4418408996375003E-4</v>
      </c>
      <c r="H123" s="109">
        <v>7.5534727197100002E-3</v>
      </c>
      <c r="I123" s="109">
        <v>1.731004164933542E-2</v>
      </c>
      <c r="J123" s="109">
        <v>1.8254225739299166E-2</v>
      </c>
      <c r="K123" s="109">
        <v>1.8254225739299166E-2</v>
      </c>
      <c r="L123" s="109">
        <v>1.5736401499395836E-3</v>
      </c>
      <c r="M123" s="109">
        <v>0.18537480966288294</v>
      </c>
      <c r="N123" s="109">
        <v>2.2660418159130004E-4</v>
      </c>
      <c r="O123" s="109">
        <v>5.0356484798066677E-4</v>
      </c>
      <c r="P123" s="109">
        <v>1.0386024989601253E-4</v>
      </c>
      <c r="Q123" s="109">
        <v>2.8640250728900426E-4</v>
      </c>
      <c r="R123" s="109">
        <v>3.1472802998791679E-4</v>
      </c>
      <c r="S123" s="109">
        <v>2.7696066638936673E-4</v>
      </c>
      <c r="T123" s="109">
        <v>1.4162761349456252E-4</v>
      </c>
      <c r="U123" s="109">
        <v>1.5106945439420004E-4</v>
      </c>
      <c r="V123" s="109">
        <v>2.895497875888834E-3</v>
      </c>
      <c r="W123" s="109" t="s">
        <v>385</v>
      </c>
      <c r="X123" s="109">
        <v>2.2660418159130004E-4</v>
      </c>
      <c r="Y123" s="109">
        <v>3.7767363598550008E-4</v>
      </c>
      <c r="Z123" s="109">
        <v>2.7696066638936673E-4</v>
      </c>
      <c r="AA123" s="109">
        <v>1.7310041649335419E-4</v>
      </c>
      <c r="AB123" s="109">
        <v>1.0543389004595211E-3</v>
      </c>
      <c r="AC123" s="109" t="s">
        <v>385</v>
      </c>
      <c r="AD123" s="109" t="s">
        <v>385</v>
      </c>
      <c r="AE123" s="110"/>
      <c r="AF123" s="111" t="s">
        <v>385</v>
      </c>
      <c r="AG123" s="111" t="s">
        <v>385</v>
      </c>
      <c r="AH123" s="111" t="s">
        <v>385</v>
      </c>
      <c r="AI123" s="111" t="s">
        <v>385</v>
      </c>
      <c r="AJ123" s="111" t="s">
        <v>385</v>
      </c>
      <c r="AK123" s="111">
        <v>0.83907784303394606</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0.51578866004020263</v>
      </c>
      <c r="G125" s="109" t="s">
        <v>385</v>
      </c>
      <c r="H125" s="109" t="s">
        <v>390</v>
      </c>
      <c r="I125" s="109">
        <v>1.6267204800000002E-4</v>
      </c>
      <c r="J125" s="109">
        <v>1.0795508640000001E-3</v>
      </c>
      <c r="K125" s="109">
        <v>2.2823381280000004E-3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9864.2009999999991</v>
      </c>
      <c r="AL125" s="111" t="s">
        <v>441</v>
      </c>
    </row>
    <row r="126" spans="1:38" ht="26.25" customHeight="1" thickBot="1" x14ac:dyDescent="0.25">
      <c r="A126" s="52" t="s">
        <v>260</v>
      </c>
      <c r="B126" s="52" t="s">
        <v>263</v>
      </c>
      <c r="C126" s="53" t="s">
        <v>264</v>
      </c>
      <c r="D126" s="54"/>
      <c r="E126" s="109" t="s">
        <v>390</v>
      </c>
      <c r="F126" s="109" t="s">
        <v>390</v>
      </c>
      <c r="G126" s="109" t="s">
        <v>390</v>
      </c>
      <c r="H126" s="109">
        <v>9.8250271800000011E-2</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85</v>
      </c>
      <c r="AL126" s="111" t="s">
        <v>442</v>
      </c>
    </row>
    <row r="127" spans="1:38" ht="26.25" customHeight="1" thickBot="1" x14ac:dyDescent="0.25">
      <c r="A127" s="52" t="s">
        <v>260</v>
      </c>
      <c r="B127" s="52" t="s">
        <v>265</v>
      </c>
      <c r="C127" s="53" t="s">
        <v>266</v>
      </c>
      <c r="D127" s="54"/>
      <c r="E127" s="109" t="s">
        <v>390</v>
      </c>
      <c r="F127" s="109" t="s">
        <v>390</v>
      </c>
      <c r="G127" s="109" t="s">
        <v>390</v>
      </c>
      <c r="H127" s="109">
        <v>0.11503821710526316</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100.80668421052631</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5.4505552199999941E-3</v>
      </c>
      <c r="F129" s="109">
        <v>4.6361044399999947E-2</v>
      </c>
      <c r="G129" s="109">
        <v>6.7791197299999992E-4</v>
      </c>
      <c r="H129" s="109" t="s">
        <v>390</v>
      </c>
      <c r="I129" s="109">
        <v>1.0024009599999988E-4</v>
      </c>
      <c r="J129" s="109">
        <v>1.7542016799999976E-4</v>
      </c>
      <c r="K129" s="109">
        <v>2.5060023999999971E-4</v>
      </c>
      <c r="L129" s="109">
        <v>3.5084033599999958E-6</v>
      </c>
      <c r="M129" s="109">
        <v>4.3855041999999952E-4</v>
      </c>
      <c r="N129" s="109">
        <v>8.1445077999999903E-3</v>
      </c>
      <c r="O129" s="109">
        <v>6.2650059999999933E-4</v>
      </c>
      <c r="P129" s="109">
        <v>3.5084033599999957E-4</v>
      </c>
      <c r="Q129" s="109">
        <v>1.0024009599999988E-4</v>
      </c>
      <c r="R129" s="109" t="s">
        <v>390</v>
      </c>
      <c r="S129" s="109" t="s">
        <v>390</v>
      </c>
      <c r="T129" s="109">
        <v>8.7710083999999904E-4</v>
      </c>
      <c r="U129" s="109" t="s">
        <v>390</v>
      </c>
      <c r="V129" s="109" t="s">
        <v>390</v>
      </c>
      <c r="W129" s="109">
        <v>3.4457532999999964E-3</v>
      </c>
      <c r="X129" s="109">
        <v>1.2530011999999986E-4</v>
      </c>
      <c r="Y129" s="109" t="s">
        <v>388</v>
      </c>
      <c r="Z129" s="109" t="s">
        <v>388</v>
      </c>
      <c r="AA129" s="109" t="s">
        <v>388</v>
      </c>
      <c r="AB129" s="109">
        <v>1.2530011999999986E-4</v>
      </c>
      <c r="AC129" s="109">
        <v>6.2650059999993027E-4</v>
      </c>
      <c r="AD129" s="109" t="s">
        <v>385</v>
      </c>
      <c r="AE129" s="110"/>
      <c r="AF129" s="111" t="s">
        <v>385</v>
      </c>
      <c r="AG129" s="111" t="s">
        <v>385</v>
      </c>
      <c r="AH129" s="111" t="s">
        <v>385</v>
      </c>
      <c r="AI129" s="111" t="s">
        <v>385</v>
      </c>
      <c r="AJ129" s="111" t="s">
        <v>385</v>
      </c>
      <c r="AK129" s="111">
        <v>6.2650059999999925</v>
      </c>
      <c r="AL129" s="111" t="s">
        <v>445</v>
      </c>
    </row>
    <row r="130" spans="1:38" ht="26.25" customHeight="1" thickBot="1" x14ac:dyDescent="0.25">
      <c r="A130" s="52" t="s">
        <v>260</v>
      </c>
      <c r="B130" s="56" t="s">
        <v>272</v>
      </c>
      <c r="C130" s="70" t="s">
        <v>273</v>
      </c>
      <c r="D130" s="54"/>
      <c r="E130" s="109">
        <v>5.8510007340000003E-2</v>
      </c>
      <c r="F130" s="109">
        <v>0.49767132680000004</v>
      </c>
      <c r="G130" s="109">
        <v>3.1946158499999997E-3</v>
      </c>
      <c r="H130" s="109" t="s">
        <v>390</v>
      </c>
      <c r="I130" s="109">
        <v>1.076046112E-3</v>
      </c>
      <c r="J130" s="109">
        <v>1.8830806959999997E-3</v>
      </c>
      <c r="K130" s="109">
        <v>2.69011528E-3</v>
      </c>
      <c r="L130" s="109">
        <v>3.7661613920000005E-5</v>
      </c>
      <c r="M130" s="109">
        <v>4.7077017400000004E-3</v>
      </c>
      <c r="N130" s="109">
        <v>8.7428746599999996E-2</v>
      </c>
      <c r="O130" s="109">
        <v>6.7252882000000003E-3</v>
      </c>
      <c r="P130" s="109">
        <v>3.7661613919999998E-3</v>
      </c>
      <c r="Q130" s="109">
        <v>1.076046112E-3</v>
      </c>
      <c r="R130" s="109" t="s">
        <v>390</v>
      </c>
      <c r="S130" s="109" t="s">
        <v>390</v>
      </c>
      <c r="T130" s="109">
        <v>9.4154034800000008E-3</v>
      </c>
      <c r="U130" s="109" t="s">
        <v>390</v>
      </c>
      <c r="V130" s="109" t="s">
        <v>390</v>
      </c>
      <c r="W130" s="109">
        <v>3.6989085100000006E-2</v>
      </c>
      <c r="X130" s="109">
        <v>1.34505764E-3</v>
      </c>
      <c r="Y130" s="109" t="s">
        <v>388</v>
      </c>
      <c r="Z130" s="109" t="s">
        <v>388</v>
      </c>
      <c r="AA130" s="109" t="s">
        <v>388</v>
      </c>
      <c r="AB130" s="109">
        <v>1.34505764E-3</v>
      </c>
      <c r="AC130" s="109">
        <v>6.7252881999992587E-3</v>
      </c>
      <c r="AD130" s="109" t="s">
        <v>385</v>
      </c>
      <c r="AE130" s="110"/>
      <c r="AF130" s="111" t="s">
        <v>385</v>
      </c>
      <c r="AG130" s="111" t="s">
        <v>385</v>
      </c>
      <c r="AH130" s="111" t="s">
        <v>385</v>
      </c>
      <c r="AI130" s="111" t="s">
        <v>385</v>
      </c>
      <c r="AJ130" s="111" t="s">
        <v>385</v>
      </c>
      <c r="AK130" s="111">
        <v>67.252882</v>
      </c>
      <c r="AL130" s="111" t="s">
        <v>445</v>
      </c>
    </row>
    <row r="131" spans="1:38" ht="26.25" customHeight="1" thickBot="1" x14ac:dyDescent="0.25">
      <c r="A131" s="52" t="s">
        <v>260</v>
      </c>
      <c r="B131" s="56" t="s">
        <v>274</v>
      </c>
      <c r="C131" s="64" t="s">
        <v>275</v>
      </c>
      <c r="D131" s="54"/>
      <c r="E131" s="109">
        <v>6.7965391000000021E-3</v>
      </c>
      <c r="F131" s="109">
        <v>3.6596749000000007E-3</v>
      </c>
      <c r="G131" s="109">
        <v>2.20085426638E-3</v>
      </c>
      <c r="H131" s="109" t="s">
        <v>390</v>
      </c>
      <c r="I131" s="109" t="s">
        <v>390</v>
      </c>
      <c r="J131" s="109" t="s">
        <v>390</v>
      </c>
      <c r="K131" s="109">
        <v>2.3526481500000005E-4</v>
      </c>
      <c r="L131" s="109">
        <v>5.4110907450000012E-6</v>
      </c>
      <c r="M131" s="109">
        <v>1.0456214000000004E-3</v>
      </c>
      <c r="N131" s="109">
        <v>5.3901783170000007E-3</v>
      </c>
      <c r="O131" s="109">
        <v>3.1368642000000036E-4</v>
      </c>
      <c r="P131" s="109">
        <v>1.5161510300000007E-4</v>
      </c>
      <c r="Q131" s="109">
        <v>1.5684321000000006E-5</v>
      </c>
      <c r="R131" s="109">
        <v>1.7252753100000006E-4</v>
      </c>
      <c r="S131" s="109">
        <v>8.5165863030000014E-3</v>
      </c>
      <c r="T131" s="109">
        <v>1.7252753100000006E-4</v>
      </c>
      <c r="U131" s="109" t="s">
        <v>390</v>
      </c>
      <c r="V131" s="109" t="s">
        <v>390</v>
      </c>
      <c r="W131" s="109">
        <v>1.1501835400000002E-3</v>
      </c>
      <c r="X131" s="109">
        <v>2.0912428000000008E-7</v>
      </c>
      <c r="Y131" s="109" t="s">
        <v>388</v>
      </c>
      <c r="Z131" s="109" t="s">
        <v>388</v>
      </c>
      <c r="AA131" s="109" t="s">
        <v>388</v>
      </c>
      <c r="AB131" s="109">
        <v>2.0912428000000008E-7</v>
      </c>
      <c r="AC131" s="109">
        <v>5.2281069999994252E-4</v>
      </c>
      <c r="AD131" s="109">
        <v>0.10456214000000003</v>
      </c>
      <c r="AE131" s="110"/>
      <c r="AF131" s="111" t="s">
        <v>385</v>
      </c>
      <c r="AG131" s="111" t="s">
        <v>385</v>
      </c>
      <c r="AH131" s="111" t="s">
        <v>385</v>
      </c>
      <c r="AI131" s="111" t="s">
        <v>385</v>
      </c>
      <c r="AJ131" s="111" t="s">
        <v>385</v>
      </c>
      <c r="AK131" s="111">
        <v>5.2281070000000014</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3.8081999999999998E-2</v>
      </c>
      <c r="F133" s="109">
        <v>6.0007999999999991E-4</v>
      </c>
      <c r="G133" s="109">
        <v>4.8070200000000004E-3</v>
      </c>
      <c r="H133" s="109" t="s">
        <v>385</v>
      </c>
      <c r="I133" s="109">
        <v>1.6017520000000001E-3</v>
      </c>
      <c r="J133" s="109">
        <v>1.6017520000000001E-3</v>
      </c>
      <c r="K133" s="109">
        <v>1.7799296000000002E-3</v>
      </c>
      <c r="L133" s="109" t="s">
        <v>390</v>
      </c>
      <c r="M133" s="109">
        <v>6.462400000000001E-3</v>
      </c>
      <c r="N133" s="109">
        <v>1.3861848E-3</v>
      </c>
      <c r="O133" s="109">
        <v>2.3218480000000003E-4</v>
      </c>
      <c r="P133" s="109">
        <v>6.877839999999999E-2</v>
      </c>
      <c r="Q133" s="109">
        <v>6.282375999999999E-4</v>
      </c>
      <c r="R133" s="109">
        <v>6.259296000000001E-4</v>
      </c>
      <c r="S133" s="109">
        <v>5.7376880000000006E-4</v>
      </c>
      <c r="T133" s="109">
        <v>7.9995279999999988E-4</v>
      </c>
      <c r="U133" s="109">
        <v>9.1304480000000017E-4</v>
      </c>
      <c r="V133" s="109">
        <v>7.3911392000000006E-3</v>
      </c>
      <c r="W133" s="109">
        <v>1.24632E-3</v>
      </c>
      <c r="X133" s="109">
        <v>6.0931199999999994E-7</v>
      </c>
      <c r="Y133" s="109">
        <v>3.3281360000000001E-7</v>
      </c>
      <c r="Z133" s="109">
        <v>2.9727039999999998E-7</v>
      </c>
      <c r="AA133" s="109">
        <v>3.2265840000000002E-7</v>
      </c>
      <c r="AB133" s="109">
        <v>1.5620544E-6</v>
      </c>
      <c r="AC133" s="109">
        <v>6.9239999999999996E-3</v>
      </c>
      <c r="AD133" s="109">
        <v>1.8925599999999997E-2</v>
      </c>
      <c r="AE133" s="110"/>
      <c r="AF133" s="111" t="s">
        <v>385</v>
      </c>
      <c r="AG133" s="111" t="s">
        <v>385</v>
      </c>
      <c r="AH133" s="111" t="s">
        <v>385</v>
      </c>
      <c r="AI133" s="111" t="s">
        <v>385</v>
      </c>
      <c r="AJ133" s="111" t="s">
        <v>385</v>
      </c>
      <c r="AK133" s="111">
        <v>46160</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1.7187000520407527</v>
      </c>
      <c r="F135" s="109">
        <v>0.49016985301858584</v>
      </c>
      <c r="G135" s="109">
        <v>6.2702849245955608E-2</v>
      </c>
      <c r="H135" s="109">
        <v>0.93289679371072809</v>
      </c>
      <c r="I135" s="109">
        <v>2.5774303693802914</v>
      </c>
      <c r="J135" s="109">
        <v>3.0352597958259544</v>
      </c>
      <c r="K135" s="109">
        <v>1.8864965786814516</v>
      </c>
      <c r="L135" s="109">
        <v>1.2103032681402701</v>
      </c>
      <c r="M135" s="109">
        <v>25.512853867113044</v>
      </c>
      <c r="N135" s="109">
        <v>0.246727609804783</v>
      </c>
      <c r="O135" s="109">
        <v>3.7797850675256837E-2</v>
      </c>
      <c r="P135" s="109" t="s">
        <v>385</v>
      </c>
      <c r="Q135" s="109">
        <v>0.10860212811250548</v>
      </c>
      <c r="R135" s="109">
        <v>3.7387078165114075E-3</v>
      </c>
      <c r="S135" s="109">
        <v>7.500233364948472E-2</v>
      </c>
      <c r="T135" s="109" t="s">
        <v>385</v>
      </c>
      <c r="U135" s="109">
        <v>2.2206151645247824E-2</v>
      </c>
      <c r="V135" s="109">
        <v>7.6913601351418102</v>
      </c>
      <c r="W135" s="109">
        <v>4.3320755175403676</v>
      </c>
      <c r="X135" s="109">
        <v>0.85263628539838154</v>
      </c>
      <c r="Y135" s="109">
        <v>1.6608884225200211</v>
      </c>
      <c r="Z135" s="109">
        <v>2.5578506468564752</v>
      </c>
      <c r="AA135" s="109" t="s">
        <v>385</v>
      </c>
      <c r="AB135" s="109">
        <v>5.0713753547748777</v>
      </c>
      <c r="AC135" s="109" t="s">
        <v>385</v>
      </c>
      <c r="AD135" s="109" t="s">
        <v>385</v>
      </c>
      <c r="AE135" s="110"/>
      <c r="AF135" s="111" t="s">
        <v>385</v>
      </c>
      <c r="AG135" s="111" t="s">
        <v>385</v>
      </c>
      <c r="AH135" s="111" t="s">
        <v>385</v>
      </c>
      <c r="AI135" s="111" t="s">
        <v>385</v>
      </c>
      <c r="AJ135" s="111" t="s">
        <v>385</v>
      </c>
      <c r="AK135" s="111">
        <v>59336.770102896007</v>
      </c>
      <c r="AL135" s="111" t="s">
        <v>448</v>
      </c>
    </row>
    <row r="136" spans="1:38" ht="26.25" customHeight="1" thickBot="1" x14ac:dyDescent="0.25">
      <c r="A136" s="52" t="s">
        <v>260</v>
      </c>
      <c r="B136" s="52" t="s">
        <v>284</v>
      </c>
      <c r="C136" s="53" t="s">
        <v>285</v>
      </c>
      <c r="D136" s="54"/>
      <c r="E136" s="109" t="s">
        <v>385</v>
      </c>
      <c r="F136" s="109">
        <v>7.7968050000000004E-3</v>
      </c>
      <c r="G136" s="109" t="s">
        <v>385</v>
      </c>
      <c r="H136" s="109">
        <v>0.6842028940799999</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260.78083127849999</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0.44588701999999991</v>
      </c>
      <c r="J139" s="109">
        <v>0.44588701999999991</v>
      </c>
      <c r="K139" s="109">
        <v>0.44588701999999991</v>
      </c>
      <c r="L139" s="109" t="s">
        <v>390</v>
      </c>
      <c r="M139" s="109" t="s">
        <v>390</v>
      </c>
      <c r="N139" s="109">
        <v>1.30182E-3</v>
      </c>
      <c r="O139" s="109">
        <v>2.6274224999999997E-3</v>
      </c>
      <c r="P139" s="109">
        <v>2.6274224999999997E-3</v>
      </c>
      <c r="Q139" s="109">
        <v>4.1633175000000012E-3</v>
      </c>
      <c r="R139" s="109">
        <v>3.9768075000000003E-3</v>
      </c>
      <c r="S139" s="109">
        <v>9.2437574999999998E-3</v>
      </c>
      <c r="T139" s="109" t="s">
        <v>390</v>
      </c>
      <c r="U139" s="109" t="s">
        <v>390</v>
      </c>
      <c r="V139" s="109" t="s">
        <v>390</v>
      </c>
      <c r="W139" s="109">
        <v>4.4798550000000006</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3963.75</v>
      </c>
      <c r="AL139" s="111" t="s">
        <v>450</v>
      </c>
    </row>
    <row r="140" spans="1:38" ht="26.25" customHeight="1" thickBot="1" x14ac:dyDescent="0.25">
      <c r="A140" s="52" t="s">
        <v>292</v>
      </c>
      <c r="B140" s="56" t="s">
        <v>293</v>
      </c>
      <c r="C140" s="53" t="s">
        <v>348</v>
      </c>
      <c r="D140" s="54"/>
      <c r="E140" s="109" t="s">
        <v>389</v>
      </c>
      <c r="F140" s="109" t="s">
        <v>389</v>
      </c>
      <c r="G140" s="109" t="s">
        <v>389</v>
      </c>
      <c r="H140" s="109">
        <v>1.6343278102568966</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162.3868401741814</v>
      </c>
      <c r="F141" s="15">
        <f t="shared" ref="F141:AD141" si="0">SUM(F14:F140)</f>
        <v>145.96329473242778</v>
      </c>
      <c r="G141" s="15">
        <f t="shared" si="0"/>
        <v>35.699278504383372</v>
      </c>
      <c r="H141" s="15">
        <f t="shared" si="0"/>
        <v>81.235546190134599</v>
      </c>
      <c r="I141" s="15">
        <f t="shared" si="0"/>
        <v>37.1502915499794</v>
      </c>
      <c r="J141" s="15">
        <f t="shared" si="0"/>
        <v>64.816139845368838</v>
      </c>
      <c r="K141" s="15">
        <f t="shared" si="0"/>
        <v>113.42771294483117</v>
      </c>
      <c r="L141" s="15">
        <f t="shared" si="0"/>
        <v>6.9951997356482298</v>
      </c>
      <c r="M141" s="15">
        <f t="shared" si="0"/>
        <v>502.65904244091433</v>
      </c>
      <c r="N141" s="15">
        <f t="shared" si="0"/>
        <v>15.23208702973688</v>
      </c>
      <c r="O141" s="15">
        <f t="shared" si="0"/>
        <v>1.3983398050385358</v>
      </c>
      <c r="P141" s="15">
        <f t="shared" si="0"/>
        <v>0.98130128295976826</v>
      </c>
      <c r="Q141" s="15">
        <f t="shared" si="0"/>
        <v>2.5966412842304374</v>
      </c>
      <c r="R141" s="15">
        <f>SUM(R14:R140)</f>
        <v>14.119913375365554</v>
      </c>
      <c r="S141" s="15">
        <f t="shared" si="0"/>
        <v>74.526622056595116</v>
      </c>
      <c r="T141" s="15">
        <f t="shared" si="0"/>
        <v>3.8184812672036763</v>
      </c>
      <c r="U141" s="15">
        <f t="shared" si="0"/>
        <v>3.9872500237879303</v>
      </c>
      <c r="V141" s="15">
        <f t="shared" si="0"/>
        <v>62.958613709359796</v>
      </c>
      <c r="W141" s="15">
        <f t="shared" si="0"/>
        <v>53.616252257595626</v>
      </c>
      <c r="X141" s="15">
        <f t="shared" si="0"/>
        <v>7.5991443853240082</v>
      </c>
      <c r="Y141" s="15">
        <f t="shared" si="0"/>
        <v>8.3673379636896321</v>
      </c>
      <c r="Z141" s="15">
        <f t="shared" si="0"/>
        <v>5.1724671505095614</v>
      </c>
      <c r="AA141" s="15">
        <f t="shared" si="0"/>
        <v>3.551317447086932</v>
      </c>
      <c r="AB141" s="15">
        <f t="shared" si="0"/>
        <v>24.817411624029219</v>
      </c>
      <c r="AC141" s="15">
        <f t="shared" si="0"/>
        <v>1.8065437623179657</v>
      </c>
      <c r="AD141" s="15">
        <f t="shared" si="0"/>
        <v>10.884221346891296</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162.3868401741814</v>
      </c>
      <c r="F152" s="10">
        <f t="shared" ref="F152:AD152" si="1">F141 + F151 + IF(AND(OR($B$4="AT",$B$4="BE",$B$4="CH",$B$4="GB",$B$4="IE",$B$4="LT",$B$4="LU",$B$4="NL"),SUM(F143:F149)&gt;0),SUM(F143:F149)-SUM(F27:F33),0)</f>
        <v>145.96329473242778</v>
      </c>
      <c r="G152" s="10">
        <f t="shared" si="1"/>
        <v>35.699278504383372</v>
      </c>
      <c r="H152" s="10">
        <f t="shared" si="1"/>
        <v>81.235546190134599</v>
      </c>
      <c r="I152" s="10">
        <f t="shared" si="1"/>
        <v>37.1502915499794</v>
      </c>
      <c r="J152" s="10">
        <f t="shared" si="1"/>
        <v>64.816139845368838</v>
      </c>
      <c r="K152" s="10">
        <f t="shared" si="1"/>
        <v>113.42771294483117</v>
      </c>
      <c r="L152" s="10">
        <f t="shared" si="1"/>
        <v>6.9951997356482298</v>
      </c>
      <c r="M152" s="10">
        <f t="shared" si="1"/>
        <v>502.65904244091433</v>
      </c>
      <c r="N152" s="10">
        <f t="shared" si="1"/>
        <v>15.23208702973688</v>
      </c>
      <c r="O152" s="10">
        <f t="shared" si="1"/>
        <v>1.3983398050385358</v>
      </c>
      <c r="P152" s="10">
        <f t="shared" si="1"/>
        <v>0.98130128295976826</v>
      </c>
      <c r="Q152" s="10">
        <f t="shared" si="1"/>
        <v>2.5966412842304374</v>
      </c>
      <c r="R152" s="10">
        <f t="shared" si="1"/>
        <v>14.119913375365554</v>
      </c>
      <c r="S152" s="10">
        <f t="shared" si="1"/>
        <v>74.526622056595116</v>
      </c>
      <c r="T152" s="10">
        <f t="shared" si="1"/>
        <v>3.8184812672036763</v>
      </c>
      <c r="U152" s="10">
        <f t="shared" si="1"/>
        <v>3.9872500237879303</v>
      </c>
      <c r="V152" s="10">
        <f t="shared" si="1"/>
        <v>62.958613709359796</v>
      </c>
      <c r="W152" s="10">
        <f t="shared" si="1"/>
        <v>53.616252257595626</v>
      </c>
      <c r="X152" s="10">
        <f t="shared" si="1"/>
        <v>7.5991443853240082</v>
      </c>
      <c r="Y152" s="10">
        <f t="shared" si="1"/>
        <v>8.3673379636896321</v>
      </c>
      <c r="Z152" s="10">
        <f t="shared" si="1"/>
        <v>5.1724671505095614</v>
      </c>
      <c r="AA152" s="10">
        <f t="shared" si="1"/>
        <v>3.551317447086932</v>
      </c>
      <c r="AB152" s="10">
        <f t="shared" si="1"/>
        <v>24.817411624029219</v>
      </c>
      <c r="AC152" s="10">
        <f t="shared" si="1"/>
        <v>1.8065437623179657</v>
      </c>
      <c r="AD152" s="10">
        <f t="shared" si="1"/>
        <v>10.884221346891296</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162.3868401741814</v>
      </c>
      <c r="F154" s="10">
        <f>F141 + F153 - IF(OR($B$6=2005,$B$6&gt;=2020),SUM(F99:F122),0) + IF(AND(OR($B$4="AT",$B$4="BE",$B$4="CH",$B$4="GB",$B$4="IE",$B$4="LT",$B$4="LU",$B$4="NL"),SUM(F143:F149)&gt;0),SUM(F143:F149)-SUM(F27:F33),0)</f>
        <v>145.96329473242778</v>
      </c>
      <c r="G154" s="10">
        <f>G141 + G153 + IF(AND(OR($B$4="AT",$B$4="BE",$B$4="CH",$B$4="GB",$B$4="IE",$B$4="LT",$B$4="LU",$B$4="NL"),SUM(G143:G149)&gt;0),SUM(G143:G149)-SUM(G27:G33),0)</f>
        <v>35.699278504383372</v>
      </c>
      <c r="H154" s="10">
        <f t="shared" ref="H154:AD154" si="2">H141 + H153 + IF(AND(OR($B$4="AT",$B$4="BE",$B$4="CH",$B$4="GB",$B$4="IE",$B$4="LT",$B$4="LU",$B$4="NL"),SUM(H143:H149)&gt;0),SUM(H143:H149)-SUM(H27:H33),0)</f>
        <v>81.235546190134599</v>
      </c>
      <c r="I154" s="10">
        <f t="shared" si="2"/>
        <v>37.1502915499794</v>
      </c>
      <c r="J154" s="10">
        <f t="shared" si="2"/>
        <v>64.816139845368838</v>
      </c>
      <c r="K154" s="10">
        <f t="shared" si="2"/>
        <v>113.42771294483117</v>
      </c>
      <c r="L154" s="10">
        <f t="shared" si="2"/>
        <v>6.9951997356482298</v>
      </c>
      <c r="M154" s="10">
        <f t="shared" si="2"/>
        <v>502.65904244091433</v>
      </c>
      <c r="N154" s="10">
        <f t="shared" si="2"/>
        <v>15.23208702973688</v>
      </c>
      <c r="O154" s="10">
        <f t="shared" si="2"/>
        <v>1.3983398050385358</v>
      </c>
      <c r="P154" s="10">
        <f t="shared" si="2"/>
        <v>0.98130128295976826</v>
      </c>
      <c r="Q154" s="10">
        <f t="shared" si="2"/>
        <v>2.5966412842304374</v>
      </c>
      <c r="R154" s="10">
        <f t="shared" si="2"/>
        <v>14.119913375365554</v>
      </c>
      <c r="S154" s="10">
        <f t="shared" si="2"/>
        <v>74.526622056595116</v>
      </c>
      <c r="T154" s="10">
        <f t="shared" si="2"/>
        <v>3.8184812672036763</v>
      </c>
      <c r="U154" s="10">
        <f t="shared" si="2"/>
        <v>3.9872500237879303</v>
      </c>
      <c r="V154" s="10">
        <f t="shared" si="2"/>
        <v>62.958613709359796</v>
      </c>
      <c r="W154" s="10">
        <f t="shared" si="2"/>
        <v>53.616252257595626</v>
      </c>
      <c r="X154" s="10">
        <f t="shared" si="2"/>
        <v>7.5991443853240082</v>
      </c>
      <c r="Y154" s="10">
        <f t="shared" si="2"/>
        <v>8.3673379636896321</v>
      </c>
      <c r="Z154" s="10">
        <f t="shared" si="2"/>
        <v>5.1724671505095614</v>
      </c>
      <c r="AA154" s="10">
        <f t="shared" si="2"/>
        <v>3.551317447086932</v>
      </c>
      <c r="AB154" s="10">
        <f t="shared" si="2"/>
        <v>24.817411624029219</v>
      </c>
      <c r="AC154" s="10">
        <f t="shared" si="2"/>
        <v>1.8065437623179657</v>
      </c>
      <c r="AD154" s="10">
        <f t="shared" si="2"/>
        <v>10.884221346891296</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2.9796423951310551</v>
      </c>
      <c r="F157" s="112">
        <v>9.8038652682560512E-2</v>
      </c>
      <c r="G157" s="112">
        <v>0.18426088184536601</v>
      </c>
      <c r="H157" s="112" t="s">
        <v>390</v>
      </c>
      <c r="I157" s="112">
        <v>6.9554187206076215E-2</v>
      </c>
      <c r="J157" s="112">
        <v>6.9554187206076215E-2</v>
      </c>
      <c r="K157" s="112">
        <v>6.9554187206076215E-2</v>
      </c>
      <c r="L157" s="112">
        <v>3.3386009858916585E-2</v>
      </c>
      <c r="M157" s="112">
        <v>0.73074808840668692</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9520.1456030038753</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5.2315121605240001E-3</v>
      </c>
      <c r="F158" s="112">
        <v>1.506595077436248E-4</v>
      </c>
      <c r="G158" s="112">
        <v>3.14787237149E-4</v>
      </c>
      <c r="H158" s="112" t="s">
        <v>390</v>
      </c>
      <c r="I158" s="112">
        <v>7.7194991115323201E-5</v>
      </c>
      <c r="J158" s="112">
        <v>7.7194991115323201E-5</v>
      </c>
      <c r="K158" s="112">
        <v>7.7194991115323201E-5</v>
      </c>
      <c r="L158" s="112">
        <v>3.7053595735355136E-5</v>
      </c>
      <c r="M158" s="112">
        <v>2.7765091945683297E-3</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16.264008693766399</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90" zoomScaleNormal="9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2007</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2007</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24.891790171527493</v>
      </c>
      <c r="F14" s="109">
        <v>2.7996982687032412</v>
      </c>
      <c r="G14" s="109">
        <v>16.037973337259629</v>
      </c>
      <c r="H14" s="109">
        <v>1.14743946E-3</v>
      </c>
      <c r="I14" s="109">
        <v>0.3115411529100961</v>
      </c>
      <c r="J14" s="109">
        <v>0.48145412160617901</v>
      </c>
      <c r="K14" s="109">
        <v>0.64293875288033087</v>
      </c>
      <c r="L14" s="109">
        <v>7.8218784623127532E-3</v>
      </c>
      <c r="M14" s="109">
        <v>12.61466520882049</v>
      </c>
      <c r="N14" s="109">
        <v>1.6199590747468002</v>
      </c>
      <c r="O14" s="109">
        <v>0.18827859672928002</v>
      </c>
      <c r="P14" s="109">
        <v>0.27260892572977996</v>
      </c>
      <c r="Q14" s="109">
        <v>1.32907607276988</v>
      </c>
      <c r="R14" s="109">
        <v>0.89627953986034004</v>
      </c>
      <c r="S14" s="109">
        <v>0.61125916064579999</v>
      </c>
      <c r="T14" s="109">
        <v>2.0401486789675998</v>
      </c>
      <c r="U14" s="109">
        <v>3.5245269430276003</v>
      </c>
      <c r="V14" s="109">
        <v>4.6410080599079997</v>
      </c>
      <c r="W14" s="109">
        <v>1.7994110303919826</v>
      </c>
      <c r="X14" s="109">
        <v>2.1208448767688876E-2</v>
      </c>
      <c r="Y14" s="109">
        <v>4.1602429515385682E-3</v>
      </c>
      <c r="Z14" s="109">
        <v>2.7885616203735739E-3</v>
      </c>
      <c r="AA14" s="109">
        <v>9.5256525767051378E-4</v>
      </c>
      <c r="AB14" s="109">
        <v>2.910981859727153E-2</v>
      </c>
      <c r="AC14" s="109">
        <v>0.673642534254</v>
      </c>
      <c r="AD14" s="109">
        <v>6.6136862204387997E-2</v>
      </c>
      <c r="AE14" s="110"/>
      <c r="AF14" s="111">
        <v>5410</v>
      </c>
      <c r="AG14" s="111">
        <v>89683</v>
      </c>
      <c r="AH14" s="111">
        <v>158250</v>
      </c>
      <c r="AI14" s="111">
        <v>19929</v>
      </c>
      <c r="AJ14" s="111">
        <v>2318</v>
      </c>
      <c r="AK14" s="111" t="s">
        <v>385</v>
      </c>
      <c r="AL14" s="111" t="s">
        <v>385</v>
      </c>
    </row>
    <row r="15" spans="1:38" ht="26.25" customHeight="1" thickBot="1" x14ac:dyDescent="0.25">
      <c r="A15" s="52" t="s">
        <v>53</v>
      </c>
      <c r="B15" s="52" t="s">
        <v>54</v>
      </c>
      <c r="C15" s="53" t="s">
        <v>55</v>
      </c>
      <c r="D15" s="54"/>
      <c r="E15" s="109">
        <v>1.353998981850975</v>
      </c>
      <c r="F15" s="109">
        <v>9.8708290800000008E-3</v>
      </c>
      <c r="G15" s="109">
        <v>0.91454185682986178</v>
      </c>
      <c r="H15" s="109" t="s">
        <v>385</v>
      </c>
      <c r="I15" s="109">
        <v>2.0679798504366086E-2</v>
      </c>
      <c r="J15" s="109">
        <v>3.0844445226851116E-2</v>
      </c>
      <c r="K15" s="109">
        <v>3.9607071711751998E-2</v>
      </c>
      <c r="L15" s="109">
        <v>2.804040475168283E-3</v>
      </c>
      <c r="M15" s="109">
        <v>8.9500875610924999E-2</v>
      </c>
      <c r="N15" s="109">
        <v>5.2523229599999999E-3</v>
      </c>
      <c r="O15" s="109">
        <v>1.75077432E-4</v>
      </c>
      <c r="P15" s="109">
        <v>3.5015486400000002E-3</v>
      </c>
      <c r="Q15" s="109">
        <v>4.811936648114241E-4</v>
      </c>
      <c r="R15" s="109">
        <v>1.7507743200000001E-3</v>
      </c>
      <c r="S15" s="109">
        <v>7.0961228250000005E-3</v>
      </c>
      <c r="T15" s="109">
        <v>1.75077432E-4</v>
      </c>
      <c r="U15" s="109" t="s">
        <v>385</v>
      </c>
      <c r="V15" s="109" t="s">
        <v>385</v>
      </c>
      <c r="W15" s="109">
        <v>6.2899606799999997E-3</v>
      </c>
      <c r="X15" s="109">
        <v>2.3501973999999999E-4</v>
      </c>
      <c r="Y15" s="109" t="s">
        <v>385</v>
      </c>
      <c r="Z15" s="109" t="s">
        <v>385</v>
      </c>
      <c r="AA15" s="109" t="s">
        <v>385</v>
      </c>
      <c r="AB15" s="109">
        <v>2.3501973999999999E-4</v>
      </c>
      <c r="AC15" s="109" t="s">
        <v>390</v>
      </c>
      <c r="AD15" s="109" t="s">
        <v>385</v>
      </c>
      <c r="AE15" s="110"/>
      <c r="AF15" s="111">
        <v>13206.637500000001</v>
      </c>
      <c r="AG15" s="111" t="s">
        <v>389</v>
      </c>
      <c r="AH15" s="111">
        <v>6136</v>
      </c>
      <c r="AI15" s="111" t="s">
        <v>389</v>
      </c>
      <c r="AJ15" s="111" t="s">
        <v>389</v>
      </c>
      <c r="AK15" s="111" t="s">
        <v>385</v>
      </c>
      <c r="AL15" s="111" t="s">
        <v>385</v>
      </c>
    </row>
    <row r="16" spans="1:38" ht="26.25" customHeight="1" thickBot="1" x14ac:dyDescent="0.25">
      <c r="A16" s="52" t="s">
        <v>53</v>
      </c>
      <c r="B16" s="52" t="s">
        <v>56</v>
      </c>
      <c r="C16" s="53" t="s">
        <v>57</v>
      </c>
      <c r="D16" s="54"/>
      <c r="E16" s="109">
        <v>0.70186678716469997</v>
      </c>
      <c r="F16" s="109">
        <v>0.14868439999999999</v>
      </c>
      <c r="G16" s="109">
        <v>0.62773439500490003</v>
      </c>
      <c r="H16" s="109" t="s">
        <v>390</v>
      </c>
      <c r="I16" s="109">
        <v>0.11423246614605481</v>
      </c>
      <c r="J16" s="109">
        <v>0.17538307409544743</v>
      </c>
      <c r="K16" s="109">
        <v>0.18032214153363002</v>
      </c>
      <c r="L16" s="109">
        <v>5.0234450950106306E-2</v>
      </c>
      <c r="M16" s="109">
        <v>0.59644279462399996</v>
      </c>
      <c r="N16" s="109">
        <v>1.3694623999999999E-2</v>
      </c>
      <c r="O16" s="109">
        <v>2.8906560000000001E-4</v>
      </c>
      <c r="P16" s="109">
        <v>2.33556E-3</v>
      </c>
      <c r="Q16" s="109">
        <v>2.9632000000000005E-3</v>
      </c>
      <c r="R16" s="109">
        <v>6.3431920000000001E-3</v>
      </c>
      <c r="S16" s="109">
        <v>3.8518783999999997E-3</v>
      </c>
      <c r="T16" s="109">
        <v>2.367592E-3</v>
      </c>
      <c r="U16" s="109">
        <v>2.9494720000000003E-3</v>
      </c>
      <c r="V16" s="109">
        <v>2.9005120000000002E-2</v>
      </c>
      <c r="W16" s="109">
        <v>1.0918379999999999</v>
      </c>
      <c r="X16" s="109">
        <v>1.5504599999999999E-2</v>
      </c>
      <c r="Y16" s="109">
        <v>4.7399999999999994E-3</v>
      </c>
      <c r="Z16" s="109">
        <v>1.89234E-3</v>
      </c>
      <c r="AA16" s="109">
        <v>1.4721600000000001E-3</v>
      </c>
      <c r="AB16" s="109">
        <v>2.3609099999999997E-2</v>
      </c>
      <c r="AC16" s="109">
        <v>4.8359999999999998E-5</v>
      </c>
      <c r="AD16" s="109">
        <v>1.3259999999999999E-2</v>
      </c>
      <c r="AE16" s="110"/>
      <c r="AF16" s="111" t="s">
        <v>389</v>
      </c>
      <c r="AG16" s="111">
        <v>3776</v>
      </c>
      <c r="AH16" s="111">
        <v>48</v>
      </c>
      <c r="AI16" s="111">
        <v>247</v>
      </c>
      <c r="AJ16" s="111" t="s">
        <v>389</v>
      </c>
      <c r="AK16" s="111" t="s">
        <v>385</v>
      </c>
      <c r="AL16" s="111" t="s">
        <v>385</v>
      </c>
    </row>
    <row r="17" spans="1:38" ht="26.25" customHeight="1" thickBot="1" x14ac:dyDescent="0.25">
      <c r="A17" s="52" t="s">
        <v>53</v>
      </c>
      <c r="B17" s="52" t="s">
        <v>58</v>
      </c>
      <c r="C17" s="53" t="s">
        <v>59</v>
      </c>
      <c r="D17" s="54"/>
      <c r="E17" s="109">
        <v>1.278617194826658</v>
      </c>
      <c r="F17" s="109" t="s">
        <v>388</v>
      </c>
      <c r="G17" s="109">
        <v>0.83195414528344203</v>
      </c>
      <c r="H17" s="109" t="s">
        <v>388</v>
      </c>
      <c r="I17" s="109" t="s">
        <v>388</v>
      </c>
      <c r="J17" s="109" t="s">
        <v>388</v>
      </c>
      <c r="K17" s="109" t="s">
        <v>388</v>
      </c>
      <c r="L17" s="109" t="s">
        <v>388</v>
      </c>
      <c r="M17" s="109">
        <v>36.440539188807662</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1922</v>
      </c>
      <c r="AH17" s="111">
        <v>2459</v>
      </c>
      <c r="AI17" s="111" t="s">
        <v>389</v>
      </c>
      <c r="AJ17" s="111" t="s">
        <v>389</v>
      </c>
      <c r="AK17" s="111" t="s">
        <v>385</v>
      </c>
      <c r="AL17" s="111" t="s">
        <v>385</v>
      </c>
    </row>
    <row r="18" spans="1:38" ht="26.25" customHeight="1" thickBot="1" x14ac:dyDescent="0.25">
      <c r="A18" s="52" t="s">
        <v>53</v>
      </c>
      <c r="B18" s="52" t="s">
        <v>60</v>
      </c>
      <c r="C18" s="53" t="s">
        <v>61</v>
      </c>
      <c r="D18" s="54"/>
      <c r="E18" s="109">
        <v>0.8425663750982304</v>
      </c>
      <c r="F18" s="109" t="s">
        <v>388</v>
      </c>
      <c r="G18" s="109">
        <v>0.18425294129319236</v>
      </c>
      <c r="H18" s="109" t="s">
        <v>388</v>
      </c>
      <c r="I18" s="109" t="s">
        <v>388</v>
      </c>
      <c r="J18" s="109" t="s">
        <v>388</v>
      </c>
      <c r="K18" s="109" t="s">
        <v>388</v>
      </c>
      <c r="L18" s="109" t="s">
        <v>388</v>
      </c>
      <c r="M18" s="109">
        <v>0.35154058794999998</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t="s">
        <v>389</v>
      </c>
      <c r="AG18" s="111" t="s">
        <v>389</v>
      </c>
      <c r="AH18" s="111">
        <v>3910</v>
      </c>
      <c r="AI18" s="111" t="s">
        <v>389</v>
      </c>
      <c r="AJ18" s="111" t="s">
        <v>389</v>
      </c>
      <c r="AK18" s="111" t="s">
        <v>385</v>
      </c>
      <c r="AL18" s="111" t="s">
        <v>385</v>
      </c>
    </row>
    <row r="19" spans="1:38" ht="26.25" customHeight="1" thickBot="1" x14ac:dyDescent="0.25">
      <c r="A19" s="52" t="s">
        <v>53</v>
      </c>
      <c r="B19" s="52" t="s">
        <v>62</v>
      </c>
      <c r="C19" s="53" t="s">
        <v>63</v>
      </c>
      <c r="D19" s="54"/>
      <c r="E19" s="109">
        <v>0.46934799999999999</v>
      </c>
      <c r="F19" s="109">
        <v>0.127831</v>
      </c>
      <c r="G19" s="109">
        <v>0.57237757060886019</v>
      </c>
      <c r="H19" s="109" t="s">
        <v>390</v>
      </c>
      <c r="I19" s="109">
        <v>2.4946302857142857E-2</v>
      </c>
      <c r="J19" s="109">
        <v>2.8529160000000001E-2</v>
      </c>
      <c r="K19" s="109">
        <v>2.8529160000000001E-2</v>
      </c>
      <c r="L19" s="109">
        <v>1.2176366400000001E-2</v>
      </c>
      <c r="M19" s="109">
        <v>0.19720799999999999</v>
      </c>
      <c r="N19" s="109">
        <v>1.32242E-4</v>
      </c>
      <c r="O19" s="109">
        <v>1.0249800000000001E-5</v>
      </c>
      <c r="P19" s="109">
        <v>2.5132800000000001E-3</v>
      </c>
      <c r="Q19" s="109">
        <v>4.7355000000000005E-4</v>
      </c>
      <c r="R19" s="109">
        <v>2.6648600000000002E-4</v>
      </c>
      <c r="S19" s="109">
        <v>2.4139720000000001E-4</v>
      </c>
      <c r="T19" s="109">
        <v>6.5845999999999993E-5</v>
      </c>
      <c r="U19" s="109">
        <v>3.71426E-4</v>
      </c>
      <c r="V19" s="109">
        <v>3.3533059999999996E-2</v>
      </c>
      <c r="W19" s="109">
        <v>1.463E-6</v>
      </c>
      <c r="X19" s="109">
        <v>1.9854999999999999E-6</v>
      </c>
      <c r="Y19" s="109">
        <v>1.5674999999999998E-5</v>
      </c>
      <c r="Z19" s="109">
        <v>1.7765000000000001E-6</v>
      </c>
      <c r="AA19" s="109">
        <v>1.5675E-6</v>
      </c>
      <c r="AB19" s="109">
        <v>2.1004499999999999E-5</v>
      </c>
      <c r="AC19" s="109" t="s">
        <v>385</v>
      </c>
      <c r="AD19" s="109">
        <v>1.3585000000000002E-7</v>
      </c>
      <c r="AE19" s="110"/>
      <c r="AF19" s="111">
        <v>1045</v>
      </c>
      <c r="AG19" s="111" t="s">
        <v>389</v>
      </c>
      <c r="AH19" s="111">
        <v>4422</v>
      </c>
      <c r="AI19" s="111" t="s">
        <v>389</v>
      </c>
      <c r="AJ19" s="111">
        <v>11</v>
      </c>
      <c r="AK19" s="111" t="s">
        <v>385</v>
      </c>
      <c r="AL19" s="111" t="s">
        <v>385</v>
      </c>
    </row>
    <row r="20" spans="1:38" ht="26.25" customHeight="1" thickBot="1" x14ac:dyDescent="0.25">
      <c r="A20" s="52" t="s">
        <v>53</v>
      </c>
      <c r="B20" s="52" t="s">
        <v>64</v>
      </c>
      <c r="C20" s="53" t="s">
        <v>65</v>
      </c>
      <c r="D20" s="54"/>
      <c r="E20" s="109">
        <v>0.30530800000000002</v>
      </c>
      <c r="F20" s="109">
        <v>8.9331999999999995E-2</v>
      </c>
      <c r="G20" s="109">
        <v>0.17782383306799332</v>
      </c>
      <c r="H20" s="109" t="s">
        <v>385</v>
      </c>
      <c r="I20" s="109">
        <v>9.3805199999999998E-3</v>
      </c>
      <c r="J20" s="109">
        <v>1.0484520000000001E-2</v>
      </c>
      <c r="K20" s="109">
        <v>1.0484520000000001E-2</v>
      </c>
      <c r="L20" s="109">
        <v>3.8197008000000004E-3</v>
      </c>
      <c r="M20" s="109">
        <v>0.12373799999999999</v>
      </c>
      <c r="N20" s="109">
        <v>6.4633999999999991E-5</v>
      </c>
      <c r="O20" s="109">
        <v>5.1126E-6</v>
      </c>
      <c r="P20" s="109">
        <v>1.9470000000000002E-3</v>
      </c>
      <c r="Q20" s="109">
        <v>3.6306000000000001E-4</v>
      </c>
      <c r="R20" s="109">
        <v>1.1034200000000001E-4</v>
      </c>
      <c r="S20" s="109">
        <v>8.0028400000000001E-5</v>
      </c>
      <c r="T20" s="109">
        <v>4.8517999999999999E-5</v>
      </c>
      <c r="U20" s="109">
        <v>2.4039200000000003E-4</v>
      </c>
      <c r="V20" s="109">
        <v>1.1917820000000001E-2</v>
      </c>
      <c r="W20" s="109">
        <v>4.5079999999999999E-7</v>
      </c>
      <c r="X20" s="109">
        <v>6.1180000000000001E-7</v>
      </c>
      <c r="Y20" s="109">
        <v>4.8300000000000003E-6</v>
      </c>
      <c r="Z20" s="109">
        <v>5.4740000000000004E-7</v>
      </c>
      <c r="AA20" s="109">
        <v>4.8299999999999997E-7</v>
      </c>
      <c r="AB20" s="109">
        <v>6.4722000000000005E-6</v>
      </c>
      <c r="AC20" s="109" t="s">
        <v>385</v>
      </c>
      <c r="AD20" s="109">
        <v>4.1860000000000006E-8</v>
      </c>
      <c r="AE20" s="110"/>
      <c r="AF20" s="111">
        <v>369</v>
      </c>
      <c r="AG20" s="111" t="s">
        <v>389</v>
      </c>
      <c r="AH20" s="111">
        <v>3487</v>
      </c>
      <c r="AI20" s="111">
        <v>479</v>
      </c>
      <c r="AJ20" s="111" t="s">
        <v>389</v>
      </c>
      <c r="AK20" s="111" t="s">
        <v>385</v>
      </c>
      <c r="AL20" s="111" t="s">
        <v>385</v>
      </c>
    </row>
    <row r="21" spans="1:38" ht="26.25" customHeight="1" thickBot="1" x14ac:dyDescent="0.25">
      <c r="A21" s="52" t="s">
        <v>53</v>
      </c>
      <c r="B21" s="52" t="s">
        <v>66</v>
      </c>
      <c r="C21" s="53" t="s">
        <v>67</v>
      </c>
      <c r="D21" s="54"/>
      <c r="E21" s="109">
        <v>1.0146109999999999</v>
      </c>
      <c r="F21" s="109">
        <v>0.65003260000000007</v>
      </c>
      <c r="G21" s="109">
        <v>0.19303935550343515</v>
      </c>
      <c r="H21" s="109">
        <v>1.4747999999999999E-3</v>
      </c>
      <c r="I21" s="109">
        <v>0.1192114398156682</v>
      </c>
      <c r="J21" s="109">
        <v>0.12253049741935484</v>
      </c>
      <c r="K21" s="109">
        <v>0.12723032000000001</v>
      </c>
      <c r="L21" s="109">
        <v>3.15186478967742E-2</v>
      </c>
      <c r="M21" s="109">
        <v>0.53692099999999998</v>
      </c>
      <c r="N21" s="109">
        <v>4.8339913999999998E-2</v>
      </c>
      <c r="O21" s="109">
        <v>1.6190630600000002E-2</v>
      </c>
      <c r="P21" s="109">
        <v>7.8135200000000009E-3</v>
      </c>
      <c r="Q21" s="109">
        <v>1.8393399999999999E-3</v>
      </c>
      <c r="R21" s="109">
        <v>2.9984621999999999E-2</v>
      </c>
      <c r="S21" s="109">
        <v>9.4257044000000002E-3</v>
      </c>
      <c r="T21" s="109">
        <v>4.0656700000000004E-3</v>
      </c>
      <c r="U21" s="109">
        <v>1.513662E-3</v>
      </c>
      <c r="V21" s="109">
        <v>0.66818761999999998</v>
      </c>
      <c r="W21" s="109">
        <v>0.14563639340000001</v>
      </c>
      <c r="X21" s="109">
        <v>1.7386533900000001E-2</v>
      </c>
      <c r="Y21" s="109">
        <v>2.6265015000000003E-2</v>
      </c>
      <c r="Z21" s="109">
        <v>8.7998777E-3</v>
      </c>
      <c r="AA21" s="109">
        <v>6.9884215000000005E-3</v>
      </c>
      <c r="AB21" s="109">
        <v>5.9439848100000005E-2</v>
      </c>
      <c r="AC21" s="109">
        <v>6.2144399999999999E-3</v>
      </c>
      <c r="AD21" s="109">
        <v>1.9113776530000001E-2</v>
      </c>
      <c r="AE21" s="110"/>
      <c r="AF21" s="111">
        <v>422</v>
      </c>
      <c r="AG21" s="111">
        <v>112</v>
      </c>
      <c r="AH21" s="111">
        <v>11337</v>
      </c>
      <c r="AI21" s="111">
        <v>1245</v>
      </c>
      <c r="AJ21" s="111" t="s">
        <v>389</v>
      </c>
      <c r="AK21" s="111" t="s">
        <v>385</v>
      </c>
      <c r="AL21" s="111" t="s">
        <v>385</v>
      </c>
    </row>
    <row r="22" spans="1:38" ht="26.25" customHeight="1" thickBot="1" x14ac:dyDescent="0.25">
      <c r="A22" s="52" t="s">
        <v>53</v>
      </c>
      <c r="B22" s="56" t="s">
        <v>68</v>
      </c>
      <c r="C22" s="53" t="s">
        <v>69</v>
      </c>
      <c r="D22" s="54"/>
      <c r="E22" s="109">
        <v>10.561410663</v>
      </c>
      <c r="F22" s="109">
        <v>4.6387673999999997E-2</v>
      </c>
      <c r="G22" s="109">
        <v>2.5712726904000003</v>
      </c>
      <c r="H22" s="109" t="s">
        <v>390</v>
      </c>
      <c r="I22" s="109" t="s">
        <v>388</v>
      </c>
      <c r="J22" s="109" t="s">
        <v>388</v>
      </c>
      <c r="K22" s="109" t="s">
        <v>388</v>
      </c>
      <c r="L22" s="109" t="s">
        <v>388</v>
      </c>
      <c r="M22" s="109">
        <v>6.5793345579000002</v>
      </c>
      <c r="N22" s="109">
        <v>0.25255511399999997</v>
      </c>
      <c r="O22" s="109">
        <v>2.0616743999999999E-2</v>
      </c>
      <c r="P22" s="109">
        <v>0.15462557999999998</v>
      </c>
      <c r="Q22" s="109">
        <v>6.8292964499999997E-2</v>
      </c>
      <c r="R22" s="109">
        <v>0.10566081299999999</v>
      </c>
      <c r="S22" s="109">
        <v>0.16673791709999997</v>
      </c>
      <c r="T22" s="109">
        <v>0.12627755699999998</v>
      </c>
      <c r="U22" s="109">
        <v>6.5200452899999997E-2</v>
      </c>
      <c r="V22" s="109">
        <v>1.092687432</v>
      </c>
      <c r="W22" s="109">
        <v>1.0566081299999999E-2</v>
      </c>
      <c r="X22" s="109">
        <v>1.6751104499999997E-4</v>
      </c>
      <c r="Y22" s="109">
        <v>7.2158603999999992E-4</v>
      </c>
      <c r="Z22" s="109">
        <v>7.2158603999999992E-4</v>
      </c>
      <c r="AA22" s="109">
        <v>1.1081499900000001E-4</v>
      </c>
      <c r="AB22" s="109">
        <v>1.7214981239999998E-3</v>
      </c>
      <c r="AC22" s="109">
        <v>1.1854627799999998E-2</v>
      </c>
      <c r="AD22" s="109">
        <v>0.26544057899999995</v>
      </c>
      <c r="AE22" s="110"/>
      <c r="AF22" s="111">
        <v>5332</v>
      </c>
      <c r="AG22" s="111">
        <v>4846</v>
      </c>
      <c r="AH22" s="111">
        <v>10478</v>
      </c>
      <c r="AI22" s="111">
        <v>1147</v>
      </c>
      <c r="AJ22" s="111">
        <v>781</v>
      </c>
      <c r="AK22" s="111" t="s">
        <v>385</v>
      </c>
      <c r="AL22" s="111" t="s">
        <v>385</v>
      </c>
    </row>
    <row r="23" spans="1:38" ht="26.25" customHeight="1" thickBot="1" x14ac:dyDescent="0.25">
      <c r="A23" s="52" t="s">
        <v>70</v>
      </c>
      <c r="B23" s="56" t="s">
        <v>363</v>
      </c>
      <c r="C23" s="53" t="s">
        <v>359</v>
      </c>
      <c r="D23" s="95"/>
      <c r="E23" s="109">
        <v>3.8722249018037007</v>
      </c>
      <c r="F23" s="109">
        <v>0.38038475331637639</v>
      </c>
      <c r="G23" s="109">
        <v>2.5200000000000001E-3</v>
      </c>
      <c r="H23" s="109">
        <v>1.0063242000000001E-3</v>
      </c>
      <c r="I23" s="109">
        <v>0.23701200886545451</v>
      </c>
      <c r="J23" s="109">
        <v>0.23701200886545451</v>
      </c>
      <c r="K23" s="109">
        <v>0.23701200886545451</v>
      </c>
      <c r="L23" s="109">
        <v>0.15157337802970497</v>
      </c>
      <c r="M23" s="109">
        <v>1.2605688009341764</v>
      </c>
      <c r="N23" s="109">
        <v>4.3344000000000001E-2</v>
      </c>
      <c r="O23" s="109">
        <v>1.2600000000000001E-3</v>
      </c>
      <c r="P23" s="109">
        <v>5.4179999999999994E-4</v>
      </c>
      <c r="Q23" s="109">
        <v>2.709E-3</v>
      </c>
      <c r="R23" s="109">
        <v>6.3E-3</v>
      </c>
      <c r="S23" s="109">
        <v>0.2142</v>
      </c>
      <c r="T23" s="109">
        <v>8.8199999999999997E-3</v>
      </c>
      <c r="U23" s="109">
        <v>1.2600000000000001E-3</v>
      </c>
      <c r="V23" s="109">
        <v>0.126</v>
      </c>
      <c r="W23" s="109" t="s">
        <v>385</v>
      </c>
      <c r="X23" s="109">
        <v>3.7799999999999999E-3</v>
      </c>
      <c r="Y23" s="109">
        <v>6.3E-3</v>
      </c>
      <c r="Z23" s="109" t="s">
        <v>385</v>
      </c>
      <c r="AA23" s="109" t="s">
        <v>385</v>
      </c>
      <c r="AB23" s="109">
        <v>1.008E-2</v>
      </c>
      <c r="AC23" s="109" t="s">
        <v>385</v>
      </c>
      <c r="AD23" s="109" t="s">
        <v>385</v>
      </c>
      <c r="AE23" s="110"/>
      <c r="AF23" s="111">
        <v>5418</v>
      </c>
      <c r="AG23" s="111" t="s">
        <v>389</v>
      </c>
      <c r="AH23" s="111" t="s">
        <v>389</v>
      </c>
      <c r="AI23" s="111" t="s">
        <v>388</v>
      </c>
      <c r="AJ23" s="111" t="s">
        <v>389</v>
      </c>
      <c r="AK23" s="111" t="s">
        <v>385</v>
      </c>
      <c r="AL23" s="111" t="s">
        <v>385</v>
      </c>
    </row>
    <row r="24" spans="1:38" ht="26.25" customHeight="1" thickBot="1" x14ac:dyDescent="0.25">
      <c r="A24" s="57" t="s">
        <v>53</v>
      </c>
      <c r="B24" s="56" t="s">
        <v>71</v>
      </c>
      <c r="C24" s="53" t="s">
        <v>72</v>
      </c>
      <c r="D24" s="54"/>
      <c r="E24" s="109">
        <v>1.0921409999999998</v>
      </c>
      <c r="F24" s="109">
        <v>0.77871059999999992</v>
      </c>
      <c r="G24" s="109">
        <v>6.3250730000000005E-2</v>
      </c>
      <c r="H24" s="109">
        <v>1.902E-3</v>
      </c>
      <c r="I24" s="109">
        <v>0.14600262645161291</v>
      </c>
      <c r="J24" s="109">
        <v>0.14916661032258066</v>
      </c>
      <c r="K24" s="109">
        <v>0.15532582</v>
      </c>
      <c r="L24" s="109">
        <v>3.6498612412903225E-2</v>
      </c>
      <c r="M24" s="109">
        <v>0.60459600000000002</v>
      </c>
      <c r="N24" s="109">
        <v>6.5980708999999998E-2</v>
      </c>
      <c r="O24" s="109">
        <v>2.0925867099999999E-2</v>
      </c>
      <c r="P24" s="109">
        <v>9.0066600000000014E-3</v>
      </c>
      <c r="Q24" s="109">
        <v>2.2410500000000001E-3</v>
      </c>
      <c r="R24" s="109">
        <v>3.8939747000000004E-2</v>
      </c>
      <c r="S24" s="109">
        <v>1.25525494E-2</v>
      </c>
      <c r="T24" s="109">
        <v>5.5687470000000006E-3</v>
      </c>
      <c r="U24" s="109">
        <v>1.8282020000000001E-3</v>
      </c>
      <c r="V24" s="109">
        <v>0.85505887000000003</v>
      </c>
      <c r="W24" s="109">
        <v>0.193416</v>
      </c>
      <c r="X24" s="109">
        <v>2.3675999999999999E-2</v>
      </c>
      <c r="Y24" s="109">
        <v>3.5490800000000003E-2</v>
      </c>
      <c r="Z24" s="109">
        <v>1.2001399999999999E-2</v>
      </c>
      <c r="AA24" s="109">
        <v>9.5219999999999992E-3</v>
      </c>
      <c r="AB24" s="109">
        <v>8.0690200000000004E-2</v>
      </c>
      <c r="AC24" s="109">
        <v>8.0316399999999996E-3</v>
      </c>
      <c r="AD24" s="109">
        <v>2.9335099999999999E-2</v>
      </c>
      <c r="AE24" s="110"/>
      <c r="AF24" s="111">
        <v>188</v>
      </c>
      <c r="AG24" s="111">
        <v>172</v>
      </c>
      <c r="AH24" s="111">
        <v>12331</v>
      </c>
      <c r="AI24" s="111">
        <v>1585</v>
      </c>
      <c r="AJ24" s="111" t="s">
        <v>389</v>
      </c>
      <c r="AK24" s="111" t="s">
        <v>385</v>
      </c>
      <c r="AL24" s="111" t="s">
        <v>385</v>
      </c>
    </row>
    <row r="25" spans="1:38" ht="26.25" customHeight="1" thickBot="1" x14ac:dyDescent="0.25">
      <c r="A25" s="52" t="s">
        <v>73</v>
      </c>
      <c r="B25" s="56" t="s">
        <v>74</v>
      </c>
      <c r="C25" s="58" t="s">
        <v>75</v>
      </c>
      <c r="D25" s="54"/>
      <c r="E25" s="109">
        <v>0.42244147803297977</v>
      </c>
      <c r="F25" s="109">
        <v>5.4617618242056923E-2</v>
      </c>
      <c r="G25" s="109">
        <v>2.7631930320065994E-2</v>
      </c>
      <c r="H25" s="109" t="s">
        <v>390</v>
      </c>
      <c r="I25" s="109">
        <v>6.1427213616761286E-3</v>
      </c>
      <c r="J25" s="109">
        <v>6.1427213616761286E-3</v>
      </c>
      <c r="K25" s="109">
        <v>6.1427213616761286E-3</v>
      </c>
      <c r="L25" s="109">
        <v>2.9485062536045415E-3</v>
      </c>
      <c r="M25" s="109">
        <v>0.28644290360702634</v>
      </c>
      <c r="N25" s="109">
        <v>1.8157454429497147E-5</v>
      </c>
      <c r="O25" s="109">
        <v>1.5131212024580955E-6</v>
      </c>
      <c r="P25" s="109">
        <v>1.8157454429497145E-4</v>
      </c>
      <c r="Q25" s="109">
        <v>3.0262424049161911E-6</v>
      </c>
      <c r="R25" s="109">
        <v>3.0262424049161911E-4</v>
      </c>
      <c r="S25" s="109">
        <v>1.9670575631955243E-4</v>
      </c>
      <c r="T25" s="109">
        <v>7.5656060122904775E-6</v>
      </c>
      <c r="U25" s="109">
        <v>3.0262424049161911E-6</v>
      </c>
      <c r="V25" s="109">
        <v>6.3551090503240009E-4</v>
      </c>
      <c r="W25" s="109">
        <v>2.7236181644245722E-3</v>
      </c>
      <c r="X25" s="109" t="s">
        <v>390</v>
      </c>
      <c r="Y25" s="109" t="s">
        <v>390</v>
      </c>
      <c r="Z25" s="109" t="s">
        <v>390</v>
      </c>
      <c r="AA25" s="109" t="s">
        <v>390</v>
      </c>
      <c r="AB25" s="109" t="s">
        <v>385</v>
      </c>
      <c r="AC25" s="109" t="s">
        <v>390</v>
      </c>
      <c r="AD25" s="109" t="s">
        <v>390</v>
      </c>
      <c r="AE25" s="110"/>
      <c r="AF25" s="111">
        <v>1427.6499051787</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1.6099530269456002E-3</v>
      </c>
      <c r="F26" s="109">
        <v>3.6074445026727553E-4</v>
      </c>
      <c r="G26" s="109">
        <v>1.0492768822800003E-4</v>
      </c>
      <c r="H26" s="109" t="s">
        <v>390</v>
      </c>
      <c r="I26" s="109">
        <v>1.7076482071437802E-5</v>
      </c>
      <c r="J26" s="109">
        <v>1.7076482071437802E-5</v>
      </c>
      <c r="K26" s="109">
        <v>1.7076482071437802E-5</v>
      </c>
      <c r="L26" s="109">
        <v>8.1967113942901446E-6</v>
      </c>
      <c r="M26" s="109">
        <v>1.5645275534505998E-3</v>
      </c>
      <c r="N26" s="109">
        <v>8.4674489152608791E-7</v>
      </c>
      <c r="O26" s="109">
        <v>2.0389540762717401E-7</v>
      </c>
      <c r="P26" s="109">
        <v>9.1674489152608796E-6</v>
      </c>
      <c r="Q26" s="109">
        <v>3.0779081525434798E-7</v>
      </c>
      <c r="R26" s="109">
        <v>7.0790815254347993E-6</v>
      </c>
      <c r="S26" s="109">
        <v>5.006402991532619E-6</v>
      </c>
      <c r="T26" s="109">
        <v>2.3194770381358699E-6</v>
      </c>
      <c r="U26" s="109">
        <v>2.0779081525434801E-7</v>
      </c>
      <c r="V26" s="109">
        <v>3.4636071203413085E-5</v>
      </c>
      <c r="W26" s="109">
        <v>7.0117337289131994E-6</v>
      </c>
      <c r="X26" s="109" t="s">
        <v>390</v>
      </c>
      <c r="Y26" s="109" t="s">
        <v>390</v>
      </c>
      <c r="Z26" s="109" t="s">
        <v>390</v>
      </c>
      <c r="AA26" s="109" t="s">
        <v>390</v>
      </c>
      <c r="AB26" s="109" t="s">
        <v>385</v>
      </c>
      <c r="AC26" s="109" t="s">
        <v>390</v>
      </c>
      <c r="AD26" s="109" t="s">
        <v>390</v>
      </c>
      <c r="AE26" s="110"/>
      <c r="AF26" s="111">
        <v>5.4212635117199994</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20.06456567605067</v>
      </c>
      <c r="F27" s="109">
        <v>18.430910964813869</v>
      </c>
      <c r="G27" s="109">
        <v>1.5708686563875588E-2</v>
      </c>
      <c r="H27" s="109">
        <v>1.0990593956506944</v>
      </c>
      <c r="I27" s="109">
        <v>0.89599872963116944</v>
      </c>
      <c r="J27" s="109">
        <v>0.89599872963116944</v>
      </c>
      <c r="K27" s="109">
        <v>0.89599872963116944</v>
      </c>
      <c r="L27" s="109">
        <v>0.47646017701424737</v>
      </c>
      <c r="M27" s="109">
        <v>214.26761788849279</v>
      </c>
      <c r="N27" s="109">
        <v>2.6579738292007971E-3</v>
      </c>
      <c r="O27" s="109">
        <v>5.423200549752919E-4</v>
      </c>
      <c r="P27" s="109">
        <v>1.592908294635376E-2</v>
      </c>
      <c r="Q27" s="109">
        <v>5.0166877145353997E-4</v>
      </c>
      <c r="R27" s="109">
        <v>1.5132511229712773E-2</v>
      </c>
      <c r="S27" s="109">
        <v>4.7043360887386011E-2</v>
      </c>
      <c r="T27" s="109">
        <v>5.0409369183510187E-3</v>
      </c>
      <c r="U27" s="109">
        <v>5.7013061815519117E-4</v>
      </c>
      <c r="V27" s="109">
        <v>8.0680208631503492E-2</v>
      </c>
      <c r="W27" s="109">
        <v>0.96447349999999998</v>
      </c>
      <c r="X27" s="109">
        <v>2.6838934723099998E-2</v>
      </c>
      <c r="Y27" s="109">
        <v>3.1547184449800002E-2</v>
      </c>
      <c r="Z27" s="109">
        <v>2.2653306541700002E-2</v>
      </c>
      <c r="AA27" s="109">
        <v>2.9309650675699999E-2</v>
      </c>
      <c r="AB27" s="109">
        <v>0.1103490763903</v>
      </c>
      <c r="AC27" s="109">
        <v>9.6447329999999997E-4</v>
      </c>
      <c r="AD27" s="109">
        <v>1.9619700000000001E-4</v>
      </c>
      <c r="AE27" s="110"/>
      <c r="AF27" s="111">
        <v>88962.990776139006</v>
      </c>
      <c r="AG27" s="111" t="s">
        <v>389</v>
      </c>
      <c r="AH27" s="111" t="s">
        <v>390</v>
      </c>
      <c r="AI27" s="111">
        <v>1158.6707985268999</v>
      </c>
      <c r="AJ27" s="111" t="s">
        <v>389</v>
      </c>
      <c r="AK27" s="111" t="s">
        <v>385</v>
      </c>
      <c r="AL27" s="111" t="s">
        <v>385</v>
      </c>
    </row>
    <row r="28" spans="1:38" ht="26.25" customHeight="1" thickBot="1" x14ac:dyDescent="0.25">
      <c r="A28" s="52" t="s">
        <v>78</v>
      </c>
      <c r="B28" s="52" t="s">
        <v>81</v>
      </c>
      <c r="C28" s="53" t="s">
        <v>82</v>
      </c>
      <c r="D28" s="54"/>
      <c r="E28" s="109">
        <v>12.121322933504826</v>
      </c>
      <c r="F28" s="109">
        <v>1.7865991979855456</v>
      </c>
      <c r="G28" s="109">
        <v>1.3253308786297179E-2</v>
      </c>
      <c r="H28" s="109">
        <v>4.0359599688380189E-2</v>
      </c>
      <c r="I28" s="109">
        <v>1.0753067623239001</v>
      </c>
      <c r="J28" s="109">
        <v>1.0753067623239001</v>
      </c>
      <c r="K28" s="109">
        <v>1.0753067623239001</v>
      </c>
      <c r="L28" s="109">
        <v>0.63336500535976414</v>
      </c>
      <c r="M28" s="109">
        <v>11.82122764732617</v>
      </c>
      <c r="N28" s="109">
        <v>4.7373104573601119E-4</v>
      </c>
      <c r="O28" s="109">
        <v>4.9509731137889838E-5</v>
      </c>
      <c r="P28" s="109">
        <v>4.5803356992760967E-3</v>
      </c>
      <c r="Q28" s="109">
        <v>9.3677895865057869E-5</v>
      </c>
      <c r="R28" s="109">
        <v>6.9370403976713301E-3</v>
      </c>
      <c r="S28" s="109">
        <v>4.6666026965573506E-3</v>
      </c>
      <c r="T28" s="109">
        <v>2.7816242071238657E-4</v>
      </c>
      <c r="U28" s="109">
        <v>8.8336329454336061E-5</v>
      </c>
      <c r="V28" s="109">
        <v>1.5740292309458833E-2</v>
      </c>
      <c r="W28" s="109">
        <v>0.59741060000000001</v>
      </c>
      <c r="X28" s="109">
        <v>1.8965810402900001E-2</v>
      </c>
      <c r="Y28" s="109">
        <v>2.13354382458E-2</v>
      </c>
      <c r="Z28" s="109">
        <v>1.6640664341299998E-2</v>
      </c>
      <c r="AA28" s="109">
        <v>1.7827039337799999E-2</v>
      </c>
      <c r="AB28" s="109">
        <v>7.4768952327799995E-2</v>
      </c>
      <c r="AC28" s="109">
        <v>5.9741060000000003E-4</v>
      </c>
      <c r="AD28" s="109">
        <v>1.2691549999999999E-4</v>
      </c>
      <c r="AE28" s="110"/>
      <c r="AF28" s="111">
        <v>35403.290141859899</v>
      </c>
      <c r="AG28" s="111" t="s">
        <v>389</v>
      </c>
      <c r="AH28" s="111" t="s">
        <v>390</v>
      </c>
      <c r="AI28" s="111">
        <v>64.084271973100002</v>
      </c>
      <c r="AJ28" s="111" t="s">
        <v>389</v>
      </c>
      <c r="AK28" s="111" t="s">
        <v>385</v>
      </c>
      <c r="AL28" s="111" t="s">
        <v>385</v>
      </c>
    </row>
    <row r="29" spans="1:38" ht="26.25" customHeight="1" thickBot="1" x14ac:dyDescent="0.25">
      <c r="A29" s="52" t="s">
        <v>78</v>
      </c>
      <c r="B29" s="52" t="s">
        <v>83</v>
      </c>
      <c r="C29" s="53" t="s">
        <v>84</v>
      </c>
      <c r="D29" s="54"/>
      <c r="E29" s="109">
        <v>37.263793599902797</v>
      </c>
      <c r="F29" s="109">
        <v>2.4216943892837617</v>
      </c>
      <c r="G29" s="109">
        <v>1.8199318888735889E-2</v>
      </c>
      <c r="H29" s="109">
        <v>1.4396813276126769E-2</v>
      </c>
      <c r="I29" s="109">
        <v>1.1114842411784995</v>
      </c>
      <c r="J29" s="109">
        <v>1.1114842411784995</v>
      </c>
      <c r="K29" s="109">
        <v>1.1114842411784995</v>
      </c>
      <c r="L29" s="109">
        <v>0.648741248224734</v>
      </c>
      <c r="M29" s="109">
        <v>9.6102387668829863</v>
      </c>
      <c r="N29" s="109">
        <v>5.4402495799581196E-4</v>
      </c>
      <c r="O29" s="109">
        <v>5.4454751518574948E-5</v>
      </c>
      <c r="P29" s="109">
        <v>5.755873748783392E-3</v>
      </c>
      <c r="Q29" s="109">
        <v>1.0877886373966549E-4</v>
      </c>
      <c r="R29" s="109">
        <v>9.2211206727545614E-3</v>
      </c>
      <c r="S29" s="109">
        <v>6.1839346816778933E-3</v>
      </c>
      <c r="T29" s="109">
        <v>2.1977859553656606E-4</v>
      </c>
      <c r="U29" s="109">
        <v>1.0864822444218108E-4</v>
      </c>
      <c r="V29" s="109">
        <v>1.9552761220668055E-2</v>
      </c>
      <c r="W29" s="109">
        <v>0.31292319999999996</v>
      </c>
      <c r="X29" s="109">
        <v>4.4703349871000001E-3</v>
      </c>
      <c r="Y29" s="109">
        <v>2.70703618645E-2</v>
      </c>
      <c r="Z29" s="109">
        <v>3.0249266744100001E-2</v>
      </c>
      <c r="AA29" s="109">
        <v>6.9538544244000002E-3</v>
      </c>
      <c r="AB29" s="109">
        <v>6.8743818020100003E-2</v>
      </c>
      <c r="AC29" s="109">
        <v>2.39094E-4</v>
      </c>
      <c r="AD29" s="109">
        <v>6.0174999999999999E-5</v>
      </c>
      <c r="AE29" s="110"/>
      <c r="AF29" s="111">
        <v>46294.684543072901</v>
      </c>
      <c r="AG29" s="111" t="s">
        <v>389</v>
      </c>
      <c r="AH29" s="111" t="s">
        <v>390</v>
      </c>
      <c r="AI29" s="111">
        <v>32.958281293900001</v>
      </c>
      <c r="AJ29" s="111" t="s">
        <v>389</v>
      </c>
      <c r="AK29" s="111" t="s">
        <v>385</v>
      </c>
      <c r="AL29" s="111" t="s">
        <v>385</v>
      </c>
    </row>
    <row r="30" spans="1:38" ht="26.25" customHeight="1" thickBot="1" x14ac:dyDescent="0.25">
      <c r="A30" s="52" t="s">
        <v>78</v>
      </c>
      <c r="B30" s="52" t="s">
        <v>85</v>
      </c>
      <c r="C30" s="53" t="s">
        <v>86</v>
      </c>
      <c r="D30" s="54"/>
      <c r="E30" s="109">
        <v>0.14864180163154275</v>
      </c>
      <c r="F30" s="109">
        <v>4.9494224858530513</v>
      </c>
      <c r="G30" s="109">
        <v>1.2015853788894273E-4</v>
      </c>
      <c r="H30" s="109">
        <v>1.3633759493467269E-3</v>
      </c>
      <c r="I30" s="109">
        <v>0.1044634767317203</v>
      </c>
      <c r="J30" s="109">
        <v>0.1044634767317203</v>
      </c>
      <c r="K30" s="109">
        <v>0.1044634767317203</v>
      </c>
      <c r="L30" s="109">
        <v>1.8385595757448778E-2</v>
      </c>
      <c r="M30" s="109">
        <v>11.419346249056865</v>
      </c>
      <c r="N30" s="109">
        <v>7.0994028753991814E-5</v>
      </c>
      <c r="O30" s="109">
        <v>3.6391726357881829E-3</v>
      </c>
      <c r="P30" s="109">
        <v>2.4217990119946122E-4</v>
      </c>
      <c r="Q30" s="109">
        <v>8.351031075843491E-6</v>
      </c>
      <c r="R30" s="109">
        <v>1.5474762312540588E-2</v>
      </c>
      <c r="S30" s="109">
        <v>0.62006932449944219</v>
      </c>
      <c r="T30" s="109">
        <v>2.5475356245838642E-2</v>
      </c>
      <c r="U30" s="109">
        <v>3.6232357705174032E-3</v>
      </c>
      <c r="V30" s="109">
        <v>0.3596574506635789</v>
      </c>
      <c r="W30" s="109">
        <v>1.37985E-2</v>
      </c>
      <c r="X30" s="109">
        <v>1.6941689149999999E-4</v>
      </c>
      <c r="Y30" s="109">
        <v>2.551931086E-4</v>
      </c>
      <c r="Z30" s="109">
        <v>1.2055146140000001E-4</v>
      </c>
      <c r="AA30" s="109">
        <v>2.9102566569999999E-4</v>
      </c>
      <c r="AB30" s="109">
        <v>8.3618712720000005E-4</v>
      </c>
      <c r="AC30" s="109">
        <v>1.3799E-5</v>
      </c>
      <c r="AD30" s="109">
        <v>7.5478E-6</v>
      </c>
      <c r="AE30" s="110"/>
      <c r="AF30" s="111">
        <v>1185.8980241439999</v>
      </c>
      <c r="AG30" s="111" t="s">
        <v>389</v>
      </c>
      <c r="AH30" s="111" t="s">
        <v>390</v>
      </c>
      <c r="AI30" s="111">
        <v>21.467268213800001</v>
      </c>
      <c r="AJ30" s="111" t="s">
        <v>389</v>
      </c>
      <c r="AK30" s="111" t="s">
        <v>385</v>
      </c>
      <c r="AL30" s="111" t="s">
        <v>385</v>
      </c>
    </row>
    <row r="31" spans="1:38" ht="26.25" customHeight="1" thickBot="1" x14ac:dyDescent="0.25">
      <c r="A31" s="52" t="s">
        <v>78</v>
      </c>
      <c r="B31" s="52" t="s">
        <v>87</v>
      </c>
      <c r="C31" s="53" t="s">
        <v>88</v>
      </c>
      <c r="D31" s="54"/>
      <c r="E31" s="109" t="s">
        <v>385</v>
      </c>
      <c r="F31" s="109">
        <v>5.1406400532856367</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234.28687132030001</v>
      </c>
      <c r="AG31" s="111" t="s">
        <v>385</v>
      </c>
      <c r="AH31" s="111" t="s">
        <v>385</v>
      </c>
      <c r="AI31" s="111">
        <v>4.2410890339999998</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0.70032423593364401</v>
      </c>
      <c r="J32" s="109">
        <v>1.3626610186458807</v>
      </c>
      <c r="K32" s="109">
        <v>1.7286207219265843</v>
      </c>
      <c r="L32" s="109">
        <v>0.15578291387931451</v>
      </c>
      <c r="M32" s="109" t="s">
        <v>385</v>
      </c>
      <c r="N32" s="109">
        <v>5.3544496156080941</v>
      </c>
      <c r="O32" s="109">
        <v>2.3285433085612185E-2</v>
      </c>
      <c r="P32" s="109" t="s">
        <v>390</v>
      </c>
      <c r="Q32" s="109">
        <v>6.1130924258343503E-2</v>
      </c>
      <c r="R32" s="109">
        <v>2.0002398382675555</v>
      </c>
      <c r="S32" s="109">
        <v>43.931668341631166</v>
      </c>
      <c r="T32" s="109">
        <v>0.30616644050417902</v>
      </c>
      <c r="U32" s="109">
        <v>3.45724144385317E-2</v>
      </c>
      <c r="V32" s="109">
        <v>13.914400192008785</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53124.916617349387</v>
      </c>
      <c r="AL32" s="111" t="s">
        <v>392</v>
      </c>
    </row>
    <row r="33" spans="1:38" ht="26.25" customHeight="1" thickBot="1" x14ac:dyDescent="0.25">
      <c r="A33" s="52" t="s">
        <v>78</v>
      </c>
      <c r="B33" s="52" t="s">
        <v>91</v>
      </c>
      <c r="C33" s="53" t="s">
        <v>92</v>
      </c>
      <c r="D33" s="54"/>
      <c r="E33" s="109" t="s">
        <v>385</v>
      </c>
      <c r="F33" s="109" t="s">
        <v>385</v>
      </c>
      <c r="G33" s="109" t="s">
        <v>385</v>
      </c>
      <c r="H33" s="109" t="s">
        <v>385</v>
      </c>
      <c r="I33" s="109">
        <v>0.30400443991164605</v>
      </c>
      <c r="J33" s="109">
        <v>0.56297118502156707</v>
      </c>
      <c r="K33" s="109">
        <v>1.1259423700431341</v>
      </c>
      <c r="L33" s="109">
        <v>1.1934989122457213E-2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53124.916617349387</v>
      </c>
      <c r="AL33" s="111" t="s">
        <v>392</v>
      </c>
    </row>
    <row r="34" spans="1:38" ht="26.25" customHeight="1" thickBot="1" x14ac:dyDescent="0.25">
      <c r="A34" s="52" t="s">
        <v>70</v>
      </c>
      <c r="B34" s="52" t="s">
        <v>93</v>
      </c>
      <c r="C34" s="53" t="s">
        <v>94</v>
      </c>
      <c r="D34" s="54"/>
      <c r="E34" s="109">
        <v>3.2582941000000001</v>
      </c>
      <c r="F34" s="109">
        <v>0.27915096</v>
      </c>
      <c r="G34" s="109">
        <v>5.3415919099999995E-3</v>
      </c>
      <c r="H34" s="109">
        <v>5.9999999999999995E-4</v>
      </c>
      <c r="I34" s="109">
        <v>6.9810088949486676E-2</v>
      </c>
      <c r="J34" s="109">
        <v>7.5825388949486677E-2</v>
      </c>
      <c r="K34" s="109">
        <v>0.11029847463446929</v>
      </c>
      <c r="L34" s="109">
        <v>4.526896821716634E-2</v>
      </c>
      <c r="M34" s="109">
        <v>0.88958270000000006</v>
      </c>
      <c r="N34" s="109">
        <v>2.2779999999999998E-4</v>
      </c>
      <c r="O34" s="109">
        <v>6.0305999999999999E-4</v>
      </c>
      <c r="P34" s="109">
        <v>1.343E-5</v>
      </c>
      <c r="Q34" s="109">
        <v>6.8000000000000001E-6</v>
      </c>
      <c r="R34" s="109">
        <v>3.0229499999999999E-3</v>
      </c>
      <c r="S34" s="109">
        <v>0.10202974999999999</v>
      </c>
      <c r="T34" s="109">
        <v>4.2220999999999995E-3</v>
      </c>
      <c r="U34" s="109">
        <v>6.0305999999999999E-4</v>
      </c>
      <c r="V34" s="109">
        <v>6.0339999999999998E-2</v>
      </c>
      <c r="W34" s="109">
        <v>3.4509999999999999E-4</v>
      </c>
      <c r="X34" s="109">
        <v>1.8773499999999999E-3</v>
      </c>
      <c r="Y34" s="109">
        <v>3.10013E-3</v>
      </c>
      <c r="Z34" s="109">
        <v>4.0290000000000002E-5</v>
      </c>
      <c r="AA34" s="109">
        <v>3.1449999999999999E-5</v>
      </c>
      <c r="AB34" s="109">
        <v>5.0492199999999992E-3</v>
      </c>
      <c r="AC34" s="109">
        <v>1.054E-6</v>
      </c>
      <c r="AD34" s="109">
        <v>2.8899999999999998E-4</v>
      </c>
      <c r="AE34" s="110"/>
      <c r="AF34" s="111">
        <v>2580</v>
      </c>
      <c r="AG34" s="111">
        <v>1.7</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0.55353333333333332</v>
      </c>
      <c r="F36" s="109">
        <v>1.3416666666666665E-2</v>
      </c>
      <c r="G36" s="109">
        <v>1.5333333333333331E-4</v>
      </c>
      <c r="H36" s="109" t="s">
        <v>390</v>
      </c>
      <c r="I36" s="109">
        <v>8.2033333333333333E-3</v>
      </c>
      <c r="J36" s="109">
        <v>8.2033333333333333E-3</v>
      </c>
      <c r="K36" s="109">
        <v>8.2033333333333333E-3</v>
      </c>
      <c r="L36" s="109">
        <v>3.703E-4</v>
      </c>
      <c r="M36" s="109">
        <v>2.9439999999999997E-2</v>
      </c>
      <c r="N36" s="109">
        <v>9.9666666666666653E-4</v>
      </c>
      <c r="O36" s="109">
        <v>7.6666666666666655E-5</v>
      </c>
      <c r="P36" s="109">
        <v>2.2999999999999998E-4</v>
      </c>
      <c r="Q36" s="109">
        <v>3.0666666666666662E-4</v>
      </c>
      <c r="R36" s="109">
        <v>3.8333333333333329E-4</v>
      </c>
      <c r="S36" s="109">
        <v>6.7466666666666664E-3</v>
      </c>
      <c r="T36" s="109">
        <v>7.6666666666666662E-3</v>
      </c>
      <c r="U36" s="109">
        <v>7.6666666666666658E-4</v>
      </c>
      <c r="V36" s="109">
        <v>9.1999999999999998E-3</v>
      </c>
      <c r="W36" s="109">
        <v>9.9666666666666653E-4</v>
      </c>
      <c r="X36" s="109">
        <v>1.5333333333333331E-5</v>
      </c>
      <c r="Y36" s="109">
        <v>7.6666666666666655E-5</v>
      </c>
      <c r="Z36" s="109">
        <v>7.6666666666666655E-5</v>
      </c>
      <c r="AA36" s="109">
        <v>7.6666666666666655E-6</v>
      </c>
      <c r="AB36" s="109">
        <v>1.763333333333333E-4</v>
      </c>
      <c r="AC36" s="109">
        <v>6.1333333333333324E-4</v>
      </c>
      <c r="AD36" s="109">
        <v>2.9133333333333328E-4</v>
      </c>
      <c r="AE36" s="110"/>
      <c r="AF36" s="111">
        <v>330</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0.36397942560661001</v>
      </c>
      <c r="F37" s="109">
        <v>6.6309000000000007E-2</v>
      </c>
      <c r="G37" s="109">
        <v>1.9316100000000001E-3</v>
      </c>
      <c r="H37" s="109" t="s">
        <v>390</v>
      </c>
      <c r="I37" s="109">
        <v>2.2487400000000004E-3</v>
      </c>
      <c r="J37" s="109">
        <v>2.2487400000000004E-3</v>
      </c>
      <c r="K37" s="109">
        <v>2.2487400000000004E-3</v>
      </c>
      <c r="L37" s="109">
        <v>8.9949600000000017E-5</v>
      </c>
      <c r="M37" s="109">
        <v>4.3588071706679998E-2</v>
      </c>
      <c r="N37" s="109">
        <v>3.1712999999999999E-5</v>
      </c>
      <c r="O37" s="109">
        <v>2.5946999999999999E-6</v>
      </c>
      <c r="P37" s="109">
        <v>1.5568200000000002E-3</v>
      </c>
      <c r="Q37" s="109">
        <v>2.8830000000000001E-4</v>
      </c>
      <c r="R37" s="109">
        <v>3.7478999999999998E-5</v>
      </c>
      <c r="S37" s="109">
        <v>7.4958000000000003E-6</v>
      </c>
      <c r="T37" s="109">
        <v>3.7478999999999998E-5</v>
      </c>
      <c r="U37" s="109">
        <v>1.67214E-4</v>
      </c>
      <c r="V37" s="109">
        <v>2.1045899999999999E-3</v>
      </c>
      <c r="W37" s="109" t="s">
        <v>385</v>
      </c>
      <c r="X37" s="109" t="s">
        <v>385</v>
      </c>
      <c r="Y37" s="109" t="s">
        <v>385</v>
      </c>
      <c r="Z37" s="109" t="s">
        <v>385</v>
      </c>
      <c r="AA37" s="109" t="s">
        <v>385</v>
      </c>
      <c r="AB37" s="109" t="s">
        <v>385</v>
      </c>
      <c r="AC37" s="109" t="s">
        <v>385</v>
      </c>
      <c r="AD37" s="109" t="s">
        <v>385</v>
      </c>
      <c r="AE37" s="110"/>
      <c r="AF37" s="111" t="s">
        <v>389</v>
      </c>
      <c r="AG37" s="111" t="s">
        <v>389</v>
      </c>
      <c r="AH37" s="111">
        <v>2883</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4.9670900000000007</v>
      </c>
      <c r="F39" s="109">
        <v>1.8844476000000001</v>
      </c>
      <c r="G39" s="109">
        <v>0.36283308494351724</v>
      </c>
      <c r="H39" s="109">
        <v>1.2340000000000001E-3</v>
      </c>
      <c r="I39" s="109">
        <v>0.26475099999999996</v>
      </c>
      <c r="J39" s="109">
        <v>0.26982099999999998</v>
      </c>
      <c r="K39" s="109">
        <v>0.27952299999999997</v>
      </c>
      <c r="L39" s="109">
        <v>5.8369623999999995E-2</v>
      </c>
      <c r="M39" s="109">
        <v>2.737142</v>
      </c>
      <c r="N39" s="109">
        <v>5.4403750000000001E-2</v>
      </c>
      <c r="O39" s="109">
        <v>1.6374325000000002E-2</v>
      </c>
      <c r="P39" s="109">
        <v>8.4168400000000001E-3</v>
      </c>
      <c r="Q39" s="109">
        <v>7.3674600000000002E-3</v>
      </c>
      <c r="R39" s="109">
        <v>3.1282249999999998E-2</v>
      </c>
      <c r="S39" s="109">
        <v>1.023365E-2</v>
      </c>
      <c r="T39" s="109">
        <v>5.2922500000000001E-3</v>
      </c>
      <c r="U39" s="109">
        <v>4.6751000000000006E-3</v>
      </c>
      <c r="V39" s="109">
        <v>0.7098405000000001</v>
      </c>
      <c r="W39" s="109">
        <v>0.154256</v>
      </c>
      <c r="X39" s="109">
        <v>1.9256000000000002E-2</v>
      </c>
      <c r="Y39" s="109">
        <v>2.8696800000000001E-2</v>
      </c>
      <c r="Z39" s="109">
        <v>9.7724000000000005E-3</v>
      </c>
      <c r="AA39" s="109">
        <v>7.7479999999999997E-3</v>
      </c>
      <c r="AB39" s="109">
        <v>6.5473200000000009E-2</v>
      </c>
      <c r="AC39" s="109">
        <v>6.2642399999999999E-3</v>
      </c>
      <c r="AD39" s="109">
        <v>2.5914040000000003E-2</v>
      </c>
      <c r="AE39" s="110"/>
      <c r="AF39" s="111">
        <v>987</v>
      </c>
      <c r="AG39" s="111">
        <v>152</v>
      </c>
      <c r="AH39" s="111">
        <v>63977</v>
      </c>
      <c r="AI39" s="111">
        <v>1520</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388</v>
      </c>
      <c r="AJ40" s="111" t="s">
        <v>389</v>
      </c>
      <c r="AK40" s="111" t="s">
        <v>385</v>
      </c>
      <c r="AL40" s="111" t="s">
        <v>385</v>
      </c>
    </row>
    <row r="41" spans="1:38" ht="26.25" customHeight="1" thickBot="1" x14ac:dyDescent="0.25">
      <c r="A41" s="52" t="s">
        <v>103</v>
      </c>
      <c r="B41" s="52" t="s">
        <v>106</v>
      </c>
      <c r="C41" s="53" t="s">
        <v>370</v>
      </c>
      <c r="D41" s="54"/>
      <c r="E41" s="109">
        <v>10.939408199999999</v>
      </c>
      <c r="F41" s="109">
        <v>22.761756699999999</v>
      </c>
      <c r="G41" s="109">
        <v>10.6111001031851</v>
      </c>
      <c r="H41" s="109">
        <v>0.37002479999999999</v>
      </c>
      <c r="I41" s="109">
        <v>27.8543892</v>
      </c>
      <c r="J41" s="109">
        <v>28.587196799999997</v>
      </c>
      <c r="K41" s="109">
        <v>30.107675199999999</v>
      </c>
      <c r="L41" s="109">
        <v>3.4742306568000001</v>
      </c>
      <c r="M41" s="109">
        <v>215.24474079999999</v>
      </c>
      <c r="N41" s="109">
        <v>2.1765537584999999</v>
      </c>
      <c r="O41" s="109">
        <v>0.61157625974999996</v>
      </c>
      <c r="P41" s="109">
        <v>7.1523260000000005E-2</v>
      </c>
      <c r="Q41" s="109">
        <v>3.4647877000000001E-2</v>
      </c>
      <c r="R41" s="109">
        <v>1.13398975764</v>
      </c>
      <c r="S41" s="109">
        <v>0.42614047576400005</v>
      </c>
      <c r="T41" s="109">
        <v>0.18547629789</v>
      </c>
      <c r="U41" s="109">
        <v>3.5848728999999996E-2</v>
      </c>
      <c r="V41" s="109">
        <v>25.0720387585</v>
      </c>
      <c r="W41" s="109">
        <v>32.179056000000003</v>
      </c>
      <c r="X41" s="109">
        <v>7.0584889999999998</v>
      </c>
      <c r="Y41" s="109">
        <v>6.821491</v>
      </c>
      <c r="Z41" s="109">
        <v>2.5983019999999999</v>
      </c>
      <c r="AA41" s="109">
        <v>3.8373390000000001</v>
      </c>
      <c r="AB41" s="109">
        <v>20.315621</v>
      </c>
      <c r="AC41" s="109">
        <v>0.23371171999999998</v>
      </c>
      <c r="AD41" s="109">
        <v>0.96428245999999995</v>
      </c>
      <c r="AE41" s="110"/>
      <c r="AF41" s="111">
        <v>4935</v>
      </c>
      <c r="AG41" s="111">
        <v>5656</v>
      </c>
      <c r="AH41" s="111">
        <v>132904</v>
      </c>
      <c r="AI41" s="111">
        <v>46041</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388</v>
      </c>
      <c r="AJ42" s="111" t="s">
        <v>389</v>
      </c>
      <c r="AK42" s="111" t="s">
        <v>385</v>
      </c>
      <c r="AL42" s="111" t="s">
        <v>385</v>
      </c>
    </row>
    <row r="43" spans="1:38" ht="26.25" customHeight="1" thickBot="1" x14ac:dyDescent="0.25">
      <c r="A43" s="52" t="s">
        <v>103</v>
      </c>
      <c r="B43" s="52" t="s">
        <v>109</v>
      </c>
      <c r="C43" s="53" t="s">
        <v>110</v>
      </c>
      <c r="D43" s="54"/>
      <c r="E43" s="109">
        <v>0.62145899999999998</v>
      </c>
      <c r="F43" s="109">
        <v>0.30520780000000003</v>
      </c>
      <c r="G43" s="109">
        <v>0.31557263458214035</v>
      </c>
      <c r="H43" s="109">
        <v>4.4000000000000002E-4</v>
      </c>
      <c r="I43" s="109">
        <v>9.2816300000000004E-2</v>
      </c>
      <c r="J43" s="109">
        <v>9.5798300000000003E-2</v>
      </c>
      <c r="K43" s="109">
        <v>9.9795300000000003E-2</v>
      </c>
      <c r="L43" s="109">
        <v>2.2455164E-2</v>
      </c>
      <c r="M43" s="109">
        <v>0.587399</v>
      </c>
      <c r="N43" s="109">
        <v>3.0797735E-2</v>
      </c>
      <c r="O43" s="109">
        <v>5.9861465000000001E-3</v>
      </c>
      <c r="P43" s="109">
        <v>1.9859000000000001E-3</v>
      </c>
      <c r="Q43" s="109">
        <v>1.3766E-3</v>
      </c>
      <c r="R43" s="109">
        <v>1.3588005E-2</v>
      </c>
      <c r="S43" s="109">
        <v>5.4334009999999992E-3</v>
      </c>
      <c r="T43" s="109">
        <v>2.2797504999999999E-2</v>
      </c>
      <c r="U43" s="109">
        <v>8.7123000000000007E-4</v>
      </c>
      <c r="V43" s="109">
        <v>0.25940405</v>
      </c>
      <c r="W43" s="109">
        <v>7.1558999999999998E-2</v>
      </c>
      <c r="X43" s="109">
        <v>1.0360805899999999E-2</v>
      </c>
      <c r="Y43" s="109">
        <v>1.4758315000000001E-2</v>
      </c>
      <c r="Z43" s="109">
        <v>5.3049737E-3</v>
      </c>
      <c r="AA43" s="109">
        <v>4.1837415000000001E-3</v>
      </c>
      <c r="AB43" s="109">
        <v>3.4607836099999997E-2</v>
      </c>
      <c r="AC43" s="109">
        <v>2.31664E-3</v>
      </c>
      <c r="AD43" s="109">
        <v>2.2296420930000001E-2</v>
      </c>
      <c r="AE43" s="110"/>
      <c r="AF43" s="111">
        <v>537</v>
      </c>
      <c r="AG43" s="111">
        <v>131</v>
      </c>
      <c r="AH43" s="111">
        <v>6358</v>
      </c>
      <c r="AI43" s="111">
        <v>591</v>
      </c>
      <c r="AJ43" s="111" t="s">
        <v>389</v>
      </c>
      <c r="AK43" s="111" t="s">
        <v>385</v>
      </c>
      <c r="AL43" s="111" t="s">
        <v>385</v>
      </c>
    </row>
    <row r="44" spans="1:38" ht="26.25" customHeight="1" thickBot="1" x14ac:dyDescent="0.25">
      <c r="A44" s="52" t="s">
        <v>70</v>
      </c>
      <c r="B44" s="52" t="s">
        <v>111</v>
      </c>
      <c r="C44" s="53" t="s">
        <v>112</v>
      </c>
      <c r="D44" s="54"/>
      <c r="E44" s="109">
        <v>8.1703801050973475</v>
      </c>
      <c r="F44" s="109">
        <v>0.84926492002347109</v>
      </c>
      <c r="G44" s="109">
        <v>4.4599999999999996E-3</v>
      </c>
      <c r="H44" s="109">
        <v>1.7363865534534536E-3</v>
      </c>
      <c r="I44" s="109">
        <v>0.4516887787597399</v>
      </c>
      <c r="J44" s="109">
        <v>0.4516887787597399</v>
      </c>
      <c r="K44" s="109">
        <v>0.4516887787597399</v>
      </c>
      <c r="L44" s="109">
        <v>0.25920356122234595</v>
      </c>
      <c r="M44" s="109">
        <v>2.6967461724027872</v>
      </c>
      <c r="N44" s="109">
        <v>7.6712000000000002E-2</v>
      </c>
      <c r="O44" s="109">
        <v>2.2300000000000002E-3</v>
      </c>
      <c r="P44" s="109">
        <v>9.5889999999999994E-4</v>
      </c>
      <c r="Q44" s="109">
        <v>4.7945000000000002E-3</v>
      </c>
      <c r="R44" s="109">
        <v>1.115E-2</v>
      </c>
      <c r="S44" s="109">
        <v>0.37909999999999999</v>
      </c>
      <c r="T44" s="109">
        <v>1.5610000000000001E-2</v>
      </c>
      <c r="U44" s="109">
        <v>2.2300000000000002E-3</v>
      </c>
      <c r="V44" s="109">
        <v>0.223</v>
      </c>
      <c r="W44" s="109" t="s">
        <v>385</v>
      </c>
      <c r="X44" s="109">
        <v>6.6899999999999998E-3</v>
      </c>
      <c r="Y44" s="109">
        <v>1.115E-2</v>
      </c>
      <c r="Z44" s="109" t="s">
        <v>385</v>
      </c>
      <c r="AA44" s="109" t="s">
        <v>385</v>
      </c>
      <c r="AB44" s="109">
        <v>1.7840000000000002E-2</v>
      </c>
      <c r="AC44" s="109" t="s">
        <v>385</v>
      </c>
      <c r="AD44" s="109" t="s">
        <v>385</v>
      </c>
      <c r="AE44" s="110"/>
      <c r="AF44" s="111">
        <v>9589</v>
      </c>
      <c r="AG44" s="111" t="s">
        <v>389</v>
      </c>
      <c r="AH44" s="111" t="s">
        <v>389</v>
      </c>
      <c r="AI44" s="111" t="s">
        <v>388</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388</v>
      </c>
      <c r="J45" s="109" t="s">
        <v>388</v>
      </c>
      <c r="K45" s="109" t="s">
        <v>388</v>
      </c>
      <c r="L45" s="109" t="s">
        <v>388</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t="s">
        <v>388</v>
      </c>
      <c r="F46" s="109" t="s">
        <v>388</v>
      </c>
      <c r="G46" s="109" t="s">
        <v>388</v>
      </c>
      <c r="H46" s="109" t="s">
        <v>388</v>
      </c>
      <c r="I46" s="109" t="s">
        <v>388</v>
      </c>
      <c r="J46" s="109" t="s">
        <v>388</v>
      </c>
      <c r="K46" s="109" t="s">
        <v>388</v>
      </c>
      <c r="L46" s="109" t="s">
        <v>388</v>
      </c>
      <c r="M46" s="109" t="s">
        <v>388</v>
      </c>
      <c r="N46" s="109" t="s">
        <v>388</v>
      </c>
      <c r="O46" s="109" t="s">
        <v>388</v>
      </c>
      <c r="P46" s="109" t="s">
        <v>388</v>
      </c>
      <c r="Q46" s="109" t="s">
        <v>388</v>
      </c>
      <c r="R46" s="109" t="s">
        <v>388</v>
      </c>
      <c r="S46" s="109" t="s">
        <v>388</v>
      </c>
      <c r="T46" s="109" t="s">
        <v>388</v>
      </c>
      <c r="U46" s="109" t="s">
        <v>388</v>
      </c>
      <c r="V46" s="109" t="s">
        <v>388</v>
      </c>
      <c r="W46" s="109" t="s">
        <v>388</v>
      </c>
      <c r="X46" s="109" t="s">
        <v>388</v>
      </c>
      <c r="Y46" s="109" t="s">
        <v>388</v>
      </c>
      <c r="Z46" s="109" t="s">
        <v>388</v>
      </c>
      <c r="AA46" s="109" t="s">
        <v>388</v>
      </c>
      <c r="AB46" s="109" t="s">
        <v>385</v>
      </c>
      <c r="AC46" s="109" t="s">
        <v>388</v>
      </c>
      <c r="AD46" s="109" t="s">
        <v>388</v>
      </c>
      <c r="AE46" s="110"/>
      <c r="AF46" s="111" t="s">
        <v>389</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3.7359226799999999E-2</v>
      </c>
      <c r="F47" s="109">
        <v>4.1129423999999998E-3</v>
      </c>
      <c r="G47" s="109">
        <v>3.0847068000000003E-3</v>
      </c>
      <c r="H47" s="109" t="s">
        <v>390</v>
      </c>
      <c r="I47" s="109">
        <v>6.8549040000000011E-4</v>
      </c>
      <c r="J47" s="109">
        <v>6.8549040000000011E-4</v>
      </c>
      <c r="K47" s="109">
        <v>6.8549040000000011E-4</v>
      </c>
      <c r="L47" s="109">
        <v>3.8387462400000009E-4</v>
      </c>
      <c r="M47" s="109">
        <v>3.4274520000000003E-2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149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5.0395672105263155E-2</v>
      </c>
      <c r="G48" s="109" t="s">
        <v>385</v>
      </c>
      <c r="H48" s="109" t="s">
        <v>385</v>
      </c>
      <c r="I48" s="109">
        <v>4.9849299999999999E-2</v>
      </c>
      <c r="J48" s="109">
        <v>0.41994900000000007</v>
      </c>
      <c r="K48" s="109">
        <v>0.89278449999999987</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9.8179999999999996</v>
      </c>
      <c r="AL48" s="111" t="s">
        <v>393</v>
      </c>
    </row>
    <row r="49" spans="1:38" ht="26.25" customHeight="1" thickBot="1" x14ac:dyDescent="0.25">
      <c r="A49" s="52" t="s">
        <v>119</v>
      </c>
      <c r="B49" s="52" t="s">
        <v>122</v>
      </c>
      <c r="C49" s="53" t="s">
        <v>123</v>
      </c>
      <c r="D49" s="54"/>
      <c r="E49" s="109">
        <v>9.1530000000000008E-4</v>
      </c>
      <c r="F49" s="109">
        <v>7.8309E-3</v>
      </c>
      <c r="G49" s="109">
        <v>8.1360000000000004E-4</v>
      </c>
      <c r="H49" s="109">
        <v>3.7629E-3</v>
      </c>
      <c r="I49" s="109">
        <v>6.2037000000000002E-2</v>
      </c>
      <c r="J49" s="109">
        <v>0.148482</v>
      </c>
      <c r="K49" s="109">
        <v>0.35289900000000002</v>
      </c>
      <c r="L49" s="109">
        <v>3.0398129999999999E-2</v>
      </c>
      <c r="M49" s="109">
        <v>0.46782000000000001</v>
      </c>
      <c r="N49" s="109">
        <v>0.38646000000000003</v>
      </c>
      <c r="O49" s="109">
        <v>7.1189999999999995E-3</v>
      </c>
      <c r="P49" s="109">
        <v>1.2204E-2</v>
      </c>
      <c r="Q49" s="109">
        <v>1.3220999999999998E-2</v>
      </c>
      <c r="R49" s="109">
        <v>0.17289000000000002</v>
      </c>
      <c r="S49" s="109">
        <v>4.8815999999999998E-2</v>
      </c>
      <c r="T49" s="109">
        <v>0.12204</v>
      </c>
      <c r="U49" s="109">
        <v>1.6271999999999998E-2</v>
      </c>
      <c r="V49" s="109">
        <v>0.22373999999999999</v>
      </c>
      <c r="W49" s="109">
        <v>3.0510000000000002</v>
      </c>
      <c r="X49" s="109">
        <v>0.16272</v>
      </c>
      <c r="Y49" s="109">
        <v>0.2034</v>
      </c>
      <c r="Z49" s="109">
        <v>0.1017</v>
      </c>
      <c r="AA49" s="109">
        <v>7.1190000000000003E-2</v>
      </c>
      <c r="AB49" s="109">
        <v>0.53900999999999999</v>
      </c>
      <c r="AC49" s="109" t="s">
        <v>385</v>
      </c>
      <c r="AD49" s="109" t="s">
        <v>385</v>
      </c>
      <c r="AE49" s="110"/>
      <c r="AF49" s="111" t="s">
        <v>385</v>
      </c>
      <c r="AG49" s="111" t="s">
        <v>385</v>
      </c>
      <c r="AH49" s="111" t="s">
        <v>385</v>
      </c>
      <c r="AI49" s="111" t="s">
        <v>385</v>
      </c>
      <c r="AJ49" s="111" t="s">
        <v>385</v>
      </c>
      <c r="AK49" s="111">
        <v>1.0169999999999999</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1.9414137600000001</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0.83899999999999997</v>
      </c>
      <c r="AL51" s="111" t="s">
        <v>395</v>
      </c>
    </row>
    <row r="52" spans="1:38" ht="26.25" customHeight="1" thickBot="1" x14ac:dyDescent="0.25">
      <c r="A52" s="52" t="s">
        <v>119</v>
      </c>
      <c r="B52" s="56" t="s">
        <v>128</v>
      </c>
      <c r="C52" s="58" t="s">
        <v>362</v>
      </c>
      <c r="D52" s="55"/>
      <c r="E52" s="109">
        <v>0.15764671191999996</v>
      </c>
      <c r="F52" s="109">
        <v>0.7795700000000001</v>
      </c>
      <c r="G52" s="109">
        <v>1.0422890639719999</v>
      </c>
      <c r="H52" s="109" t="s">
        <v>385</v>
      </c>
      <c r="I52" s="109">
        <v>2.1534094316493751E-2</v>
      </c>
      <c r="J52" s="109">
        <v>4.9578496217043758E-2</v>
      </c>
      <c r="K52" s="109">
        <v>8.0126862573000002E-2</v>
      </c>
      <c r="L52" s="109" t="s">
        <v>385</v>
      </c>
      <c r="M52" s="109">
        <v>4.7703807020999994E-2</v>
      </c>
      <c r="N52" s="109">
        <v>2.1260999999999999E-2</v>
      </c>
      <c r="O52" s="109">
        <v>3.5434999999999998E-3</v>
      </c>
      <c r="P52" s="109">
        <v>4.2521999999999994E-3</v>
      </c>
      <c r="Q52" s="109">
        <v>7.0870000000000004E-4</v>
      </c>
      <c r="R52" s="109">
        <v>7.0870000000000004E-4</v>
      </c>
      <c r="S52" s="109">
        <v>8.5043999999999988E-3</v>
      </c>
      <c r="T52" s="109">
        <v>3.75611E-2</v>
      </c>
      <c r="U52" s="109">
        <v>7.0870000000000004E-4</v>
      </c>
      <c r="V52" s="109">
        <v>7.0869999999999995E-3</v>
      </c>
      <c r="W52" s="109">
        <v>8.5043999999999988E-3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7.0869999999999997</v>
      </c>
      <c r="AL52" s="111" t="s">
        <v>396</v>
      </c>
    </row>
    <row r="53" spans="1:38" ht="26.25" customHeight="1" thickBot="1" x14ac:dyDescent="0.25">
      <c r="A53" s="52" t="s">
        <v>119</v>
      </c>
      <c r="B53" s="56" t="s">
        <v>129</v>
      </c>
      <c r="C53" s="58" t="s">
        <v>130</v>
      </c>
      <c r="D53" s="55"/>
      <c r="E53" s="109" t="s">
        <v>385</v>
      </c>
      <c r="F53" s="109">
        <v>0.64391609589041088</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1.575</v>
      </c>
      <c r="AL53" s="111" t="s">
        <v>397</v>
      </c>
    </row>
    <row r="54" spans="1:38" ht="37.5" customHeight="1" thickBot="1" x14ac:dyDescent="0.25">
      <c r="A54" s="52" t="s">
        <v>119</v>
      </c>
      <c r="B54" s="56" t="s">
        <v>131</v>
      </c>
      <c r="C54" s="58" t="s">
        <v>132</v>
      </c>
      <c r="D54" s="55"/>
      <c r="E54" s="109" t="s">
        <v>385</v>
      </c>
      <c r="F54" s="109">
        <v>4.1227400000000003</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2615</v>
      </c>
      <c r="AL54" s="111" t="s">
        <v>398</v>
      </c>
    </row>
    <row r="55" spans="1:38" ht="26.25" customHeight="1" thickBot="1" x14ac:dyDescent="0.25">
      <c r="A55" s="52" t="s">
        <v>119</v>
      </c>
      <c r="B55" s="56" t="s">
        <v>133</v>
      </c>
      <c r="C55" s="58" t="s">
        <v>134</v>
      </c>
      <c r="D55" s="55"/>
      <c r="E55" s="109">
        <v>2.0161757105469781E-2</v>
      </c>
      <c r="F55" s="109">
        <v>1.9351954022988508E-2</v>
      </c>
      <c r="G55" s="109">
        <v>0.62724022988505745</v>
      </c>
      <c r="H55" s="109" t="s">
        <v>385</v>
      </c>
      <c r="I55" s="109">
        <v>4.961978213146168E-3</v>
      </c>
      <c r="J55" s="109">
        <v>4.961978213146168E-3</v>
      </c>
      <c r="K55" s="109">
        <v>4.961978213146168E-3</v>
      </c>
      <c r="L55" s="109">
        <v>1.1908747711550803E-3</v>
      </c>
      <c r="M55" s="109">
        <v>9.1702249829708246E-2</v>
      </c>
      <c r="N55" s="109">
        <v>9.3104324979385745E-3</v>
      </c>
      <c r="O55" s="109">
        <v>3.5333631782910234E-2</v>
      </c>
      <c r="P55" s="109">
        <v>8.2165347138094102E-3</v>
      </c>
      <c r="Q55" s="109">
        <v>6.6743554281207314E-3</v>
      </c>
      <c r="R55" s="109">
        <v>6.283971062862769E-3</v>
      </c>
      <c r="S55" s="109">
        <v>4.7234924957875197E-3</v>
      </c>
      <c r="T55" s="109">
        <v>6.9088066776277809E-2</v>
      </c>
      <c r="U55" s="109">
        <v>1.6809842837168787E-3</v>
      </c>
      <c r="V55" s="109">
        <v>0.89435239283537626</v>
      </c>
      <c r="W55" s="109" t="s">
        <v>385</v>
      </c>
      <c r="X55" s="109">
        <v>4.0800607057071073E-7</v>
      </c>
      <c r="Y55" s="109">
        <v>6.9421928425464206E-7</v>
      </c>
      <c r="Z55" s="109">
        <v>3.8364749919335492E-7</v>
      </c>
      <c r="AA55" s="109">
        <v>3.8364749919335492E-7</v>
      </c>
      <c r="AB55" s="109">
        <v>1.8695203532120624E-6</v>
      </c>
      <c r="AC55" s="109" t="s">
        <v>385</v>
      </c>
      <c r="AD55" s="109" t="s">
        <v>385</v>
      </c>
      <c r="AE55" s="110"/>
      <c r="AF55" s="111" t="s">
        <v>385</v>
      </c>
      <c r="AG55" s="111" t="s">
        <v>385</v>
      </c>
      <c r="AH55" s="111" t="s">
        <v>385</v>
      </c>
      <c r="AI55" s="111" t="s">
        <v>385</v>
      </c>
      <c r="AJ55" s="111" t="s">
        <v>385</v>
      </c>
      <c r="AK55" s="111">
        <v>0.96398850574712636</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0.14241429783437973</v>
      </c>
      <c r="J57" s="109">
        <v>0.25634573610188349</v>
      </c>
      <c r="K57" s="109">
        <v>0.28482859566875945</v>
      </c>
      <c r="L57" s="109">
        <v>4.2724289350313926E-3</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3485.12</v>
      </c>
      <c r="AL57" s="111" t="s">
        <v>402</v>
      </c>
    </row>
    <row r="58" spans="1:38" ht="26.25" customHeight="1" thickBot="1" x14ac:dyDescent="0.25">
      <c r="A58" s="52" t="s">
        <v>53</v>
      </c>
      <c r="B58" s="52" t="s">
        <v>139</v>
      </c>
      <c r="C58" s="53" t="s">
        <v>140</v>
      </c>
      <c r="D58" s="54"/>
      <c r="E58" s="109" t="s">
        <v>388</v>
      </c>
      <c r="F58" s="109" t="s">
        <v>388</v>
      </c>
      <c r="G58" s="109" t="s">
        <v>388</v>
      </c>
      <c r="H58" s="109" t="s">
        <v>388</v>
      </c>
      <c r="I58" s="109">
        <v>2.4680082638206496E-3</v>
      </c>
      <c r="J58" s="109">
        <v>1.6453388425470998E-2</v>
      </c>
      <c r="K58" s="109">
        <v>3.2906776850941996E-2</v>
      </c>
      <c r="L58" s="109">
        <v>1.1352838013574987E-5</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383.12299999999999</v>
      </c>
      <c r="AL58" s="111" t="s">
        <v>403</v>
      </c>
    </row>
    <row r="59" spans="1:38" ht="26.25" customHeight="1" thickBot="1" x14ac:dyDescent="0.25">
      <c r="A59" s="52" t="s">
        <v>53</v>
      </c>
      <c r="B59" s="60" t="s">
        <v>141</v>
      </c>
      <c r="C59" s="53" t="s">
        <v>372</v>
      </c>
      <c r="D59" s="54"/>
      <c r="E59" s="109" t="s">
        <v>388</v>
      </c>
      <c r="F59" s="109">
        <v>2.6166444140875995E-2</v>
      </c>
      <c r="G59" s="109" t="s">
        <v>388</v>
      </c>
      <c r="H59" s="109">
        <v>1.8590599999999999E-2</v>
      </c>
      <c r="I59" s="109">
        <v>0.11283939382209271</v>
      </c>
      <c r="J59" s="109">
        <v>0.12849796607929873</v>
      </c>
      <c r="K59" s="109">
        <v>0.15829949580831598</v>
      </c>
      <c r="L59" s="109">
        <v>9.5888849419986828E-4</v>
      </c>
      <c r="M59" s="109" t="s">
        <v>388</v>
      </c>
      <c r="N59" s="109">
        <v>1.3180758450000001</v>
      </c>
      <c r="O59" s="109">
        <v>4.3786046000000002E-2</v>
      </c>
      <c r="P59" s="109">
        <v>9.1004400000000004E-4</v>
      </c>
      <c r="Q59" s="109">
        <v>7.6172081949999998E-2</v>
      </c>
      <c r="R59" s="109">
        <v>9.7967461600000014E-2</v>
      </c>
      <c r="S59" s="109">
        <v>2.1234359999999998E-3</v>
      </c>
      <c r="T59" s="109">
        <v>0.21933898999999998</v>
      </c>
      <c r="U59" s="109">
        <v>0.31778434999999999</v>
      </c>
      <c r="V59" s="109">
        <v>0.135617448</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438.53</v>
      </c>
      <c r="AL59" s="111" t="s">
        <v>404</v>
      </c>
    </row>
    <row r="60" spans="1:38" ht="26.25" customHeight="1" thickBot="1" x14ac:dyDescent="0.25">
      <c r="A60" s="52" t="s">
        <v>53</v>
      </c>
      <c r="B60" s="60" t="s">
        <v>142</v>
      </c>
      <c r="C60" s="53" t="s">
        <v>143</v>
      </c>
      <c r="D60" s="95"/>
      <c r="E60" s="109" t="s">
        <v>385</v>
      </c>
      <c r="F60" s="109" t="s">
        <v>385</v>
      </c>
      <c r="G60" s="109" t="s">
        <v>385</v>
      </c>
      <c r="H60" s="109" t="s">
        <v>385</v>
      </c>
      <c r="I60" s="109">
        <v>0.10605478310539519</v>
      </c>
      <c r="J60" s="109">
        <v>0.56710064809455729</v>
      </c>
      <c r="K60" s="109">
        <v>1.6230525146991461</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43.276912954000004</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0.85958747429264215</v>
      </c>
      <c r="J61" s="109">
        <v>8.5958747429264228</v>
      </c>
      <c r="K61" s="109">
        <v>28.725106414383944</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15.4408408</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0.46232486810474549</v>
      </c>
      <c r="F64" s="109">
        <v>4.022676E-2</v>
      </c>
      <c r="G64" s="109">
        <v>2.1044552348319021E-3</v>
      </c>
      <c r="H64" s="109">
        <v>2.0758982257999999E-2</v>
      </c>
      <c r="I64" s="109" t="s">
        <v>388</v>
      </c>
      <c r="J64" s="109" t="s">
        <v>388</v>
      </c>
      <c r="K64" s="109" t="s">
        <v>388</v>
      </c>
      <c r="L64" s="109" t="s">
        <v>385</v>
      </c>
      <c r="M64" s="109">
        <v>0.76669014187009343</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446.964</v>
      </c>
      <c r="AL64" s="111" t="s">
        <v>409</v>
      </c>
    </row>
    <row r="65" spans="1:38" ht="26.25" customHeight="1" thickBot="1" x14ac:dyDescent="0.25">
      <c r="A65" s="52" t="s">
        <v>53</v>
      </c>
      <c r="B65" s="56" t="s">
        <v>152</v>
      </c>
      <c r="C65" s="53" t="s">
        <v>153</v>
      </c>
      <c r="D65" s="54"/>
      <c r="E65" s="109">
        <v>0.14321999999999968</v>
      </c>
      <c r="F65" s="109" t="s">
        <v>385</v>
      </c>
      <c r="G65" s="109" t="s">
        <v>385</v>
      </c>
      <c r="H65" s="109">
        <v>6.6171196460006229E-2</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474.91199999999998</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0.83985895364219698</v>
      </c>
      <c r="F70" s="109">
        <v>4.7636244070732081</v>
      </c>
      <c r="G70" s="109">
        <v>0.55114151591019911</v>
      </c>
      <c r="H70" s="109">
        <v>0.37723331837881996</v>
      </c>
      <c r="I70" s="109">
        <v>0.18017688977893598</v>
      </c>
      <c r="J70" s="109">
        <v>0.22469722174296264</v>
      </c>
      <c r="K70" s="109">
        <v>0.58721686012098928</v>
      </c>
      <c r="L70" s="109">
        <v>5.4262623125963727E-3</v>
      </c>
      <c r="M70" s="109">
        <v>0.18271181210544696</v>
      </c>
      <c r="N70" s="109" t="s">
        <v>389</v>
      </c>
      <c r="O70" s="109" t="s">
        <v>389</v>
      </c>
      <c r="P70" s="109">
        <v>5.4642000000000003E-2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4062.8485280368272</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0.33615</v>
      </c>
      <c r="G72" s="109" t="s">
        <v>388</v>
      </c>
      <c r="H72" s="109" t="s">
        <v>388</v>
      </c>
      <c r="I72" s="109">
        <v>0.67656773333333331</v>
      </c>
      <c r="J72" s="109">
        <v>0.8698728</v>
      </c>
      <c r="K72" s="109">
        <v>1.4497880000000001</v>
      </c>
      <c r="L72" s="109">
        <v>1.1294639999999999E-3</v>
      </c>
      <c r="M72" s="109" t="s">
        <v>388</v>
      </c>
      <c r="N72" s="109">
        <v>0.80640731306325009</v>
      </c>
      <c r="O72" s="109">
        <v>0.22449576418560005</v>
      </c>
      <c r="P72" s="109">
        <v>0.1206122191776</v>
      </c>
      <c r="Q72" s="109">
        <v>0.89640000000000009</v>
      </c>
      <c r="R72" s="109">
        <v>10.0845</v>
      </c>
      <c r="S72" s="109">
        <v>5.1690657665985</v>
      </c>
      <c r="T72" s="109">
        <v>0.31374000000000002</v>
      </c>
      <c r="U72" s="109">
        <v>4.4819999999999999E-2</v>
      </c>
      <c r="V72" s="109">
        <v>1.7740203647274999</v>
      </c>
      <c r="W72" s="109">
        <v>6.7200000000000006</v>
      </c>
      <c r="X72" s="109" t="s">
        <v>388</v>
      </c>
      <c r="Y72" s="109" t="s">
        <v>388</v>
      </c>
      <c r="Z72" s="109" t="s">
        <v>388</v>
      </c>
      <c r="AA72" s="109" t="s">
        <v>388</v>
      </c>
      <c r="AB72" s="109">
        <v>0.13756963766623687</v>
      </c>
      <c r="AC72" s="109">
        <v>6.7229999999999998E-2</v>
      </c>
      <c r="AD72" s="109">
        <v>5.6025</v>
      </c>
      <c r="AE72" s="110"/>
      <c r="AF72" s="111" t="s">
        <v>385</v>
      </c>
      <c r="AG72" s="111" t="s">
        <v>385</v>
      </c>
      <c r="AH72" s="111" t="s">
        <v>385</v>
      </c>
      <c r="AI72" s="111" t="s">
        <v>385</v>
      </c>
      <c r="AJ72" s="111" t="s">
        <v>385</v>
      </c>
      <c r="AK72" s="111">
        <v>2241</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0.15699584999999999</v>
      </c>
      <c r="J74" s="109">
        <v>0.39962579999999998</v>
      </c>
      <c r="K74" s="109">
        <v>0.57089400000000001</v>
      </c>
      <c r="L74" s="109">
        <v>3.6109045500000007E-3</v>
      </c>
      <c r="M74" s="109" t="s">
        <v>388</v>
      </c>
      <c r="N74" s="109" t="s">
        <v>385</v>
      </c>
      <c r="O74" s="109" t="s">
        <v>385</v>
      </c>
      <c r="P74" s="109" t="s">
        <v>385</v>
      </c>
      <c r="Q74" s="109" t="s">
        <v>385</v>
      </c>
      <c r="R74" s="109" t="s">
        <v>385</v>
      </c>
      <c r="S74" s="109" t="s">
        <v>385</v>
      </c>
      <c r="T74" s="109" t="s">
        <v>385</v>
      </c>
      <c r="U74" s="109" t="s">
        <v>385</v>
      </c>
      <c r="V74" s="109" t="s">
        <v>385</v>
      </c>
      <c r="W74" s="109">
        <v>0.59699999999999998</v>
      </c>
      <c r="X74" s="109" t="s">
        <v>389</v>
      </c>
      <c r="Y74" s="109" t="s">
        <v>389</v>
      </c>
      <c r="Z74" s="109" t="s">
        <v>389</v>
      </c>
      <c r="AA74" s="109" t="s">
        <v>389</v>
      </c>
      <c r="AB74" s="109" t="s">
        <v>389</v>
      </c>
      <c r="AC74" s="109">
        <v>0.57089400000000001</v>
      </c>
      <c r="AD74" s="109" t="s">
        <v>385</v>
      </c>
      <c r="AE74" s="110"/>
      <c r="AF74" s="111" t="s">
        <v>385</v>
      </c>
      <c r="AG74" s="111" t="s">
        <v>385</v>
      </c>
      <c r="AH74" s="111" t="s">
        <v>385</v>
      </c>
      <c r="AI74" s="111" t="s">
        <v>385</v>
      </c>
      <c r="AJ74" s="111" t="s">
        <v>385</v>
      </c>
      <c r="AK74" s="111">
        <v>285.447</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7.6892857142857136E-3</v>
      </c>
      <c r="H76" s="109" t="s">
        <v>390</v>
      </c>
      <c r="I76" s="109">
        <v>2.1530000000000002E-5</v>
      </c>
      <c r="J76" s="109">
        <v>4.4597857142857146E-5</v>
      </c>
      <c r="K76" s="109">
        <v>5.3824999999999994E-5</v>
      </c>
      <c r="L76" s="109" t="s">
        <v>390</v>
      </c>
      <c r="M76" s="109" t="s">
        <v>390</v>
      </c>
      <c r="N76" s="109">
        <v>7.9968571428571441E-3</v>
      </c>
      <c r="O76" s="109">
        <v>1.5378571428571429E-4</v>
      </c>
      <c r="P76" s="109" t="s">
        <v>390</v>
      </c>
      <c r="Q76" s="109">
        <v>7.6892857142857145E-4</v>
      </c>
      <c r="R76" s="109" t="s">
        <v>390</v>
      </c>
      <c r="S76" s="109" t="s">
        <v>390</v>
      </c>
      <c r="T76" s="109" t="s">
        <v>390</v>
      </c>
      <c r="U76" s="109" t="s">
        <v>390</v>
      </c>
      <c r="V76" s="109">
        <v>1.5378571428571429E-4</v>
      </c>
      <c r="W76" s="109">
        <v>1.476342857142857E-2</v>
      </c>
      <c r="X76" s="109" t="s">
        <v>390</v>
      </c>
      <c r="Y76" s="109" t="s">
        <v>390</v>
      </c>
      <c r="Z76" s="109" t="s">
        <v>390</v>
      </c>
      <c r="AA76" s="109" t="s">
        <v>390</v>
      </c>
      <c r="AB76" s="109" t="s">
        <v>390</v>
      </c>
      <c r="AC76" s="109" t="s">
        <v>390</v>
      </c>
      <c r="AD76" s="109">
        <v>7.9968571428571433E-6</v>
      </c>
      <c r="AE76" s="110"/>
      <c r="AF76" s="111" t="s">
        <v>385</v>
      </c>
      <c r="AG76" s="111" t="s">
        <v>385</v>
      </c>
      <c r="AH76" s="111" t="s">
        <v>385</v>
      </c>
      <c r="AI76" s="111" t="s">
        <v>385</v>
      </c>
      <c r="AJ76" s="111" t="s">
        <v>385</v>
      </c>
      <c r="AK76" s="111">
        <v>1.5378571428571428</v>
      </c>
      <c r="AL76" s="111" t="s">
        <v>420</v>
      </c>
    </row>
    <row r="77" spans="1:38" ht="26.25" customHeight="1" thickBot="1" x14ac:dyDescent="0.25">
      <c r="A77" s="52" t="s">
        <v>53</v>
      </c>
      <c r="B77" s="52" t="s">
        <v>175</v>
      </c>
      <c r="C77" s="53" t="s">
        <v>176</v>
      </c>
      <c r="D77" s="54"/>
      <c r="E77" s="109" t="s">
        <v>389</v>
      </c>
      <c r="F77" s="109" t="s">
        <v>389</v>
      </c>
      <c r="G77" s="109">
        <v>1.0852822207534697E-3</v>
      </c>
      <c r="H77" s="109" t="s">
        <v>389</v>
      </c>
      <c r="I77" s="109">
        <v>2.8217337739590212E-5</v>
      </c>
      <c r="J77" s="109">
        <v>3.1473184401850623E-5</v>
      </c>
      <c r="K77" s="109">
        <v>3.4729031064111033E-5</v>
      </c>
      <c r="L77" s="109" t="s">
        <v>385</v>
      </c>
      <c r="M77" s="109" t="s">
        <v>388</v>
      </c>
      <c r="N77" s="109">
        <v>1.0310181097157962E-3</v>
      </c>
      <c r="O77" s="109">
        <v>2.4961491077329809E-4</v>
      </c>
      <c r="P77" s="109">
        <v>1.6279233311302048E-6</v>
      </c>
      <c r="Q77" s="109">
        <v>3.2558466622604091E-5</v>
      </c>
      <c r="R77" s="109" t="s">
        <v>385</v>
      </c>
      <c r="S77" s="109" t="s">
        <v>385</v>
      </c>
      <c r="T77" s="109" t="s">
        <v>385</v>
      </c>
      <c r="U77" s="109" t="s">
        <v>385</v>
      </c>
      <c r="V77" s="109">
        <v>9.7675399867812283E-3</v>
      </c>
      <c r="W77" s="109">
        <v>5.4264111037673497E-3</v>
      </c>
      <c r="X77" s="109" t="s">
        <v>385</v>
      </c>
      <c r="Y77" s="109" t="s">
        <v>385</v>
      </c>
      <c r="Z77" s="109" t="s">
        <v>385</v>
      </c>
      <c r="AA77" s="109" t="s">
        <v>385</v>
      </c>
      <c r="AB77" s="109" t="s">
        <v>385</v>
      </c>
      <c r="AC77" s="109" t="s">
        <v>385</v>
      </c>
      <c r="AD77" s="109">
        <v>3.9070159947124914</v>
      </c>
      <c r="AE77" s="110"/>
      <c r="AF77" s="111" t="s">
        <v>385</v>
      </c>
      <c r="AG77" s="111" t="s">
        <v>385</v>
      </c>
      <c r="AH77" s="111" t="s">
        <v>385</v>
      </c>
      <c r="AI77" s="111" t="s">
        <v>385</v>
      </c>
      <c r="AJ77" s="111" t="s">
        <v>385</v>
      </c>
      <c r="AK77" s="111">
        <v>6.58528222075347</v>
      </c>
      <c r="AL77" s="111" t="s">
        <v>421</v>
      </c>
    </row>
    <row r="78" spans="1:38" ht="26.25" customHeight="1" thickBot="1" x14ac:dyDescent="0.25">
      <c r="A78" s="52" t="s">
        <v>53</v>
      </c>
      <c r="B78" s="52" t="s">
        <v>177</v>
      </c>
      <c r="C78" s="53" t="s">
        <v>178</v>
      </c>
      <c r="D78" s="54"/>
      <c r="E78" s="109" t="s">
        <v>388</v>
      </c>
      <c r="F78" s="109" t="s">
        <v>388</v>
      </c>
      <c r="G78" s="109" t="s">
        <v>388</v>
      </c>
      <c r="H78" s="109" t="s">
        <v>388</v>
      </c>
      <c r="I78" s="109">
        <v>1.0449999999999999E-3</v>
      </c>
      <c r="J78" s="109">
        <v>1.3749999999999999E-3</v>
      </c>
      <c r="K78" s="109">
        <v>1.7600000000000001E-3</v>
      </c>
      <c r="L78" s="109">
        <v>1.0449999999999999E-6</v>
      </c>
      <c r="M78" s="109" t="s">
        <v>388</v>
      </c>
      <c r="N78" s="109">
        <v>0.13200000000000001</v>
      </c>
      <c r="O78" s="109">
        <v>1.2649999999999998E-2</v>
      </c>
      <c r="P78" s="109" t="s">
        <v>385</v>
      </c>
      <c r="Q78" s="109">
        <v>1.0999999999999999E-2</v>
      </c>
      <c r="R78" s="109" t="s">
        <v>385</v>
      </c>
      <c r="S78" s="109">
        <v>0.154</v>
      </c>
      <c r="T78" s="109">
        <v>7.1500000000000003E-4</v>
      </c>
      <c r="U78" s="109" t="s">
        <v>385</v>
      </c>
      <c r="V78" s="109" t="s">
        <v>385</v>
      </c>
      <c r="W78" s="109">
        <v>0.27500000000000002</v>
      </c>
      <c r="X78" s="109" t="s">
        <v>385</v>
      </c>
      <c r="Y78" s="109" t="s">
        <v>385</v>
      </c>
      <c r="Z78" s="109" t="s">
        <v>385</v>
      </c>
      <c r="AA78" s="109" t="s">
        <v>385</v>
      </c>
      <c r="AB78" s="109" t="s">
        <v>385</v>
      </c>
      <c r="AC78" s="109" t="s">
        <v>385</v>
      </c>
      <c r="AD78" s="109">
        <v>2.035E-5</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1.9810916818140005</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111.7</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15.08367</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10045</v>
      </c>
      <c r="AL82" s="111" t="s">
        <v>426</v>
      </c>
    </row>
    <row r="83" spans="1:38" ht="26.25" customHeight="1" thickBot="1" x14ac:dyDescent="0.25">
      <c r="A83" s="52" t="s">
        <v>53</v>
      </c>
      <c r="B83" s="63" t="s">
        <v>188</v>
      </c>
      <c r="C83" s="64" t="s">
        <v>189</v>
      </c>
      <c r="D83" s="54"/>
      <c r="E83" s="109" t="s">
        <v>385</v>
      </c>
      <c r="F83" s="109">
        <v>5.28E-2</v>
      </c>
      <c r="G83" s="109" t="s">
        <v>385</v>
      </c>
      <c r="H83" s="109" t="s">
        <v>385</v>
      </c>
      <c r="I83" s="109">
        <v>4.275897145741714E-4</v>
      </c>
      <c r="J83" s="109">
        <v>3.2069228593062855E-3</v>
      </c>
      <c r="K83" s="109">
        <v>1.4965640010095999E-2</v>
      </c>
      <c r="L83" s="109">
        <v>2.4372613730727771E-5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3300</v>
      </c>
      <c r="AL83" s="111" t="s">
        <v>427</v>
      </c>
    </row>
    <row r="84" spans="1:38" ht="26.25" customHeight="1" thickBot="1" x14ac:dyDescent="0.25">
      <c r="A84" s="52" t="s">
        <v>53</v>
      </c>
      <c r="B84" s="63" t="s">
        <v>190</v>
      </c>
      <c r="C84" s="64" t="s">
        <v>191</v>
      </c>
      <c r="D84" s="54"/>
      <c r="E84" s="109" t="s">
        <v>385</v>
      </c>
      <c r="F84" s="109">
        <v>2.8146299999999998E-3</v>
      </c>
      <c r="G84" s="109" t="s">
        <v>385</v>
      </c>
      <c r="H84" s="109" t="s">
        <v>385</v>
      </c>
      <c r="I84" s="109">
        <v>1.73208E-3</v>
      </c>
      <c r="J84" s="109">
        <v>8.6604000000000004E-3</v>
      </c>
      <c r="K84" s="109">
        <v>3.4641600000000002E-2</v>
      </c>
      <c r="L84" s="109">
        <v>2.2517039999999997E-7</v>
      </c>
      <c r="M84" s="109">
        <v>2.0568450000000001E-4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v>21.651</v>
      </c>
      <c r="AL84" s="111" t="s">
        <v>428</v>
      </c>
    </row>
    <row r="85" spans="1:38" ht="26.25" customHeight="1" thickBot="1" x14ac:dyDescent="0.25">
      <c r="A85" s="52" t="s">
        <v>185</v>
      </c>
      <c r="B85" s="58" t="s">
        <v>192</v>
      </c>
      <c r="C85" s="64" t="s">
        <v>373</v>
      </c>
      <c r="D85" s="54"/>
      <c r="E85" s="109" t="s">
        <v>385</v>
      </c>
      <c r="F85" s="109">
        <v>10.125712999999999</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10.125712999999999</v>
      </c>
      <c r="AL85" s="111" t="s">
        <v>429</v>
      </c>
    </row>
    <row r="86" spans="1:38" ht="26.25" customHeight="1" thickBot="1" x14ac:dyDescent="0.25">
      <c r="A86" s="52" t="s">
        <v>185</v>
      </c>
      <c r="B86" s="58" t="s">
        <v>193</v>
      </c>
      <c r="C86" s="62" t="s">
        <v>194</v>
      </c>
      <c r="D86" s="54"/>
      <c r="E86" s="109" t="s">
        <v>389</v>
      </c>
      <c r="F86" s="109">
        <v>0.55515684210526317</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10045</v>
      </c>
      <c r="AL86" s="111" t="s">
        <v>426</v>
      </c>
    </row>
    <row r="87" spans="1:38" ht="26.25" customHeight="1" thickBot="1" x14ac:dyDescent="0.25">
      <c r="A87" s="52" t="s">
        <v>185</v>
      </c>
      <c r="B87" s="58" t="s">
        <v>195</v>
      </c>
      <c r="C87" s="62" t="s">
        <v>196</v>
      </c>
      <c r="D87" s="54"/>
      <c r="E87" s="109" t="s">
        <v>385</v>
      </c>
      <c r="F87" s="109">
        <v>5.234624444444444E-2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2.3555809999999999</v>
      </c>
      <c r="AL87" s="111" t="s">
        <v>430</v>
      </c>
    </row>
    <row r="88" spans="1:38" ht="26.25" customHeight="1" thickBot="1" x14ac:dyDescent="0.25">
      <c r="A88" s="52" t="s">
        <v>185</v>
      </c>
      <c r="B88" s="58" t="s">
        <v>197</v>
      </c>
      <c r="C88" s="62" t="s">
        <v>198</v>
      </c>
      <c r="D88" s="54"/>
      <c r="E88" s="109" t="s">
        <v>385</v>
      </c>
      <c r="F88" s="109">
        <v>8.6598048720010574</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6.263205949949997</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11.0153</v>
      </c>
      <c r="AL89" s="111" t="s">
        <v>431</v>
      </c>
    </row>
    <row r="90" spans="1:38" s="4" customFormat="1" ht="26.25" customHeight="1" thickBot="1" x14ac:dyDescent="0.25">
      <c r="A90" s="52" t="s">
        <v>185</v>
      </c>
      <c r="B90" s="58" t="s">
        <v>201</v>
      </c>
      <c r="C90" s="62" t="s">
        <v>202</v>
      </c>
      <c r="D90" s="54"/>
      <c r="E90" s="109" t="s">
        <v>389</v>
      </c>
      <c r="F90" s="109">
        <v>0.23229230868399997</v>
      </c>
      <c r="G90" s="109" t="s">
        <v>385</v>
      </c>
      <c r="H90" s="109" t="s">
        <v>385</v>
      </c>
      <c r="I90" s="109">
        <v>1.4267279831152264E-2</v>
      </c>
      <c r="J90" s="109">
        <v>2.1400919746728395E-2</v>
      </c>
      <c r="K90" s="109">
        <v>2.6156679690445824E-2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1344</v>
      </c>
      <c r="AL90" s="111" t="s">
        <v>432</v>
      </c>
    </row>
    <row r="91" spans="1:38" ht="26.25" customHeight="1" thickBot="1" x14ac:dyDescent="0.25">
      <c r="A91" s="52" t="s">
        <v>185</v>
      </c>
      <c r="B91" s="56" t="s">
        <v>374</v>
      </c>
      <c r="C91" s="58" t="s">
        <v>203</v>
      </c>
      <c r="D91" s="54"/>
      <c r="E91" s="109">
        <v>3.7958245100000003E-2</v>
      </c>
      <c r="F91" s="109">
        <v>0.10155675683999998</v>
      </c>
      <c r="G91" s="109">
        <v>2.2595404382869007E-3</v>
      </c>
      <c r="H91" s="109">
        <v>8.7078624149999992E-2</v>
      </c>
      <c r="I91" s="109">
        <v>0.60433262469999993</v>
      </c>
      <c r="J91" s="109">
        <v>0.63924791059999997</v>
      </c>
      <c r="K91" s="109">
        <v>0.64645946714999991</v>
      </c>
      <c r="L91" s="109">
        <v>0.25494103214999997</v>
      </c>
      <c r="M91" s="109">
        <v>1.1613554258500001</v>
      </c>
      <c r="N91" s="109">
        <v>0.57077748605389078</v>
      </c>
      <c r="O91" s="109">
        <v>0.14965079162353323</v>
      </c>
      <c r="P91" s="109">
        <v>4.1479185E-5</v>
      </c>
      <c r="Q91" s="109">
        <v>9.678476500000002E-4</v>
      </c>
      <c r="R91" s="109">
        <v>0.15984340988856116</v>
      </c>
      <c r="S91" s="109">
        <v>6.4533957938010662</v>
      </c>
      <c r="T91" s="109">
        <v>0.32511933494615697</v>
      </c>
      <c r="U91" s="109">
        <v>3.5111984477816001E-2</v>
      </c>
      <c r="V91" s="109">
        <v>3.7276664247953226</v>
      </c>
      <c r="W91" s="109">
        <v>2.0982801000000001E-3</v>
      </c>
      <c r="X91" s="109">
        <v>2.3290909109999996E-3</v>
      </c>
      <c r="Y91" s="109">
        <v>9.4422604499999987E-4</v>
      </c>
      <c r="Z91" s="109">
        <v>9.4422604499999987E-4</v>
      </c>
      <c r="AA91" s="109">
        <v>9.4422604499999987E-4</v>
      </c>
      <c r="AB91" s="109">
        <v>5.161769045999999E-3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v>0.16320789072</v>
      </c>
      <c r="F92" s="109">
        <v>2.8548E-2</v>
      </c>
      <c r="G92" s="109" t="s">
        <v>385</v>
      </c>
      <c r="H92" s="109" t="s">
        <v>390</v>
      </c>
      <c r="I92" s="109">
        <v>8.5643999999999998E-3</v>
      </c>
      <c r="J92" s="109">
        <v>1.1419200000000001E-2</v>
      </c>
      <c r="K92" s="109">
        <v>1.4274E-2</v>
      </c>
      <c r="L92" s="109">
        <v>2.2267440000000002E-4</v>
      </c>
      <c r="M92" s="109">
        <v>0.18646178544</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5.8582465694065871</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1490.5267721293772</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0.41948921037705056</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419.48921037705054</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0.10045401</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10066</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0.18762486027868852</v>
      </c>
      <c r="F99" s="109">
        <v>8.2692780796501566</v>
      </c>
      <c r="G99" s="109" t="s">
        <v>385</v>
      </c>
      <c r="H99" s="109">
        <v>6.5051922001493105</v>
      </c>
      <c r="I99" s="109">
        <v>0.10067619235279203</v>
      </c>
      <c r="J99" s="109">
        <v>0.15469756385916825</v>
      </c>
      <c r="K99" s="109">
        <v>0.33886133035817806</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267.5</v>
      </c>
      <c r="AL99" s="111" t="s">
        <v>436</v>
      </c>
    </row>
    <row r="100" spans="1:38" ht="26.25" customHeight="1" thickBot="1" x14ac:dyDescent="0.25">
      <c r="A100" s="52" t="s">
        <v>216</v>
      </c>
      <c r="B100" s="52" t="s">
        <v>218</v>
      </c>
      <c r="C100" s="53" t="s">
        <v>378</v>
      </c>
      <c r="D100" s="66"/>
      <c r="E100" s="109">
        <v>9.3268638489320765E-2</v>
      </c>
      <c r="F100" s="109">
        <v>6.8887237581796636</v>
      </c>
      <c r="G100" s="109" t="s">
        <v>385</v>
      </c>
      <c r="H100" s="109">
        <v>4.5872426721794781</v>
      </c>
      <c r="I100" s="109">
        <v>5.477616388038696E-2</v>
      </c>
      <c r="J100" s="109">
        <v>8.3826333452498403E-2</v>
      </c>
      <c r="K100" s="109">
        <v>0.18157553315805697</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442.33333333333337</v>
      </c>
      <c r="AL100" s="111" t="s">
        <v>436</v>
      </c>
    </row>
    <row r="101" spans="1:38" ht="26.25" customHeight="1" thickBot="1" x14ac:dyDescent="0.25">
      <c r="A101" s="52" t="s">
        <v>216</v>
      </c>
      <c r="B101" s="52" t="s">
        <v>219</v>
      </c>
      <c r="C101" s="53" t="s">
        <v>220</v>
      </c>
      <c r="D101" s="66"/>
      <c r="E101" s="109">
        <v>1.5608E-2</v>
      </c>
      <c r="F101" s="109">
        <v>0.2766500182648402</v>
      </c>
      <c r="G101" s="109" t="s">
        <v>385</v>
      </c>
      <c r="H101" s="109">
        <v>2.1076389193832674</v>
      </c>
      <c r="I101" s="109">
        <v>1.4160672043405913E-2</v>
      </c>
      <c r="J101" s="109">
        <v>4.2482016130217737E-2</v>
      </c>
      <c r="K101" s="109">
        <v>9.9124704303841418E-2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1300.6666666666667</v>
      </c>
      <c r="AL101" s="111" t="s">
        <v>436</v>
      </c>
    </row>
    <row r="102" spans="1:38" ht="26.25" customHeight="1" thickBot="1" x14ac:dyDescent="0.25">
      <c r="A102" s="52" t="s">
        <v>216</v>
      </c>
      <c r="B102" s="52" t="s">
        <v>221</v>
      </c>
      <c r="C102" s="53" t="s">
        <v>356</v>
      </c>
      <c r="D102" s="66"/>
      <c r="E102" s="109">
        <v>7.309746509192766E-2</v>
      </c>
      <c r="F102" s="109">
        <v>2.2584756989247312</v>
      </c>
      <c r="G102" s="109" t="s">
        <v>385</v>
      </c>
      <c r="H102" s="109">
        <v>11.341515252731112</v>
      </c>
      <c r="I102" s="109">
        <v>2.3254172043010751E-2</v>
      </c>
      <c r="J102" s="109">
        <v>0.52667387096774199</v>
      </c>
      <c r="K102" s="109">
        <v>3.7122935483870969</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4039</v>
      </c>
      <c r="AL102" s="111" t="s">
        <v>436</v>
      </c>
    </row>
    <row r="103" spans="1:38" ht="26.25" customHeight="1" thickBot="1" x14ac:dyDescent="0.25">
      <c r="A103" s="52" t="s">
        <v>216</v>
      </c>
      <c r="B103" s="52" t="s">
        <v>222</v>
      </c>
      <c r="C103" s="53" t="s">
        <v>223</v>
      </c>
      <c r="D103" s="66"/>
      <c r="E103" s="109">
        <v>1.1620000000000001E-4</v>
      </c>
      <c r="F103" s="109">
        <v>8.7316849315068508E-3</v>
      </c>
      <c r="G103" s="109" t="s">
        <v>385</v>
      </c>
      <c r="H103" s="109">
        <v>6.0199999999999993E-3</v>
      </c>
      <c r="I103" s="109">
        <v>3.6959999999999998E-4</v>
      </c>
      <c r="J103" s="109">
        <v>5.6280000000000002E-4</v>
      </c>
      <c r="K103" s="109">
        <v>1.2179999999999999E-3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1.4</v>
      </c>
      <c r="AL103" s="111" t="s">
        <v>436</v>
      </c>
    </row>
    <row r="104" spans="1:38" ht="26.25" customHeight="1" thickBot="1" x14ac:dyDescent="0.25">
      <c r="A104" s="52" t="s">
        <v>216</v>
      </c>
      <c r="B104" s="52" t="s">
        <v>224</v>
      </c>
      <c r="C104" s="53" t="s">
        <v>225</v>
      </c>
      <c r="D104" s="66"/>
      <c r="E104" s="109">
        <v>8.5800000000000004E-4</v>
      </c>
      <c r="F104" s="109">
        <v>4.1082136986301372E-2</v>
      </c>
      <c r="G104" s="109" t="s">
        <v>385</v>
      </c>
      <c r="H104" s="109">
        <v>2.86E-2</v>
      </c>
      <c r="I104" s="109">
        <v>8.0914300111982083E-4</v>
      </c>
      <c r="J104" s="109">
        <v>2.4274290033594625E-3</v>
      </c>
      <c r="K104" s="109">
        <v>5.6640010078387463E-3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71.5</v>
      </c>
      <c r="AL104" s="111" t="s">
        <v>436</v>
      </c>
    </row>
    <row r="105" spans="1:38" ht="26.25" customHeight="1" thickBot="1" x14ac:dyDescent="0.25">
      <c r="A105" s="52" t="s">
        <v>216</v>
      </c>
      <c r="B105" s="52" t="s">
        <v>226</v>
      </c>
      <c r="C105" s="53" t="s">
        <v>227</v>
      </c>
      <c r="D105" s="66"/>
      <c r="E105" s="109">
        <v>1.4750000000000002E-3</v>
      </c>
      <c r="F105" s="109">
        <v>0.33439987671232879</v>
      </c>
      <c r="G105" s="109" t="s">
        <v>385</v>
      </c>
      <c r="H105" s="109">
        <v>0.41299999999999998</v>
      </c>
      <c r="I105" s="109">
        <v>4.9710515555555562E-3</v>
      </c>
      <c r="J105" s="109">
        <v>7.8116524444444453E-3</v>
      </c>
      <c r="K105" s="109">
        <v>1.7043605333333336E-2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59</v>
      </c>
      <c r="AL105" s="111" t="s">
        <v>436</v>
      </c>
    </row>
    <row r="106" spans="1:38" ht="26.25" customHeight="1" thickBot="1" x14ac:dyDescent="0.25">
      <c r="A106" s="52" t="s">
        <v>216</v>
      </c>
      <c r="B106" s="52" t="s">
        <v>228</v>
      </c>
      <c r="C106" s="53" t="s">
        <v>229</v>
      </c>
      <c r="D106" s="66"/>
      <c r="E106" s="109">
        <v>1.5445614035087721E-5</v>
      </c>
      <c r="F106" s="109">
        <v>4.3089150684931504E-3</v>
      </c>
      <c r="G106" s="109" t="s">
        <v>385</v>
      </c>
      <c r="H106" s="109">
        <v>4.335431578947369E-3</v>
      </c>
      <c r="I106" s="109">
        <v>1.2400000000000001E-4</v>
      </c>
      <c r="J106" s="109">
        <v>1.984E-4</v>
      </c>
      <c r="K106" s="109">
        <v>4.2160000000000006E-4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2.0666666666666669</v>
      </c>
      <c r="AL106" s="111" t="s">
        <v>436</v>
      </c>
    </row>
    <row r="107" spans="1:38" ht="26.25" customHeight="1" thickBot="1" x14ac:dyDescent="0.25">
      <c r="A107" s="52" t="s">
        <v>216</v>
      </c>
      <c r="B107" s="52" t="s">
        <v>230</v>
      </c>
      <c r="C107" s="53" t="s">
        <v>349</v>
      </c>
      <c r="D107" s="66"/>
      <c r="E107" s="109">
        <v>0.15900669376280135</v>
      </c>
      <c r="F107" s="109">
        <v>2.1555325000000005</v>
      </c>
      <c r="G107" s="109" t="s">
        <v>385</v>
      </c>
      <c r="H107" s="109">
        <v>2.5059532867636403</v>
      </c>
      <c r="I107" s="109">
        <v>3.9191500000000004E-2</v>
      </c>
      <c r="J107" s="109">
        <v>0.52255333333333343</v>
      </c>
      <c r="K107" s="109">
        <v>2.4821283333333337</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13063.833333333334</v>
      </c>
      <c r="AL107" s="111" t="s">
        <v>436</v>
      </c>
    </row>
    <row r="108" spans="1:38" ht="26.25" customHeight="1" thickBot="1" x14ac:dyDescent="0.25">
      <c r="A108" s="52" t="s">
        <v>216</v>
      </c>
      <c r="B108" s="52" t="s">
        <v>231</v>
      </c>
      <c r="C108" s="53" t="s">
        <v>350</v>
      </c>
      <c r="D108" s="66"/>
      <c r="E108" s="109">
        <v>0.54969299999999999</v>
      </c>
      <c r="F108" s="109">
        <v>2.1987719999999999</v>
      </c>
      <c r="G108" s="109" t="s">
        <v>385</v>
      </c>
      <c r="H108" s="109">
        <v>5.5058782709144305</v>
      </c>
      <c r="I108" s="109">
        <v>4.0718000000000004E-2</v>
      </c>
      <c r="J108" s="109">
        <v>0.40718000000000004</v>
      </c>
      <c r="K108" s="109">
        <v>0.81436000000000008</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20359</v>
      </c>
      <c r="AL108" s="111" t="s">
        <v>436</v>
      </c>
    </row>
    <row r="109" spans="1:38" ht="26.25" customHeight="1" thickBot="1" x14ac:dyDescent="0.25">
      <c r="A109" s="52" t="s">
        <v>216</v>
      </c>
      <c r="B109" s="52" t="s">
        <v>232</v>
      </c>
      <c r="C109" s="53" t="s">
        <v>351</v>
      </c>
      <c r="D109" s="66"/>
      <c r="E109" s="109">
        <v>0.11963249999999999</v>
      </c>
      <c r="F109" s="109">
        <v>2.1666775</v>
      </c>
      <c r="G109" s="109" t="s">
        <v>385</v>
      </c>
      <c r="H109" s="109">
        <v>2.4812666666666665</v>
      </c>
      <c r="I109" s="109">
        <v>8.8616666666666663E-2</v>
      </c>
      <c r="J109" s="109">
        <v>0.48739166666666667</v>
      </c>
      <c r="K109" s="109">
        <v>0.48739166666666667</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4430.833333333333</v>
      </c>
      <c r="AL109" s="111" t="s">
        <v>436</v>
      </c>
    </row>
    <row r="110" spans="1:38" ht="26.25" customHeight="1" thickBot="1" x14ac:dyDescent="0.25">
      <c r="A110" s="52" t="s">
        <v>216</v>
      </c>
      <c r="B110" s="52" t="s">
        <v>233</v>
      </c>
      <c r="C110" s="53" t="s">
        <v>352</v>
      </c>
      <c r="D110" s="66"/>
      <c r="E110" s="109">
        <v>7.7120500000000008E-2</v>
      </c>
      <c r="F110" s="109">
        <v>1.23191271764</v>
      </c>
      <c r="G110" s="109" t="s">
        <v>385</v>
      </c>
      <c r="H110" s="109">
        <v>1.9832050000000001</v>
      </c>
      <c r="I110" s="109">
        <v>0.12333578640050447</v>
      </c>
      <c r="J110" s="109">
        <v>0.93168029120403584</v>
      </c>
      <c r="K110" s="109">
        <v>0.93470029120403586</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5306</v>
      </c>
      <c r="AL110" s="111" t="s">
        <v>436</v>
      </c>
    </row>
    <row r="111" spans="1:38" ht="26.25" customHeight="1" thickBot="1" x14ac:dyDescent="0.25">
      <c r="A111" s="52" t="s">
        <v>216</v>
      </c>
      <c r="B111" s="52" t="s">
        <v>234</v>
      </c>
      <c r="C111" s="53" t="s">
        <v>346</v>
      </c>
      <c r="D111" s="66"/>
      <c r="E111" s="109">
        <v>1.0549999999999999E-3</v>
      </c>
      <c r="F111" s="109">
        <v>6.2245000000000002E-2</v>
      </c>
      <c r="G111" s="109" t="s">
        <v>385</v>
      </c>
      <c r="H111" s="109">
        <v>0.49584999999999996</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1055</v>
      </c>
      <c r="AL111" s="111" t="s">
        <v>436</v>
      </c>
    </row>
    <row r="112" spans="1:38" ht="26.25" customHeight="1" thickBot="1" x14ac:dyDescent="0.25">
      <c r="A112" s="52" t="s">
        <v>235</v>
      </c>
      <c r="B112" s="52" t="s">
        <v>236</v>
      </c>
      <c r="C112" s="53" t="s">
        <v>237</v>
      </c>
      <c r="D112" s="54"/>
      <c r="E112" s="109">
        <v>12.8</v>
      </c>
      <c r="F112" s="109" t="s">
        <v>385</v>
      </c>
      <c r="G112" s="109" t="s">
        <v>385</v>
      </c>
      <c r="H112" s="109">
        <v>26.334112894638132</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320</v>
      </c>
      <c r="AL112" s="111" t="s">
        <v>437</v>
      </c>
    </row>
    <row r="113" spans="1:38" ht="26.25" customHeight="1" thickBot="1" x14ac:dyDescent="0.25">
      <c r="A113" s="52" t="s">
        <v>235</v>
      </c>
      <c r="B113" s="67" t="s">
        <v>238</v>
      </c>
      <c r="C113" s="68" t="s">
        <v>239</v>
      </c>
      <c r="D113" s="54"/>
      <c r="E113" s="109">
        <v>4.1533821141953062</v>
      </c>
      <c r="F113" s="109" t="s">
        <v>388</v>
      </c>
      <c r="G113" s="109" t="s">
        <v>385</v>
      </c>
      <c r="H113" s="109">
        <v>16.863670000387526</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103834552.85488266</v>
      </c>
      <c r="AL113" s="111" t="s">
        <v>438</v>
      </c>
    </row>
    <row r="114" spans="1:38" ht="26.25" customHeight="1" thickBot="1" x14ac:dyDescent="0.25">
      <c r="A114" s="52" t="s">
        <v>235</v>
      </c>
      <c r="B114" s="67" t="s">
        <v>240</v>
      </c>
      <c r="C114" s="68" t="s">
        <v>357</v>
      </c>
      <c r="D114" s="54"/>
      <c r="E114" s="109">
        <v>3.3868800000000004E-2</v>
      </c>
      <c r="F114" s="109" t="s">
        <v>385</v>
      </c>
      <c r="G114" s="109" t="s">
        <v>385</v>
      </c>
      <c r="H114" s="109">
        <v>7.286977559423663E-2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846720</v>
      </c>
      <c r="AL114" s="111" t="s">
        <v>438</v>
      </c>
    </row>
    <row r="115" spans="1:38" ht="26.25" customHeight="1" thickBot="1" x14ac:dyDescent="0.25">
      <c r="A115" s="52" t="s">
        <v>235</v>
      </c>
      <c r="B115" s="67" t="s">
        <v>241</v>
      </c>
      <c r="C115" s="68" t="s">
        <v>242</v>
      </c>
      <c r="D115" s="54"/>
      <c r="E115" s="109">
        <v>4.0533650916721377E-2</v>
      </c>
      <c r="F115" s="109" t="s">
        <v>385</v>
      </c>
      <c r="G115" s="109" t="s">
        <v>385</v>
      </c>
      <c r="H115" s="109">
        <v>8.1067301833442768E-2</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1000375.9366771274</v>
      </c>
      <c r="AL115" s="111" t="s">
        <v>438</v>
      </c>
    </row>
    <row r="116" spans="1:38" ht="26.25" customHeight="1" thickBot="1" x14ac:dyDescent="0.25">
      <c r="A116" s="52" t="s">
        <v>235</v>
      </c>
      <c r="B116" s="52" t="s">
        <v>243</v>
      </c>
      <c r="C116" s="58" t="s">
        <v>379</v>
      </c>
      <c r="D116" s="54"/>
      <c r="E116" s="109">
        <v>0.6773194764086371</v>
      </c>
      <c r="F116" s="109" t="s">
        <v>388</v>
      </c>
      <c r="G116" s="109" t="s">
        <v>385</v>
      </c>
      <c r="H116" s="109">
        <v>1.7184508542822166</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16932986.910215929</v>
      </c>
      <c r="AL116" s="111" t="s">
        <v>438</v>
      </c>
    </row>
    <row r="117" spans="1:38" ht="26.25" customHeight="1" thickBot="1" x14ac:dyDescent="0.25">
      <c r="A117" s="52" t="s">
        <v>235</v>
      </c>
      <c r="B117" s="52" t="s">
        <v>244</v>
      </c>
      <c r="C117" s="58" t="s">
        <v>245</v>
      </c>
      <c r="D117" s="54"/>
      <c r="E117" s="109" t="s">
        <v>385</v>
      </c>
      <c r="F117" s="109" t="s">
        <v>385</v>
      </c>
      <c r="G117" s="109" t="s">
        <v>385</v>
      </c>
      <c r="H117" s="109">
        <v>6.4535459613710586E-2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891964</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0.25731053999999998</v>
      </c>
      <c r="J119" s="109">
        <v>6.6900740399999998</v>
      </c>
      <c r="K119" s="109">
        <v>6.6900740399999998</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4288509</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2.6578061388544074</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4288509</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0.52275519999999998</v>
      </c>
      <c r="AD122" s="109" t="s">
        <v>385</v>
      </c>
      <c r="AE122" s="110"/>
      <c r="AF122" s="111" t="s">
        <v>385</v>
      </c>
      <c r="AG122" s="111" t="s">
        <v>385</v>
      </c>
      <c r="AH122" s="111" t="s">
        <v>385</v>
      </c>
      <c r="AI122" s="111" t="s">
        <v>385</v>
      </c>
      <c r="AJ122" s="111" t="s">
        <v>385</v>
      </c>
      <c r="AK122" s="111">
        <v>346251.7</v>
      </c>
      <c r="AL122" s="111" t="s">
        <v>48</v>
      </c>
    </row>
    <row r="123" spans="1:38" ht="26.25" customHeight="1" thickBot="1" x14ac:dyDescent="0.25">
      <c r="A123" s="52" t="s">
        <v>235</v>
      </c>
      <c r="B123" s="52" t="s">
        <v>256</v>
      </c>
      <c r="C123" s="53" t="s">
        <v>257</v>
      </c>
      <c r="D123" s="54"/>
      <c r="E123" s="109">
        <v>7.5038952907817398E-3</v>
      </c>
      <c r="F123" s="109">
        <v>1.969772513830207E-2</v>
      </c>
      <c r="G123" s="109">
        <v>9.3798691134771748E-4</v>
      </c>
      <c r="H123" s="109">
        <v>7.5038952907817398E-3</v>
      </c>
      <c r="I123" s="109">
        <v>1.7196426708041491E-2</v>
      </c>
      <c r="J123" s="109">
        <v>1.8134413619389209E-2</v>
      </c>
      <c r="K123" s="109">
        <v>1.8134413619389209E-2</v>
      </c>
      <c r="L123" s="109">
        <v>1.5633115189128627E-3</v>
      </c>
      <c r="M123" s="109">
        <v>0.18415809692793522</v>
      </c>
      <c r="N123" s="109">
        <v>2.2511685872345224E-4</v>
      </c>
      <c r="O123" s="109">
        <v>5.0025968605211613E-4</v>
      </c>
      <c r="P123" s="109">
        <v>1.0317856024824895E-4</v>
      </c>
      <c r="Q123" s="109">
        <v>2.8452269644214104E-4</v>
      </c>
      <c r="R123" s="109">
        <v>3.1266230378257257E-4</v>
      </c>
      <c r="S123" s="109">
        <v>2.7514282732866389E-4</v>
      </c>
      <c r="T123" s="109">
        <v>1.4069803670215764E-4</v>
      </c>
      <c r="U123" s="109">
        <v>1.5007790581563483E-4</v>
      </c>
      <c r="V123" s="109">
        <v>2.8764931947996681E-3</v>
      </c>
      <c r="W123" s="109" t="s">
        <v>385</v>
      </c>
      <c r="X123" s="109">
        <v>2.2511685872345224E-4</v>
      </c>
      <c r="Y123" s="109">
        <v>3.7519476453908712E-4</v>
      </c>
      <c r="Z123" s="109">
        <v>2.7514282732866389E-4</v>
      </c>
      <c r="AA123" s="109">
        <v>1.7196426708041489E-4</v>
      </c>
      <c r="AB123" s="109">
        <v>1.0474187176716179E-3</v>
      </c>
      <c r="AC123" s="109" t="s">
        <v>385</v>
      </c>
      <c r="AD123" s="109" t="s">
        <v>385</v>
      </c>
      <c r="AE123" s="110"/>
      <c r="AF123" s="111" t="s">
        <v>385</v>
      </c>
      <c r="AG123" s="111" t="s">
        <v>385</v>
      </c>
      <c r="AH123" s="111" t="s">
        <v>385</v>
      </c>
      <c r="AI123" s="111" t="s">
        <v>385</v>
      </c>
      <c r="AJ123" s="111" t="s">
        <v>385</v>
      </c>
      <c r="AK123" s="111">
        <v>0.86656145036299792</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0.52219504638675263</v>
      </c>
      <c r="G125" s="109" t="s">
        <v>385</v>
      </c>
      <c r="H125" s="109" t="s">
        <v>390</v>
      </c>
      <c r="I125" s="109">
        <v>1.6317816899999999E-4</v>
      </c>
      <c r="J125" s="109">
        <v>1.0829096669999999E-3</v>
      </c>
      <c r="K125" s="109">
        <v>2.2894391590000001E-3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10897.556</v>
      </c>
      <c r="AL125" s="111" t="s">
        <v>441</v>
      </c>
    </row>
    <row r="126" spans="1:38" ht="26.25" customHeight="1" thickBot="1" x14ac:dyDescent="0.25">
      <c r="A126" s="52" t="s">
        <v>260</v>
      </c>
      <c r="B126" s="52" t="s">
        <v>263</v>
      </c>
      <c r="C126" s="53" t="s">
        <v>264</v>
      </c>
      <c r="D126" s="54"/>
      <c r="E126" s="109" t="s">
        <v>390</v>
      </c>
      <c r="F126" s="109" t="s">
        <v>390</v>
      </c>
      <c r="G126" s="109" t="s">
        <v>390</v>
      </c>
      <c r="H126" s="109">
        <v>7.979779683600001E-2</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64</v>
      </c>
      <c r="AL126" s="111" t="s">
        <v>442</v>
      </c>
    </row>
    <row r="127" spans="1:38" ht="26.25" customHeight="1" thickBot="1" x14ac:dyDescent="0.25">
      <c r="A127" s="52" t="s">
        <v>260</v>
      </c>
      <c r="B127" s="52" t="s">
        <v>265</v>
      </c>
      <c r="C127" s="53" t="s">
        <v>266</v>
      </c>
      <c r="D127" s="54"/>
      <c r="E127" s="109" t="s">
        <v>390</v>
      </c>
      <c r="F127" s="109" t="s">
        <v>390</v>
      </c>
      <c r="G127" s="109" t="s">
        <v>390</v>
      </c>
      <c r="H127" s="109">
        <v>8.7194901315789469E-2</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71.754052631578944</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1.254858333E-2</v>
      </c>
      <c r="F129" s="109">
        <v>0.10673507660000001</v>
      </c>
      <c r="G129" s="109">
        <v>1.5651897699999959E-4</v>
      </c>
      <c r="H129" s="109" t="s">
        <v>390</v>
      </c>
      <c r="I129" s="109">
        <v>2.3077854399999997E-4</v>
      </c>
      <c r="J129" s="109">
        <v>4.0386245199999993E-4</v>
      </c>
      <c r="K129" s="109">
        <v>5.7694636000000003E-4</v>
      </c>
      <c r="L129" s="109">
        <v>8.0772490399999995E-6</v>
      </c>
      <c r="M129" s="109">
        <v>1.00965613E-3</v>
      </c>
      <c r="N129" s="109">
        <v>1.8750756699999999E-2</v>
      </c>
      <c r="O129" s="109">
        <v>1.4423659E-3</v>
      </c>
      <c r="P129" s="109">
        <v>8.0772490399999997E-4</v>
      </c>
      <c r="Q129" s="109">
        <v>2.3077854399999997E-4</v>
      </c>
      <c r="R129" s="109" t="s">
        <v>390</v>
      </c>
      <c r="S129" s="109" t="s">
        <v>390</v>
      </c>
      <c r="T129" s="109">
        <v>2.0193122599999999E-3</v>
      </c>
      <c r="U129" s="109" t="s">
        <v>390</v>
      </c>
      <c r="V129" s="109" t="s">
        <v>390</v>
      </c>
      <c r="W129" s="109">
        <v>7.9330124500000005E-3</v>
      </c>
      <c r="X129" s="109">
        <v>2.8847318000000001E-4</v>
      </c>
      <c r="Y129" s="109" t="s">
        <v>388</v>
      </c>
      <c r="Z129" s="109" t="s">
        <v>388</v>
      </c>
      <c r="AA129" s="109" t="s">
        <v>388</v>
      </c>
      <c r="AB129" s="109">
        <v>2.8847318000000001E-4</v>
      </c>
      <c r="AC129" s="109">
        <v>1.4423658999998411E-3</v>
      </c>
      <c r="AD129" s="109" t="s">
        <v>385</v>
      </c>
      <c r="AE129" s="110"/>
      <c r="AF129" s="111" t="s">
        <v>385</v>
      </c>
      <c r="AG129" s="111" t="s">
        <v>385</v>
      </c>
      <c r="AH129" s="111" t="s">
        <v>385</v>
      </c>
      <c r="AI129" s="111" t="s">
        <v>385</v>
      </c>
      <c r="AJ129" s="111" t="s">
        <v>385</v>
      </c>
      <c r="AK129" s="111">
        <v>14.423658999999999</v>
      </c>
      <c r="AL129" s="111" t="s">
        <v>445</v>
      </c>
    </row>
    <row r="130" spans="1:38" ht="26.25" customHeight="1" thickBot="1" x14ac:dyDescent="0.25">
      <c r="A130" s="52" t="s">
        <v>260</v>
      </c>
      <c r="B130" s="56" t="s">
        <v>272</v>
      </c>
      <c r="C130" s="70" t="s">
        <v>273</v>
      </c>
      <c r="D130" s="54"/>
      <c r="E130" s="109">
        <v>5.9134378499999987E-2</v>
      </c>
      <c r="F130" s="109">
        <v>0.50298206999999995</v>
      </c>
      <c r="G130" s="109">
        <v>2.9519547312310004E-3</v>
      </c>
      <c r="H130" s="109" t="s">
        <v>390</v>
      </c>
      <c r="I130" s="109">
        <v>1.0875287999999998E-3</v>
      </c>
      <c r="J130" s="109">
        <v>1.9031753999999995E-3</v>
      </c>
      <c r="K130" s="109">
        <v>2.7188219999999992E-3</v>
      </c>
      <c r="L130" s="109">
        <v>3.8063507999999994E-5</v>
      </c>
      <c r="M130" s="109">
        <v>4.7579384999999995E-3</v>
      </c>
      <c r="N130" s="109">
        <v>8.8361714999999993E-2</v>
      </c>
      <c r="O130" s="109">
        <v>6.7970549999999998E-3</v>
      </c>
      <c r="P130" s="109">
        <v>3.8063507999999994E-3</v>
      </c>
      <c r="Q130" s="109">
        <v>1.0875287999999998E-3</v>
      </c>
      <c r="R130" s="109" t="s">
        <v>390</v>
      </c>
      <c r="S130" s="109" t="s">
        <v>390</v>
      </c>
      <c r="T130" s="109">
        <v>9.515876999999999E-3</v>
      </c>
      <c r="U130" s="109" t="s">
        <v>390</v>
      </c>
      <c r="V130" s="109" t="s">
        <v>390</v>
      </c>
      <c r="W130" s="109">
        <v>3.7383802499999993E-2</v>
      </c>
      <c r="X130" s="109">
        <v>1.3594109999999996E-3</v>
      </c>
      <c r="Y130" s="109" t="s">
        <v>388</v>
      </c>
      <c r="Z130" s="109" t="s">
        <v>388</v>
      </c>
      <c r="AA130" s="109" t="s">
        <v>388</v>
      </c>
      <c r="AB130" s="109">
        <v>1.3594109999999996E-3</v>
      </c>
      <c r="AC130" s="109">
        <v>6.7970549999992504E-3</v>
      </c>
      <c r="AD130" s="109" t="s">
        <v>385</v>
      </c>
      <c r="AE130" s="110"/>
      <c r="AF130" s="111" t="s">
        <v>385</v>
      </c>
      <c r="AG130" s="111" t="s">
        <v>385</v>
      </c>
      <c r="AH130" s="111" t="s">
        <v>385</v>
      </c>
      <c r="AI130" s="111" t="s">
        <v>385</v>
      </c>
      <c r="AJ130" s="111" t="s">
        <v>385</v>
      </c>
      <c r="AK130" s="111">
        <v>67.970549999999989</v>
      </c>
      <c r="AL130" s="111" t="s">
        <v>445</v>
      </c>
    </row>
    <row r="131" spans="1:38" ht="26.25" customHeight="1" thickBot="1" x14ac:dyDescent="0.25">
      <c r="A131" s="52" t="s">
        <v>260</v>
      </c>
      <c r="B131" s="56" t="s">
        <v>274</v>
      </c>
      <c r="C131" s="64" t="s">
        <v>275</v>
      </c>
      <c r="D131" s="54"/>
      <c r="E131" s="109">
        <v>8.5406284964000007E-3</v>
      </c>
      <c r="F131" s="109">
        <v>4.5987999595999991E-3</v>
      </c>
      <c r="G131" s="109">
        <v>2.2891709100000004E-3</v>
      </c>
      <c r="H131" s="109" t="s">
        <v>390</v>
      </c>
      <c r="I131" s="109" t="s">
        <v>390</v>
      </c>
      <c r="J131" s="109" t="s">
        <v>390</v>
      </c>
      <c r="K131" s="109">
        <v>2.9563714025999997E-4</v>
      </c>
      <c r="L131" s="109">
        <v>6.7996542259799991E-6</v>
      </c>
      <c r="M131" s="109">
        <v>1.3139428456E-3</v>
      </c>
      <c r="N131" s="109">
        <v>6.7733753690679991E-3</v>
      </c>
      <c r="O131" s="109">
        <v>3.9418285368000031E-4</v>
      </c>
      <c r="P131" s="109">
        <v>1.9052171261199998E-4</v>
      </c>
      <c r="Q131" s="109">
        <v>1.9709142683999998E-5</v>
      </c>
      <c r="R131" s="109">
        <v>2.1680056952400002E-4</v>
      </c>
      <c r="S131" s="109">
        <v>1.0702064477412E-2</v>
      </c>
      <c r="T131" s="109">
        <v>2.1680056952400002E-4</v>
      </c>
      <c r="U131" s="109" t="s">
        <v>390</v>
      </c>
      <c r="V131" s="109" t="s">
        <v>390</v>
      </c>
      <c r="W131" s="109">
        <v>1.4453371301600001E-3</v>
      </c>
      <c r="X131" s="109">
        <v>2.6278856911999999E-7</v>
      </c>
      <c r="Y131" s="109" t="s">
        <v>388</v>
      </c>
      <c r="Z131" s="109" t="s">
        <v>388</v>
      </c>
      <c r="AA131" s="109" t="s">
        <v>388</v>
      </c>
      <c r="AB131" s="109">
        <v>2.6278856911999999E-7</v>
      </c>
      <c r="AC131" s="109">
        <v>6.5697142279992756E-4</v>
      </c>
      <c r="AD131" s="109">
        <v>0.13139428455999999</v>
      </c>
      <c r="AE131" s="110"/>
      <c r="AF131" s="111" t="s">
        <v>385</v>
      </c>
      <c r="AG131" s="111" t="s">
        <v>385</v>
      </c>
      <c r="AH131" s="111" t="s">
        <v>385</v>
      </c>
      <c r="AI131" s="111" t="s">
        <v>385</v>
      </c>
      <c r="AJ131" s="111" t="s">
        <v>385</v>
      </c>
      <c r="AK131" s="111">
        <v>6.5697142279999996</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3.5095500000000002E-2</v>
      </c>
      <c r="F133" s="109">
        <v>5.5301999999999999E-4</v>
      </c>
      <c r="G133" s="109">
        <v>4.2382909999999999E-3</v>
      </c>
      <c r="H133" s="109" t="s">
        <v>385</v>
      </c>
      <c r="I133" s="109">
        <v>1.4761380000000001E-3</v>
      </c>
      <c r="J133" s="109">
        <v>1.4761380000000001E-3</v>
      </c>
      <c r="K133" s="109">
        <v>1.6403424000000003E-3</v>
      </c>
      <c r="L133" s="109" t="s">
        <v>390</v>
      </c>
      <c r="M133" s="109">
        <v>5.9556000000000001E-3</v>
      </c>
      <c r="N133" s="109">
        <v>1.2774762000000001E-3</v>
      </c>
      <c r="O133" s="109">
        <v>2.1397620000000004E-4</v>
      </c>
      <c r="P133" s="109">
        <v>6.3384599999999999E-2</v>
      </c>
      <c r="Q133" s="109">
        <v>5.7896939999999995E-4</v>
      </c>
      <c r="R133" s="109">
        <v>5.7684239999999996E-4</v>
      </c>
      <c r="S133" s="109">
        <v>5.2877220000000001E-4</v>
      </c>
      <c r="T133" s="109">
        <v>7.3721819999999995E-4</v>
      </c>
      <c r="U133" s="109">
        <v>8.4144120000000013E-4</v>
      </c>
      <c r="V133" s="109">
        <v>6.8115048000000006E-3</v>
      </c>
      <c r="W133" s="109">
        <v>1.14858E-3</v>
      </c>
      <c r="X133" s="109">
        <v>5.6152799999999986E-7</v>
      </c>
      <c r="Y133" s="109">
        <v>3.0671339999999997E-7</v>
      </c>
      <c r="Z133" s="109">
        <v>2.7395760000000003E-7</v>
      </c>
      <c r="AA133" s="109">
        <v>2.9735460000000001E-7</v>
      </c>
      <c r="AB133" s="109">
        <v>1.4395536E-6</v>
      </c>
      <c r="AC133" s="109">
        <v>6.3810000000000004E-3</v>
      </c>
      <c r="AD133" s="109">
        <v>1.7441399999999999E-2</v>
      </c>
      <c r="AE133" s="110"/>
      <c r="AF133" s="111" t="s">
        <v>385</v>
      </c>
      <c r="AG133" s="111" t="s">
        <v>385</v>
      </c>
      <c r="AH133" s="111" t="s">
        <v>385</v>
      </c>
      <c r="AI133" s="111" t="s">
        <v>385</v>
      </c>
      <c r="AJ133" s="111" t="s">
        <v>385</v>
      </c>
      <c r="AK133" s="111">
        <v>42540</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1.9837637496033038</v>
      </c>
      <c r="F135" s="109">
        <v>0.54232549874235592</v>
      </c>
      <c r="G135" s="109">
        <v>7.2813653010404059E-2</v>
      </c>
      <c r="H135" s="109">
        <v>0.93289679371072809</v>
      </c>
      <c r="I135" s="109">
        <v>2.8203029294191029</v>
      </c>
      <c r="J135" s="109">
        <v>3.2927695155394647</v>
      </c>
      <c r="K135" s="109">
        <v>2.0221209502683992</v>
      </c>
      <c r="L135" s="109">
        <v>1.3469097279233708</v>
      </c>
      <c r="M135" s="109">
        <v>28.827629304356059</v>
      </c>
      <c r="N135" s="109">
        <v>0.28220858936330373</v>
      </c>
      <c r="O135" s="109">
        <v>4.1426871178027208E-2</v>
      </c>
      <c r="P135" s="109" t="s">
        <v>385</v>
      </c>
      <c r="Q135" s="109">
        <v>0.11009814069054268</v>
      </c>
      <c r="R135" s="109">
        <v>4.2721298847836131E-3</v>
      </c>
      <c r="S135" s="109">
        <v>8.2268446499266609E-2</v>
      </c>
      <c r="T135" s="109" t="s">
        <v>385</v>
      </c>
      <c r="U135" s="109">
        <v>2.3725699407652841E-2</v>
      </c>
      <c r="V135" s="109">
        <v>8.6404648331631702</v>
      </c>
      <c r="W135" s="109">
        <v>4.8574257415714133</v>
      </c>
      <c r="X135" s="109">
        <v>0.93010696470324716</v>
      </c>
      <c r="Y135" s="109">
        <v>1.8050402621006907</v>
      </c>
      <c r="Z135" s="109">
        <v>2.8844153294010457</v>
      </c>
      <c r="AA135" s="109" t="s">
        <v>385</v>
      </c>
      <c r="AB135" s="109">
        <v>5.6195625562049836</v>
      </c>
      <c r="AC135" s="109" t="s">
        <v>385</v>
      </c>
      <c r="AD135" s="109" t="s">
        <v>385</v>
      </c>
      <c r="AE135" s="110"/>
      <c r="AF135" s="111" t="s">
        <v>385</v>
      </c>
      <c r="AG135" s="111" t="s">
        <v>385</v>
      </c>
      <c r="AH135" s="111" t="s">
        <v>385</v>
      </c>
      <c r="AI135" s="111" t="s">
        <v>385</v>
      </c>
      <c r="AJ135" s="111" t="s">
        <v>385</v>
      </c>
      <c r="AK135" s="111">
        <v>58529.585678780008</v>
      </c>
      <c r="AL135" s="111" t="s">
        <v>448</v>
      </c>
    </row>
    <row r="136" spans="1:38" ht="26.25" customHeight="1" thickBot="1" x14ac:dyDescent="0.25">
      <c r="A136" s="52" t="s">
        <v>260</v>
      </c>
      <c r="B136" s="52" t="s">
        <v>284</v>
      </c>
      <c r="C136" s="53" t="s">
        <v>285</v>
      </c>
      <c r="D136" s="54"/>
      <c r="E136" s="109" t="s">
        <v>385</v>
      </c>
      <c r="F136" s="109">
        <v>7.6647464999999998E-3</v>
      </c>
      <c r="G136" s="109" t="s">
        <v>385</v>
      </c>
      <c r="H136" s="109">
        <v>0.76906605439999975</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260.57718690150006</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0.53108415299999989</v>
      </c>
      <c r="J139" s="109">
        <v>0.53108415299999989</v>
      </c>
      <c r="K139" s="109">
        <v>0.53108415299999989</v>
      </c>
      <c r="L139" s="109" t="s">
        <v>390</v>
      </c>
      <c r="M139" s="109" t="s">
        <v>390</v>
      </c>
      <c r="N139" s="109">
        <v>1.551328E-3</v>
      </c>
      <c r="O139" s="109">
        <v>3.1313629999999999E-3</v>
      </c>
      <c r="P139" s="109">
        <v>3.1313629999999999E-3</v>
      </c>
      <c r="Q139" s="109">
        <v>4.9627280000000005E-3</v>
      </c>
      <c r="R139" s="109">
        <v>4.7401049999999997E-3</v>
      </c>
      <c r="S139" s="109">
        <v>1.1014935999999999E-2</v>
      </c>
      <c r="T139" s="109" t="s">
        <v>390</v>
      </c>
      <c r="U139" s="109" t="s">
        <v>390</v>
      </c>
      <c r="V139" s="109" t="s">
        <v>390</v>
      </c>
      <c r="W139" s="109">
        <v>5.3334350000000006</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4784.5</v>
      </c>
      <c r="AL139" s="111" t="s">
        <v>450</v>
      </c>
    </row>
    <row r="140" spans="1:38" ht="26.25" customHeight="1" thickBot="1" x14ac:dyDescent="0.25">
      <c r="A140" s="52" t="s">
        <v>292</v>
      </c>
      <c r="B140" s="56" t="s">
        <v>293</v>
      </c>
      <c r="C140" s="53" t="s">
        <v>348</v>
      </c>
      <c r="D140" s="54"/>
      <c r="E140" s="109" t="s">
        <v>389</v>
      </c>
      <c r="F140" s="109" t="s">
        <v>389</v>
      </c>
      <c r="G140" s="109" t="s">
        <v>389</v>
      </c>
      <c r="H140" s="109">
        <v>1.6183834441382356</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168.26296371482908</v>
      </c>
      <c r="F141" s="15">
        <f t="shared" ref="F141:AD141" si="0">SUM(F14:F140)</f>
        <v>154.72627934330743</v>
      </c>
      <c r="G141" s="15">
        <f t="shared" si="0"/>
        <v>35.874260599705892</v>
      </c>
      <c r="H141" s="15">
        <f t="shared" si="0"/>
        <v>88.70360842843246</v>
      </c>
      <c r="I141" s="15">
        <f t="shared" si="0"/>
        <v>41.062858075674555</v>
      </c>
      <c r="J141" s="15">
        <f t="shared" si="0"/>
        <v>61.9289142471426</v>
      </c>
      <c r="K141" s="15">
        <f t="shared" si="0"/>
        <v>92.805718719073752</v>
      </c>
      <c r="L141" s="15">
        <f t="shared" si="0"/>
        <v>7.7557474413021241</v>
      </c>
      <c r="M141" s="15">
        <f t="shared" si="0"/>
        <v>565.16736470705177</v>
      </c>
      <c r="N141" s="15">
        <f t="shared" si="0"/>
        <v>13.399729710901315</v>
      </c>
      <c r="O141" s="15">
        <f t="shared" si="0"/>
        <v>1.4431212117884509</v>
      </c>
      <c r="P141" s="15">
        <f t="shared" si="0"/>
        <v>0.93903509263520379</v>
      </c>
      <c r="Q141" s="15">
        <f t="shared" si="0"/>
        <v>2.6422822187948976</v>
      </c>
      <c r="R141" s="15">
        <f>SUM(R14:R140)</f>
        <v>14.859016350065437</v>
      </c>
      <c r="S141" s="15">
        <f t="shared" si="0"/>
        <v>58.520587725056366</v>
      </c>
      <c r="T141" s="15">
        <f t="shared" si="0"/>
        <v>3.8664829425125955</v>
      </c>
      <c r="U141" s="15">
        <f t="shared" si="0"/>
        <v>4.1231737862835889</v>
      </c>
      <c r="V141" s="15">
        <f t="shared" si="0"/>
        <v>65.593676401249454</v>
      </c>
      <c r="W141" s="15">
        <f t="shared" si="0"/>
        <v>58.457272569563578</v>
      </c>
      <c r="X141" s="15">
        <f t="shared" si="0"/>
        <v>8.326363985966232</v>
      </c>
      <c r="Y141" s="15">
        <f t="shared" si="0"/>
        <v>9.0471799221698177</v>
      </c>
      <c r="Z141" s="15">
        <f t="shared" si="0"/>
        <v>5.6967015645940142</v>
      </c>
      <c r="AA141" s="15">
        <f t="shared" si="0"/>
        <v>3.9950463118411168</v>
      </c>
      <c r="AB141" s="15">
        <f t="shared" si="0"/>
        <v>27.202861422237419</v>
      </c>
      <c r="AC141" s="15">
        <f t="shared" si="0"/>
        <v>2.1206699586101325</v>
      </c>
      <c r="AD141" s="15">
        <f t="shared" si="0"/>
        <v>11.065130611137354</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168.26296371482908</v>
      </c>
      <c r="F152" s="10">
        <f t="shared" ref="F152:AD152" si="1">F141 + F151 + IF(AND(OR($B$4="AT",$B$4="BE",$B$4="CH",$B$4="GB",$B$4="IE",$B$4="LT",$B$4="LU",$B$4="NL"),SUM(F143:F149)&gt;0),SUM(F143:F149)-SUM(F27:F33),0)</f>
        <v>154.72627934330743</v>
      </c>
      <c r="G152" s="10">
        <f t="shared" si="1"/>
        <v>35.874260599705892</v>
      </c>
      <c r="H152" s="10">
        <f t="shared" si="1"/>
        <v>88.70360842843246</v>
      </c>
      <c r="I152" s="10">
        <f t="shared" si="1"/>
        <v>41.062858075674555</v>
      </c>
      <c r="J152" s="10">
        <f t="shared" si="1"/>
        <v>61.9289142471426</v>
      </c>
      <c r="K152" s="10">
        <f t="shared" si="1"/>
        <v>92.805718719073752</v>
      </c>
      <c r="L152" s="10">
        <f t="shared" si="1"/>
        <v>7.7557474413021241</v>
      </c>
      <c r="M152" s="10">
        <f t="shared" si="1"/>
        <v>565.16736470705177</v>
      </c>
      <c r="N152" s="10">
        <f t="shared" si="1"/>
        <v>13.399729710901315</v>
      </c>
      <c r="O152" s="10">
        <f t="shared" si="1"/>
        <v>1.4431212117884509</v>
      </c>
      <c r="P152" s="10">
        <f t="shared" si="1"/>
        <v>0.93903509263520379</v>
      </c>
      <c r="Q152" s="10">
        <f t="shared" si="1"/>
        <v>2.6422822187948976</v>
      </c>
      <c r="R152" s="10">
        <f t="shared" si="1"/>
        <v>14.859016350065437</v>
      </c>
      <c r="S152" s="10">
        <f t="shared" si="1"/>
        <v>58.520587725056366</v>
      </c>
      <c r="T152" s="10">
        <f t="shared" si="1"/>
        <v>3.8664829425125955</v>
      </c>
      <c r="U152" s="10">
        <f t="shared" si="1"/>
        <v>4.1231737862835889</v>
      </c>
      <c r="V152" s="10">
        <f t="shared" si="1"/>
        <v>65.593676401249454</v>
      </c>
      <c r="W152" s="10">
        <f t="shared" si="1"/>
        <v>58.457272569563578</v>
      </c>
      <c r="X152" s="10">
        <f t="shared" si="1"/>
        <v>8.326363985966232</v>
      </c>
      <c r="Y152" s="10">
        <f t="shared" si="1"/>
        <v>9.0471799221698177</v>
      </c>
      <c r="Z152" s="10">
        <f t="shared" si="1"/>
        <v>5.6967015645940142</v>
      </c>
      <c r="AA152" s="10">
        <f t="shared" si="1"/>
        <v>3.9950463118411168</v>
      </c>
      <c r="AB152" s="10">
        <f t="shared" si="1"/>
        <v>27.202861422237419</v>
      </c>
      <c r="AC152" s="10">
        <f t="shared" si="1"/>
        <v>2.1206699586101325</v>
      </c>
      <c r="AD152" s="10">
        <f t="shared" si="1"/>
        <v>11.065130611137354</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168.26296371482908</v>
      </c>
      <c r="F154" s="10">
        <f>F141 + F153 - IF(OR($B$6=2005,$B$6&gt;=2020),SUM(F99:F122),0) + IF(AND(OR($B$4="AT",$B$4="BE",$B$4="CH",$B$4="GB",$B$4="IE",$B$4="LT",$B$4="LU",$B$4="NL"),SUM(F143:F149)&gt;0),SUM(F143:F149)-SUM(F27:F33),0)</f>
        <v>154.72627934330743</v>
      </c>
      <c r="G154" s="10">
        <f>G141 + G153 + IF(AND(OR($B$4="AT",$B$4="BE",$B$4="CH",$B$4="GB",$B$4="IE",$B$4="LT",$B$4="LU",$B$4="NL"),SUM(G143:G149)&gt;0),SUM(G143:G149)-SUM(G27:G33),0)</f>
        <v>35.874260599705892</v>
      </c>
      <c r="H154" s="10">
        <f t="shared" ref="H154:AD154" si="2">H141 + H153 + IF(AND(OR($B$4="AT",$B$4="BE",$B$4="CH",$B$4="GB",$B$4="IE",$B$4="LT",$B$4="LU",$B$4="NL"),SUM(H143:H149)&gt;0),SUM(H143:H149)-SUM(H27:H33),0)</f>
        <v>88.70360842843246</v>
      </c>
      <c r="I154" s="10">
        <f t="shared" si="2"/>
        <v>41.062858075674555</v>
      </c>
      <c r="J154" s="10">
        <f t="shared" si="2"/>
        <v>61.9289142471426</v>
      </c>
      <c r="K154" s="10">
        <f t="shared" si="2"/>
        <v>92.805718719073752</v>
      </c>
      <c r="L154" s="10">
        <f t="shared" si="2"/>
        <v>7.7557474413021241</v>
      </c>
      <c r="M154" s="10">
        <f t="shared" si="2"/>
        <v>565.16736470705177</v>
      </c>
      <c r="N154" s="10">
        <f t="shared" si="2"/>
        <v>13.399729710901315</v>
      </c>
      <c r="O154" s="10">
        <f t="shared" si="2"/>
        <v>1.4431212117884509</v>
      </c>
      <c r="P154" s="10">
        <f t="shared" si="2"/>
        <v>0.93903509263520379</v>
      </c>
      <c r="Q154" s="10">
        <f t="shared" si="2"/>
        <v>2.6422822187948976</v>
      </c>
      <c r="R154" s="10">
        <f t="shared" si="2"/>
        <v>14.859016350065437</v>
      </c>
      <c r="S154" s="10">
        <f t="shared" si="2"/>
        <v>58.520587725056366</v>
      </c>
      <c r="T154" s="10">
        <f t="shared" si="2"/>
        <v>3.8664829425125955</v>
      </c>
      <c r="U154" s="10">
        <f t="shared" si="2"/>
        <v>4.1231737862835889</v>
      </c>
      <c r="V154" s="10">
        <f t="shared" si="2"/>
        <v>65.593676401249454</v>
      </c>
      <c r="W154" s="10">
        <f t="shared" si="2"/>
        <v>58.457272569563578</v>
      </c>
      <c r="X154" s="10">
        <f t="shared" si="2"/>
        <v>8.326363985966232</v>
      </c>
      <c r="Y154" s="10">
        <f t="shared" si="2"/>
        <v>9.0471799221698177</v>
      </c>
      <c r="Z154" s="10">
        <f t="shared" si="2"/>
        <v>5.6967015645940142</v>
      </c>
      <c r="AA154" s="10">
        <f t="shared" si="2"/>
        <v>3.9950463118411168</v>
      </c>
      <c r="AB154" s="10">
        <f t="shared" si="2"/>
        <v>27.202861422237419</v>
      </c>
      <c r="AC154" s="10">
        <f t="shared" si="2"/>
        <v>2.1206699586101325</v>
      </c>
      <c r="AD154" s="10">
        <f t="shared" si="2"/>
        <v>11.065130611137354</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2.9967255016237289</v>
      </c>
      <c r="F157" s="112">
        <v>9.5180998284242438E-2</v>
      </c>
      <c r="G157" s="112">
        <v>0.18844135502318138</v>
      </c>
      <c r="H157" s="112" t="s">
        <v>390</v>
      </c>
      <c r="I157" s="112">
        <v>7.2562314559961649E-2</v>
      </c>
      <c r="J157" s="112">
        <v>7.2562314559961649E-2</v>
      </c>
      <c r="K157" s="112">
        <v>7.2562314559961649E-2</v>
      </c>
      <c r="L157" s="112">
        <v>3.482991098878159E-2</v>
      </c>
      <c r="M157" s="112">
        <v>0.70983680580244812</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9736.136195320707</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7.6832225046351904E-3</v>
      </c>
      <c r="F158" s="112">
        <v>2.2843867856582511E-4</v>
      </c>
      <c r="G158" s="112">
        <v>4.8470895010999993E-4</v>
      </c>
      <c r="H158" s="112" t="s">
        <v>390</v>
      </c>
      <c r="I158" s="112">
        <v>9.3832467174971809E-5</v>
      </c>
      <c r="J158" s="112">
        <v>9.3832467174971809E-5</v>
      </c>
      <c r="K158" s="112">
        <v>9.3832467174971809E-5</v>
      </c>
      <c r="L158" s="112">
        <v>4.5039584243986469E-5</v>
      </c>
      <c r="M158" s="112">
        <v>4.4316291585994108E-3</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25.043293894675418</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90" zoomScaleNormal="9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2006</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2006</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23.601658597902698</v>
      </c>
      <c r="F14" s="109">
        <v>2.8828413040101939</v>
      </c>
      <c r="G14" s="109">
        <v>11.254252491718074</v>
      </c>
      <c r="H14" s="109">
        <v>1.1679730500000001E-3</v>
      </c>
      <c r="I14" s="109">
        <v>0.28582833597642232</v>
      </c>
      <c r="J14" s="109">
        <v>0.44691543486565399</v>
      </c>
      <c r="K14" s="109">
        <v>0.59971982997919737</v>
      </c>
      <c r="L14" s="109">
        <v>7.0132185828679691E-3</v>
      </c>
      <c r="M14" s="109">
        <v>12.267214808377826</v>
      </c>
      <c r="N14" s="109">
        <v>1.5054925710566001</v>
      </c>
      <c r="O14" s="109">
        <v>0.17721492327735999</v>
      </c>
      <c r="P14" s="109">
        <v>0.25844531992461001</v>
      </c>
      <c r="Q14" s="109">
        <v>1.2494796057720601</v>
      </c>
      <c r="R14" s="109">
        <v>0.83721362182333003</v>
      </c>
      <c r="S14" s="109">
        <v>0.52801633449210006</v>
      </c>
      <c r="T14" s="109">
        <v>1.8499106309161999</v>
      </c>
      <c r="U14" s="109">
        <v>3.3787334238682001</v>
      </c>
      <c r="V14" s="109">
        <v>3.956390118366</v>
      </c>
      <c r="W14" s="109">
        <v>1.5944192365103331</v>
      </c>
      <c r="X14" s="109">
        <v>1.7500707417107457E-2</v>
      </c>
      <c r="Y14" s="109">
        <v>3.8883631525939146E-3</v>
      </c>
      <c r="Z14" s="109">
        <v>2.6255057932460619E-3</v>
      </c>
      <c r="AA14" s="109">
        <v>8.2692060316258301E-4</v>
      </c>
      <c r="AB14" s="109">
        <v>2.4841496966110019E-2</v>
      </c>
      <c r="AC14" s="109">
        <v>0.63131866467499997</v>
      </c>
      <c r="AD14" s="109">
        <v>5.4543625641289999E-2</v>
      </c>
      <c r="AE14" s="110"/>
      <c r="AF14" s="111">
        <v>5637</v>
      </c>
      <c r="AG14" s="111">
        <v>85301</v>
      </c>
      <c r="AH14" s="111">
        <v>141230</v>
      </c>
      <c r="AI14" s="111">
        <v>16891</v>
      </c>
      <c r="AJ14" s="111">
        <v>2366</v>
      </c>
      <c r="AK14" s="111" t="s">
        <v>385</v>
      </c>
      <c r="AL14" s="111" t="s">
        <v>385</v>
      </c>
    </row>
    <row r="15" spans="1:38" ht="26.25" customHeight="1" thickBot="1" x14ac:dyDescent="0.25">
      <c r="A15" s="52" t="s">
        <v>53</v>
      </c>
      <c r="B15" s="52" t="s">
        <v>54</v>
      </c>
      <c r="C15" s="53" t="s">
        <v>55</v>
      </c>
      <c r="D15" s="54"/>
      <c r="E15" s="109">
        <v>1.1426228642317251</v>
      </c>
      <c r="F15" s="109" t="s">
        <v>388</v>
      </c>
      <c r="G15" s="109">
        <v>0.89742279278646186</v>
      </c>
      <c r="H15" s="109" t="s">
        <v>385</v>
      </c>
      <c r="I15" s="109">
        <v>1.3702478830778769E-2</v>
      </c>
      <c r="J15" s="109">
        <v>2.04375955442124E-2</v>
      </c>
      <c r="K15" s="109">
        <v>2.6243730642000015E-2</v>
      </c>
      <c r="L15" s="109">
        <v>1.8579632312920365E-3</v>
      </c>
      <c r="M15" s="109">
        <v>4.0757628747875002E-2</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13052.12</v>
      </c>
      <c r="AG15" s="111" t="s">
        <v>389</v>
      </c>
      <c r="AH15" s="111">
        <v>8640</v>
      </c>
      <c r="AI15" s="111" t="s">
        <v>389</v>
      </c>
      <c r="AJ15" s="111" t="s">
        <v>389</v>
      </c>
      <c r="AK15" s="111" t="s">
        <v>385</v>
      </c>
      <c r="AL15" s="111" t="s">
        <v>385</v>
      </c>
    </row>
    <row r="16" spans="1:38" ht="26.25" customHeight="1" thickBot="1" x14ac:dyDescent="0.25">
      <c r="A16" s="52" t="s">
        <v>53</v>
      </c>
      <c r="B16" s="52" t="s">
        <v>56</v>
      </c>
      <c r="C16" s="53" t="s">
        <v>57</v>
      </c>
      <c r="D16" s="54"/>
      <c r="E16" s="109">
        <v>0.7567227593935999</v>
      </c>
      <c r="F16" s="109">
        <v>0.15156359999999999</v>
      </c>
      <c r="G16" s="109">
        <v>0.72701591750600425</v>
      </c>
      <c r="H16" s="109" t="s">
        <v>390</v>
      </c>
      <c r="I16" s="109">
        <v>0.16309577768638997</v>
      </c>
      <c r="J16" s="109">
        <v>0.25383766286346165</v>
      </c>
      <c r="K16" s="109">
        <v>0.26066707603040001</v>
      </c>
      <c r="L16" s="109">
        <v>7.5489226889467187E-2</v>
      </c>
      <c r="M16" s="109">
        <v>0.65496248710400007</v>
      </c>
      <c r="N16" s="109">
        <v>7.8675870000000005E-3</v>
      </c>
      <c r="O16" s="109">
        <v>2.0053129999999999E-4</v>
      </c>
      <c r="P16" s="109">
        <v>2.2987600000000004E-3</v>
      </c>
      <c r="Q16" s="109">
        <v>2.6018199999999999E-3</v>
      </c>
      <c r="R16" s="109">
        <v>5.2479610000000006E-3</v>
      </c>
      <c r="S16" s="109">
        <v>2.8872921999999997E-3</v>
      </c>
      <c r="T16" s="109">
        <v>1.700633E-3</v>
      </c>
      <c r="U16" s="109">
        <v>2.6320660000000002E-3</v>
      </c>
      <c r="V16" s="109">
        <v>2.242241E-2</v>
      </c>
      <c r="W16" s="109">
        <v>0.96764911760000005</v>
      </c>
      <c r="X16" s="109">
        <v>1.2351859599999999E-2</v>
      </c>
      <c r="Y16" s="109">
        <v>2.31066E-3</v>
      </c>
      <c r="Z16" s="109">
        <v>9.1607280000000004E-4</v>
      </c>
      <c r="AA16" s="109">
        <v>7.10646E-4</v>
      </c>
      <c r="AB16" s="109">
        <v>1.6289238399999999E-2</v>
      </c>
      <c r="AC16" s="109">
        <v>2.2940000000000001E-5</v>
      </c>
      <c r="AD16" s="109">
        <v>6.2900109199999993E-3</v>
      </c>
      <c r="AE16" s="110"/>
      <c r="AF16" s="111" t="s">
        <v>389</v>
      </c>
      <c r="AG16" s="111">
        <v>3399</v>
      </c>
      <c r="AH16" s="111">
        <v>46</v>
      </c>
      <c r="AI16" s="111">
        <v>206</v>
      </c>
      <c r="AJ16" s="111" t="s">
        <v>389</v>
      </c>
      <c r="AK16" s="111" t="s">
        <v>385</v>
      </c>
      <c r="AL16" s="111" t="s">
        <v>385</v>
      </c>
    </row>
    <row r="17" spans="1:38" ht="26.25" customHeight="1" thickBot="1" x14ac:dyDescent="0.25">
      <c r="A17" s="52" t="s">
        <v>53</v>
      </c>
      <c r="B17" s="52" t="s">
        <v>58</v>
      </c>
      <c r="C17" s="53" t="s">
        <v>59</v>
      </c>
      <c r="D17" s="54"/>
      <c r="E17" s="109">
        <v>1.1827076136549002</v>
      </c>
      <c r="F17" s="109" t="s">
        <v>388</v>
      </c>
      <c r="G17" s="109">
        <v>0.79734972323306608</v>
      </c>
      <c r="H17" s="109" t="s">
        <v>388</v>
      </c>
      <c r="I17" s="109" t="s">
        <v>388</v>
      </c>
      <c r="J17" s="109" t="s">
        <v>388</v>
      </c>
      <c r="K17" s="109" t="s">
        <v>388</v>
      </c>
      <c r="L17" s="109" t="s">
        <v>388</v>
      </c>
      <c r="M17" s="109">
        <v>38.510109457902701</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1692</v>
      </c>
      <c r="AH17" s="111">
        <v>2821</v>
      </c>
      <c r="AI17" s="111" t="s">
        <v>389</v>
      </c>
      <c r="AJ17" s="111" t="s">
        <v>389</v>
      </c>
      <c r="AK17" s="111" t="s">
        <v>385</v>
      </c>
      <c r="AL17" s="111" t="s">
        <v>385</v>
      </c>
    </row>
    <row r="18" spans="1:38" ht="26.25" customHeight="1" thickBot="1" x14ac:dyDescent="0.25">
      <c r="A18" s="52" t="s">
        <v>53</v>
      </c>
      <c r="B18" s="52" t="s">
        <v>60</v>
      </c>
      <c r="C18" s="53" t="s">
        <v>61</v>
      </c>
      <c r="D18" s="54"/>
      <c r="E18" s="109">
        <v>0.80200714992544531</v>
      </c>
      <c r="F18" s="109" t="s">
        <v>388</v>
      </c>
      <c r="G18" s="109">
        <v>0.18809134691302049</v>
      </c>
      <c r="H18" s="109" t="s">
        <v>388</v>
      </c>
      <c r="I18" s="109" t="s">
        <v>388</v>
      </c>
      <c r="J18" s="109" t="s">
        <v>388</v>
      </c>
      <c r="K18" s="109" t="s">
        <v>388</v>
      </c>
      <c r="L18" s="109" t="s">
        <v>388</v>
      </c>
      <c r="M18" s="109">
        <v>0.2389547349235</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t="s">
        <v>389</v>
      </c>
      <c r="AG18" s="111" t="s">
        <v>389</v>
      </c>
      <c r="AH18" s="111">
        <v>4255</v>
      </c>
      <c r="AI18" s="111" t="s">
        <v>389</v>
      </c>
      <c r="AJ18" s="111" t="s">
        <v>389</v>
      </c>
      <c r="AK18" s="111" t="s">
        <v>385</v>
      </c>
      <c r="AL18" s="111" t="s">
        <v>385</v>
      </c>
    </row>
    <row r="19" spans="1:38" ht="26.25" customHeight="1" thickBot="1" x14ac:dyDescent="0.25">
      <c r="A19" s="52" t="s">
        <v>53</v>
      </c>
      <c r="B19" s="52" t="s">
        <v>62</v>
      </c>
      <c r="C19" s="53" t="s">
        <v>63</v>
      </c>
      <c r="D19" s="54"/>
      <c r="E19" s="109">
        <v>0.370118</v>
      </c>
      <c r="F19" s="109">
        <v>9.4865000000000005E-2</v>
      </c>
      <c r="G19" s="109">
        <v>0.60339665902505002</v>
      </c>
      <c r="H19" s="109" t="s">
        <v>390</v>
      </c>
      <c r="I19" s="109">
        <v>2.6254328571428572E-2</v>
      </c>
      <c r="J19" s="109">
        <v>3.0258900000000005E-2</v>
      </c>
      <c r="K19" s="109">
        <v>3.0258900000000002E-2</v>
      </c>
      <c r="L19" s="109">
        <v>1.3544436000000002E-2</v>
      </c>
      <c r="M19" s="109">
        <v>0.159883</v>
      </c>
      <c r="N19" s="109">
        <v>1.24845E-4</v>
      </c>
      <c r="O19" s="109">
        <v>9.5774999999999994E-6</v>
      </c>
      <c r="P19" s="109">
        <v>1.6818600000000001E-3</v>
      </c>
      <c r="Q19" s="109">
        <v>3.2054000000000002E-4</v>
      </c>
      <c r="R19" s="109">
        <v>2.7071499999999999E-4</v>
      </c>
      <c r="S19" s="109">
        <v>2.6438299999999998E-4</v>
      </c>
      <c r="T19" s="109">
        <v>4.645899999999999E-5</v>
      </c>
      <c r="U19" s="109">
        <v>2.9407000000000001E-4</v>
      </c>
      <c r="V19" s="109">
        <v>3.5956149999999999E-2</v>
      </c>
      <c r="W19" s="109">
        <v>1.6352E-6</v>
      </c>
      <c r="X19" s="109">
        <v>2.2191999999999999E-6</v>
      </c>
      <c r="Y19" s="109">
        <v>1.7519999999999998E-5</v>
      </c>
      <c r="Z19" s="109">
        <v>1.9855999999999997E-6</v>
      </c>
      <c r="AA19" s="109">
        <v>1.7519999999999999E-6</v>
      </c>
      <c r="AB19" s="109">
        <v>2.3476799999999999E-5</v>
      </c>
      <c r="AC19" s="109" t="s">
        <v>385</v>
      </c>
      <c r="AD19" s="109">
        <v>1.5184000000000004E-7</v>
      </c>
      <c r="AE19" s="110"/>
      <c r="AF19" s="111">
        <v>1168</v>
      </c>
      <c r="AG19" s="111" t="s">
        <v>389</v>
      </c>
      <c r="AH19" s="111">
        <v>2855</v>
      </c>
      <c r="AI19" s="111" t="s">
        <v>389</v>
      </c>
      <c r="AJ19" s="111">
        <v>24</v>
      </c>
      <c r="AK19" s="111" t="s">
        <v>385</v>
      </c>
      <c r="AL19" s="111" t="s">
        <v>385</v>
      </c>
    </row>
    <row r="20" spans="1:38" ht="26.25" customHeight="1" thickBot="1" x14ac:dyDescent="0.25">
      <c r="A20" s="52" t="s">
        <v>53</v>
      </c>
      <c r="B20" s="52" t="s">
        <v>64</v>
      </c>
      <c r="C20" s="53" t="s">
        <v>65</v>
      </c>
      <c r="D20" s="54"/>
      <c r="E20" s="109">
        <v>0.28785400000000005</v>
      </c>
      <c r="F20" s="109">
        <v>8.5306000000000007E-2</v>
      </c>
      <c r="G20" s="109">
        <v>0.12641702251287418</v>
      </c>
      <c r="H20" s="109" t="s">
        <v>385</v>
      </c>
      <c r="I20" s="109">
        <v>7.6463742857142865E-3</v>
      </c>
      <c r="J20" s="109">
        <v>8.4726599999999999E-3</v>
      </c>
      <c r="K20" s="109">
        <v>8.4726599999999999E-3</v>
      </c>
      <c r="L20" s="109">
        <v>2.8838664000000003E-3</v>
      </c>
      <c r="M20" s="109">
        <v>0.115869</v>
      </c>
      <c r="N20" s="109">
        <v>5.7197000000000001E-5</v>
      </c>
      <c r="O20" s="109">
        <v>4.5483000000000001E-6</v>
      </c>
      <c r="P20" s="109">
        <v>1.8903000000000001E-3</v>
      </c>
      <c r="Q20" s="109">
        <v>3.5193000000000003E-4</v>
      </c>
      <c r="R20" s="109">
        <v>9.3011000000000008E-5</v>
      </c>
      <c r="S20" s="109">
        <v>6.1982200000000004E-5</v>
      </c>
      <c r="T20" s="109">
        <v>4.6739000000000001E-5</v>
      </c>
      <c r="U20" s="109">
        <v>2.26436E-4</v>
      </c>
      <c r="V20" s="109">
        <v>9.5053099999999995E-3</v>
      </c>
      <c r="W20" s="109">
        <v>3.3739999999999999E-7</v>
      </c>
      <c r="X20" s="109">
        <v>4.5789999999999999E-7</v>
      </c>
      <c r="Y20" s="109">
        <v>3.6149999999999997E-6</v>
      </c>
      <c r="Z20" s="109">
        <v>4.0969999999999997E-7</v>
      </c>
      <c r="AA20" s="109">
        <v>3.615E-7</v>
      </c>
      <c r="AB20" s="109">
        <v>4.8440999999999991E-6</v>
      </c>
      <c r="AC20" s="109" t="s">
        <v>385</v>
      </c>
      <c r="AD20" s="109">
        <v>3.1330000000000003E-8</v>
      </c>
      <c r="AE20" s="110"/>
      <c r="AF20" s="111">
        <v>288</v>
      </c>
      <c r="AG20" s="111" t="s">
        <v>389</v>
      </c>
      <c r="AH20" s="111">
        <v>3400</v>
      </c>
      <c r="AI20" s="111">
        <v>399</v>
      </c>
      <c r="AJ20" s="111" t="s">
        <v>389</v>
      </c>
      <c r="AK20" s="111" t="s">
        <v>385</v>
      </c>
      <c r="AL20" s="111" t="s">
        <v>385</v>
      </c>
    </row>
    <row r="21" spans="1:38" ht="26.25" customHeight="1" thickBot="1" x14ac:dyDescent="0.25">
      <c r="A21" s="52" t="s">
        <v>53</v>
      </c>
      <c r="B21" s="52" t="s">
        <v>66</v>
      </c>
      <c r="C21" s="53" t="s">
        <v>67</v>
      </c>
      <c r="D21" s="54"/>
      <c r="E21" s="109">
        <v>1.2008640000000002</v>
      </c>
      <c r="F21" s="109">
        <v>0.73711559999999998</v>
      </c>
      <c r="G21" s="109">
        <v>0.47667252308370411</v>
      </c>
      <c r="H21" s="109">
        <v>1.6355999999999999E-3</v>
      </c>
      <c r="I21" s="109">
        <v>0.14466359622119815</v>
      </c>
      <c r="J21" s="109">
        <v>0.15026827709677418</v>
      </c>
      <c r="K21" s="109">
        <v>0.15559713999999999</v>
      </c>
      <c r="L21" s="109">
        <v>4.103082908387097E-2</v>
      </c>
      <c r="M21" s="109">
        <v>0.63350899999999999</v>
      </c>
      <c r="N21" s="109">
        <v>5.8045712999999999E-2</v>
      </c>
      <c r="O21" s="109">
        <v>1.8018060699999998E-2</v>
      </c>
      <c r="P21" s="109">
        <v>8.9950800000000008E-3</v>
      </c>
      <c r="Q21" s="109">
        <v>2.1881399999999999E-3</v>
      </c>
      <c r="R21" s="109">
        <v>3.3800218999999999E-2</v>
      </c>
      <c r="S21" s="109">
        <v>1.11410638E-2</v>
      </c>
      <c r="T21" s="109">
        <v>4.9395510000000004E-3</v>
      </c>
      <c r="U21" s="109">
        <v>1.795544E-3</v>
      </c>
      <c r="V21" s="109">
        <v>0.76261399000000007</v>
      </c>
      <c r="W21" s="109">
        <v>0.16817216060000001</v>
      </c>
      <c r="X21" s="109">
        <v>2.0775075099999998E-2</v>
      </c>
      <c r="Y21" s="109">
        <v>3.1067734999999999E-2</v>
      </c>
      <c r="Z21" s="109">
        <v>1.05373093E-2</v>
      </c>
      <c r="AA21" s="109">
        <v>8.3577435000000005E-3</v>
      </c>
      <c r="AB21" s="109">
        <v>7.0737862900000004E-2</v>
      </c>
      <c r="AC21" s="109">
        <v>6.9123399999999995E-3</v>
      </c>
      <c r="AD21" s="109">
        <v>2.6771887769999999E-2</v>
      </c>
      <c r="AE21" s="110"/>
      <c r="AF21" s="111">
        <v>970</v>
      </c>
      <c r="AG21" s="111">
        <v>157</v>
      </c>
      <c r="AH21" s="111">
        <v>12598</v>
      </c>
      <c r="AI21" s="111">
        <v>1387</v>
      </c>
      <c r="AJ21" s="111" t="s">
        <v>389</v>
      </c>
      <c r="AK21" s="111" t="s">
        <v>385</v>
      </c>
      <c r="AL21" s="111" t="s">
        <v>385</v>
      </c>
    </row>
    <row r="22" spans="1:38" ht="26.25" customHeight="1" thickBot="1" x14ac:dyDescent="0.25">
      <c r="A22" s="52" t="s">
        <v>53</v>
      </c>
      <c r="B22" s="56" t="s">
        <v>68</v>
      </c>
      <c r="C22" s="53" t="s">
        <v>69</v>
      </c>
      <c r="D22" s="54"/>
      <c r="E22" s="109">
        <v>9.8327690909999994</v>
      </c>
      <c r="F22" s="109">
        <v>4.5595368000000004E-2</v>
      </c>
      <c r="G22" s="109">
        <v>2.3677148610000001</v>
      </c>
      <c r="H22" s="109" t="s">
        <v>390</v>
      </c>
      <c r="I22" s="109" t="s">
        <v>388</v>
      </c>
      <c r="J22" s="109" t="s">
        <v>388</v>
      </c>
      <c r="K22" s="109" t="s">
        <v>388</v>
      </c>
      <c r="L22" s="109" t="s">
        <v>388</v>
      </c>
      <c r="M22" s="109">
        <v>6.3877261964200001</v>
      </c>
      <c r="N22" s="109">
        <v>0.248241448</v>
      </c>
      <c r="O22" s="109">
        <v>2.0264608E-2</v>
      </c>
      <c r="P22" s="109">
        <v>0.15198455999999999</v>
      </c>
      <c r="Q22" s="109">
        <v>6.7126513999999998E-2</v>
      </c>
      <c r="R22" s="109">
        <v>0.103856116</v>
      </c>
      <c r="S22" s="109">
        <v>0.16389001719999996</v>
      </c>
      <c r="T22" s="109">
        <v>0.124120724</v>
      </c>
      <c r="U22" s="109">
        <v>6.4086822799999998E-2</v>
      </c>
      <c r="V22" s="109">
        <v>1.074024224</v>
      </c>
      <c r="W22" s="109">
        <v>1.0385611599999999E-2</v>
      </c>
      <c r="X22" s="109">
        <v>1.6464993999999996E-4</v>
      </c>
      <c r="Y22" s="109">
        <v>7.0926127999999995E-4</v>
      </c>
      <c r="Z22" s="109">
        <v>7.0926127999999995E-4</v>
      </c>
      <c r="AA22" s="109">
        <v>1.0892226800000001E-4</v>
      </c>
      <c r="AB22" s="109">
        <v>1.6920947679999999E-3</v>
      </c>
      <c r="AC22" s="109">
        <v>1.1652149599999998E-2</v>
      </c>
      <c r="AD22" s="109">
        <v>0.26090682800000004</v>
      </c>
      <c r="AE22" s="110"/>
      <c r="AF22" s="111">
        <v>4178</v>
      </c>
      <c r="AG22" s="111">
        <v>5197</v>
      </c>
      <c r="AH22" s="111">
        <v>10579</v>
      </c>
      <c r="AI22" s="111">
        <v>1454</v>
      </c>
      <c r="AJ22" s="111">
        <v>727</v>
      </c>
      <c r="AK22" s="111" t="s">
        <v>385</v>
      </c>
      <c r="AL22" s="111" t="s">
        <v>385</v>
      </c>
    </row>
    <row r="23" spans="1:38" ht="26.25" customHeight="1" thickBot="1" x14ac:dyDescent="0.25">
      <c r="A23" s="52" t="s">
        <v>70</v>
      </c>
      <c r="B23" s="56" t="s">
        <v>363</v>
      </c>
      <c r="C23" s="53" t="s">
        <v>359</v>
      </c>
      <c r="D23" s="95"/>
      <c r="E23" s="109">
        <v>3.8332181600676596</v>
      </c>
      <c r="F23" s="109">
        <v>0.39878265957536518</v>
      </c>
      <c r="G23" s="109">
        <v>2.32E-3</v>
      </c>
      <c r="H23" s="109">
        <v>9.2542480000000016E-4</v>
      </c>
      <c r="I23" s="109">
        <v>0.24805467011578783</v>
      </c>
      <c r="J23" s="109">
        <v>0.24805467011578783</v>
      </c>
      <c r="K23" s="109">
        <v>0.24805467011578783</v>
      </c>
      <c r="L23" s="109">
        <v>0.15329829709788473</v>
      </c>
      <c r="M23" s="109">
        <v>1.2655752143583545</v>
      </c>
      <c r="N23" s="109">
        <v>3.9904000000000002E-2</v>
      </c>
      <c r="O23" s="109">
        <v>1.16E-3</v>
      </c>
      <c r="P23" s="109">
        <v>4.9879999999999998E-4</v>
      </c>
      <c r="Q23" s="109">
        <v>2.4940000000000001E-3</v>
      </c>
      <c r="R23" s="109">
        <v>5.7999999999999996E-3</v>
      </c>
      <c r="S23" s="109">
        <v>0.19719999999999999</v>
      </c>
      <c r="T23" s="109">
        <v>8.1200000000000005E-3</v>
      </c>
      <c r="U23" s="109">
        <v>1.16E-3</v>
      </c>
      <c r="V23" s="109">
        <v>0.11600000000000001</v>
      </c>
      <c r="W23" s="109" t="s">
        <v>385</v>
      </c>
      <c r="X23" s="109">
        <v>3.48E-3</v>
      </c>
      <c r="Y23" s="109">
        <v>5.7999999999999996E-3</v>
      </c>
      <c r="Z23" s="109" t="s">
        <v>385</v>
      </c>
      <c r="AA23" s="109" t="s">
        <v>385</v>
      </c>
      <c r="AB23" s="109">
        <v>9.2800000000000001E-3</v>
      </c>
      <c r="AC23" s="109" t="s">
        <v>385</v>
      </c>
      <c r="AD23" s="109" t="s">
        <v>385</v>
      </c>
      <c r="AE23" s="110"/>
      <c r="AF23" s="111">
        <v>4988</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1.110951</v>
      </c>
      <c r="F24" s="109">
        <v>0.67553059999999998</v>
      </c>
      <c r="G24" s="109">
        <v>0.19546282908440255</v>
      </c>
      <c r="H24" s="109">
        <v>1.4292E-3</v>
      </c>
      <c r="I24" s="109">
        <v>0.11833107041474655</v>
      </c>
      <c r="J24" s="109">
        <v>0.12144006580645163</v>
      </c>
      <c r="K24" s="109">
        <v>0.12625584000000001</v>
      </c>
      <c r="L24" s="109">
        <v>2.9369810632258068E-2</v>
      </c>
      <c r="M24" s="109">
        <v>0.57284099999999993</v>
      </c>
      <c r="N24" s="109">
        <v>5.6699197999999999E-2</v>
      </c>
      <c r="O24" s="109">
        <v>1.58231382E-2</v>
      </c>
      <c r="P24" s="109">
        <v>9.1300400000000007E-3</v>
      </c>
      <c r="Q24" s="109">
        <v>2.2563800000000001E-3</v>
      </c>
      <c r="R24" s="109">
        <v>3.0047314000000002E-2</v>
      </c>
      <c r="S24" s="109">
        <v>1.03962028E-2</v>
      </c>
      <c r="T24" s="109">
        <v>4.9178579999999998E-3</v>
      </c>
      <c r="U24" s="109">
        <v>1.6915540000000001E-3</v>
      </c>
      <c r="V24" s="109">
        <v>0.65981294000000001</v>
      </c>
      <c r="W24" s="109">
        <v>0.15604620019999998</v>
      </c>
      <c r="X24" s="109">
        <v>2.0191271699999999E-2</v>
      </c>
      <c r="Y24" s="109">
        <v>2.9777945E-2</v>
      </c>
      <c r="Z24" s="109">
        <v>1.0268643100000001E-2</v>
      </c>
      <c r="AA24" s="109">
        <v>8.1312145000000009E-3</v>
      </c>
      <c r="AB24" s="109">
        <v>6.8369074299999999E-2</v>
      </c>
      <c r="AC24" s="109">
        <v>6.0678400000000006E-3</v>
      </c>
      <c r="AD24" s="109">
        <v>3.1011478590000002E-2</v>
      </c>
      <c r="AE24" s="110"/>
      <c r="AF24" s="111">
        <v>472</v>
      </c>
      <c r="AG24" s="111">
        <v>182</v>
      </c>
      <c r="AH24" s="111">
        <v>12649</v>
      </c>
      <c r="AI24" s="111">
        <v>1191</v>
      </c>
      <c r="AJ24" s="111" t="s">
        <v>389</v>
      </c>
      <c r="AK24" s="111" t="s">
        <v>385</v>
      </c>
      <c r="AL24" s="111" t="s">
        <v>385</v>
      </c>
    </row>
    <row r="25" spans="1:38" ht="26.25" customHeight="1" thickBot="1" x14ac:dyDescent="0.25">
      <c r="A25" s="52" t="s">
        <v>73</v>
      </c>
      <c r="B25" s="56" t="s">
        <v>74</v>
      </c>
      <c r="C25" s="58" t="s">
        <v>75</v>
      </c>
      <c r="D25" s="54"/>
      <c r="E25" s="109">
        <v>0.41828429881017515</v>
      </c>
      <c r="F25" s="109">
        <v>5.7277786089590027E-2</v>
      </c>
      <c r="G25" s="109">
        <v>2.7689714552095995E-2</v>
      </c>
      <c r="H25" s="109" t="s">
        <v>390</v>
      </c>
      <c r="I25" s="109">
        <v>6.0043757408939809E-3</v>
      </c>
      <c r="J25" s="109">
        <v>6.0043757408939809E-3</v>
      </c>
      <c r="K25" s="109">
        <v>6.0043757408939809E-3</v>
      </c>
      <c r="L25" s="109">
        <v>2.8821003556291106E-3</v>
      </c>
      <c r="M25" s="109">
        <v>0.29104852089210753</v>
      </c>
      <c r="N25" s="109">
        <v>1.8157454429497147E-5</v>
      </c>
      <c r="O25" s="109">
        <v>1.5131212024580955E-6</v>
      </c>
      <c r="P25" s="109">
        <v>1.8157454429497145E-4</v>
      </c>
      <c r="Q25" s="109">
        <v>3.0262424049161911E-6</v>
      </c>
      <c r="R25" s="109">
        <v>3.0262424049161911E-4</v>
      </c>
      <c r="S25" s="109">
        <v>1.9670575631955243E-4</v>
      </c>
      <c r="T25" s="109">
        <v>7.5656060122904775E-6</v>
      </c>
      <c r="U25" s="109">
        <v>3.0262424049161911E-6</v>
      </c>
      <c r="V25" s="109">
        <v>6.3551090503240009E-4</v>
      </c>
      <c r="W25" s="109">
        <v>2.7236181644245722E-3</v>
      </c>
      <c r="X25" s="109" t="s">
        <v>390</v>
      </c>
      <c r="Y25" s="109" t="s">
        <v>390</v>
      </c>
      <c r="Z25" s="109" t="s">
        <v>390</v>
      </c>
      <c r="AA25" s="109" t="s">
        <v>390</v>
      </c>
      <c r="AB25" s="109" t="s">
        <v>385</v>
      </c>
      <c r="AC25" s="109" t="s">
        <v>390</v>
      </c>
      <c r="AD25" s="109" t="s">
        <v>390</v>
      </c>
      <c r="AE25" s="110"/>
      <c r="AF25" s="111">
        <v>1430.6355445152401</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1.5927746967940002E-3</v>
      </c>
      <c r="F26" s="109">
        <v>5.7906921690271289E-4</v>
      </c>
      <c r="G26" s="109">
        <v>1.2468929126200002E-4</v>
      </c>
      <c r="H26" s="109" t="s">
        <v>390</v>
      </c>
      <c r="I26" s="109">
        <v>1.6090277695076E-5</v>
      </c>
      <c r="J26" s="109">
        <v>1.6090277695076E-5</v>
      </c>
      <c r="K26" s="109">
        <v>1.6090277695076E-5</v>
      </c>
      <c r="L26" s="109">
        <v>7.7233332936364798E-6</v>
      </c>
      <c r="M26" s="109">
        <v>1.4701663348110801E-3</v>
      </c>
      <c r="N26" s="109">
        <v>1.6467448915260879E-6</v>
      </c>
      <c r="O26" s="109">
        <v>4.0389540762717403E-7</v>
      </c>
      <c r="P26" s="109">
        <v>1.7867448915260881E-5</v>
      </c>
      <c r="Q26" s="109">
        <v>6.0779081525434796E-7</v>
      </c>
      <c r="R26" s="109">
        <v>1.33790815254348E-5</v>
      </c>
      <c r="S26" s="109">
        <v>9.5064029915326191E-6</v>
      </c>
      <c r="T26" s="109">
        <v>4.6194770381358704E-6</v>
      </c>
      <c r="U26" s="109">
        <v>4.0779081525434803E-7</v>
      </c>
      <c r="V26" s="109">
        <v>6.763607120341308E-5</v>
      </c>
      <c r="W26" s="109">
        <v>7.0117337289131994E-6</v>
      </c>
      <c r="X26" s="109" t="s">
        <v>390</v>
      </c>
      <c r="Y26" s="109" t="s">
        <v>390</v>
      </c>
      <c r="Z26" s="109" t="s">
        <v>390</v>
      </c>
      <c r="AA26" s="109" t="s">
        <v>390</v>
      </c>
      <c r="AB26" s="109" t="s">
        <v>385</v>
      </c>
      <c r="AC26" s="109" t="s">
        <v>390</v>
      </c>
      <c r="AD26" s="109" t="s">
        <v>390</v>
      </c>
      <c r="AE26" s="110"/>
      <c r="AF26" s="111">
        <v>6.4422803369399997</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20.549726339729737</v>
      </c>
      <c r="F27" s="109">
        <v>21.136917252643368</v>
      </c>
      <c r="G27" s="109">
        <v>1.4351456891608775E-2</v>
      </c>
      <c r="H27" s="109">
        <v>1.0641790141053449</v>
      </c>
      <c r="I27" s="109">
        <v>0.90504165070357567</v>
      </c>
      <c r="J27" s="109">
        <v>0.90504165070357567</v>
      </c>
      <c r="K27" s="109">
        <v>0.90504165070357567</v>
      </c>
      <c r="L27" s="109">
        <v>0.4582120315570079</v>
      </c>
      <c r="M27" s="109">
        <v>243.14706775801855</v>
      </c>
      <c r="N27" s="109">
        <v>2.5349379719887088E-3</v>
      </c>
      <c r="O27" s="109">
        <v>5.8513361068950303E-4</v>
      </c>
      <c r="P27" s="109">
        <v>1.506768410922337E-2</v>
      </c>
      <c r="Q27" s="109">
        <v>4.7806094899927775E-4</v>
      </c>
      <c r="R27" s="109">
        <v>1.4406721398911245E-2</v>
      </c>
      <c r="S27" s="109">
        <v>5.6160260375105082E-2</v>
      </c>
      <c r="T27" s="109">
        <v>5.3025759533494709E-3</v>
      </c>
      <c r="U27" s="109">
        <v>6.0901000082520915E-4</v>
      </c>
      <c r="V27" s="109">
        <v>8.322730251295779E-2</v>
      </c>
      <c r="W27" s="109">
        <v>0.880328</v>
      </c>
      <c r="X27" s="109">
        <v>2.4092002878700003E-2</v>
      </c>
      <c r="Y27" s="109">
        <v>2.8662112924199998E-2</v>
      </c>
      <c r="Z27" s="109">
        <v>2.0207001673700001E-2</v>
      </c>
      <c r="AA27" s="109">
        <v>2.69182258913E-2</v>
      </c>
      <c r="AB27" s="109">
        <v>9.9879343367899998E-2</v>
      </c>
      <c r="AC27" s="109">
        <v>8.8032840000000002E-4</v>
      </c>
      <c r="AD27" s="109">
        <v>1.7965E-4</v>
      </c>
      <c r="AE27" s="110"/>
      <c r="AF27" s="111">
        <v>84551.759751822407</v>
      </c>
      <c r="AG27" s="111" t="s">
        <v>389</v>
      </c>
      <c r="AH27" s="111" t="s">
        <v>390</v>
      </c>
      <c r="AI27" s="111">
        <v>459.49657917650001</v>
      </c>
      <c r="AJ27" s="111" t="s">
        <v>389</v>
      </c>
      <c r="AK27" s="111" t="s">
        <v>385</v>
      </c>
      <c r="AL27" s="111" t="s">
        <v>385</v>
      </c>
    </row>
    <row r="28" spans="1:38" ht="26.25" customHeight="1" thickBot="1" x14ac:dyDescent="0.25">
      <c r="A28" s="52" t="s">
        <v>78</v>
      </c>
      <c r="B28" s="52" t="s">
        <v>81</v>
      </c>
      <c r="C28" s="53" t="s">
        <v>82</v>
      </c>
      <c r="D28" s="54"/>
      <c r="E28" s="109">
        <v>11.387010349109424</v>
      </c>
      <c r="F28" s="109">
        <v>1.933248786769181</v>
      </c>
      <c r="G28" s="109">
        <v>1.1779370097506557E-2</v>
      </c>
      <c r="H28" s="109">
        <v>4.0289157245412197E-2</v>
      </c>
      <c r="I28" s="109">
        <v>1.0916386033720078</v>
      </c>
      <c r="J28" s="109">
        <v>1.0916386033720078</v>
      </c>
      <c r="K28" s="109">
        <v>1.0916386033720078</v>
      </c>
      <c r="L28" s="109">
        <v>0.61836028531443232</v>
      </c>
      <c r="M28" s="109">
        <v>13.512353609430141</v>
      </c>
      <c r="N28" s="109">
        <v>4.4016273956896555E-4</v>
      </c>
      <c r="O28" s="109">
        <v>4.6443430702970585E-5</v>
      </c>
      <c r="P28" s="109">
        <v>4.164517171366751E-3</v>
      </c>
      <c r="Q28" s="109">
        <v>8.6818969540756132E-5</v>
      </c>
      <c r="R28" s="109">
        <v>6.2145771728487403E-3</v>
      </c>
      <c r="S28" s="109">
        <v>4.1841268888097834E-3</v>
      </c>
      <c r="T28" s="109">
        <v>2.7679210078965813E-4</v>
      </c>
      <c r="U28" s="109">
        <v>8.075107767557108E-5</v>
      </c>
      <c r="V28" s="109">
        <v>1.4353157225647239E-2</v>
      </c>
      <c r="W28" s="109">
        <v>0.51202369999999997</v>
      </c>
      <c r="X28" s="109">
        <v>1.6709655100900001E-2</v>
      </c>
      <c r="Y28" s="109">
        <v>1.88338605613E-2</v>
      </c>
      <c r="Z28" s="109">
        <v>1.4647037052E-2</v>
      </c>
      <c r="AA28" s="109">
        <v>1.5773049093200001E-2</v>
      </c>
      <c r="AB28" s="109">
        <v>6.5963601807400005E-2</v>
      </c>
      <c r="AC28" s="109">
        <v>5.120236E-4</v>
      </c>
      <c r="AD28" s="109">
        <v>1.11974E-4</v>
      </c>
      <c r="AE28" s="110"/>
      <c r="AF28" s="111">
        <v>31921.747198912501</v>
      </c>
      <c r="AG28" s="111" t="s">
        <v>389</v>
      </c>
      <c r="AH28" s="111" t="s">
        <v>390</v>
      </c>
      <c r="AI28" s="111">
        <v>19.547956285600002</v>
      </c>
      <c r="AJ28" s="111" t="s">
        <v>389</v>
      </c>
      <c r="AK28" s="111" t="s">
        <v>385</v>
      </c>
      <c r="AL28" s="111" t="s">
        <v>385</v>
      </c>
    </row>
    <row r="29" spans="1:38" ht="26.25" customHeight="1" thickBot="1" x14ac:dyDescent="0.25">
      <c r="A29" s="52" t="s">
        <v>78</v>
      </c>
      <c r="B29" s="52" t="s">
        <v>83</v>
      </c>
      <c r="C29" s="53" t="s">
        <v>84</v>
      </c>
      <c r="D29" s="54"/>
      <c r="E29" s="109">
        <v>40.75024948529326</v>
      </c>
      <c r="F29" s="109">
        <v>2.7560356860861122</v>
      </c>
      <c r="G29" s="109">
        <v>1.9522158944200056E-2</v>
      </c>
      <c r="H29" s="109">
        <v>1.5328838981940403E-2</v>
      </c>
      <c r="I29" s="109">
        <v>1.2534337651283605</v>
      </c>
      <c r="J29" s="109">
        <v>1.2534337651283605</v>
      </c>
      <c r="K29" s="109">
        <v>1.2534337651283605</v>
      </c>
      <c r="L29" s="109">
        <v>0.72371178604283548</v>
      </c>
      <c r="M29" s="109">
        <v>10.60502035356599</v>
      </c>
      <c r="N29" s="109">
        <v>5.8298490375406338E-4</v>
      </c>
      <c r="O29" s="109">
        <v>5.8351816597547927E-5</v>
      </c>
      <c r="P29" s="109">
        <v>6.1686281149208383E-3</v>
      </c>
      <c r="Q29" s="109">
        <v>1.1657031763974195E-4</v>
      </c>
      <c r="R29" s="109">
        <v>9.8828804127501137E-3</v>
      </c>
      <c r="S29" s="109">
        <v>6.6277103454906979E-3</v>
      </c>
      <c r="T29" s="109">
        <v>2.3540699972050038E-4</v>
      </c>
      <c r="U29" s="109">
        <v>1.1643700208438804E-4</v>
      </c>
      <c r="V29" s="109">
        <v>2.0954660908529214E-2</v>
      </c>
      <c r="W29" s="109">
        <v>0.3331752</v>
      </c>
      <c r="X29" s="109">
        <v>4.7596456137000004E-3</v>
      </c>
      <c r="Y29" s="109">
        <v>2.8822298437700001E-2</v>
      </c>
      <c r="Z29" s="109">
        <v>3.2206935318799999E-2</v>
      </c>
      <c r="AA29" s="109">
        <v>7.4038931768999998E-3</v>
      </c>
      <c r="AB29" s="109">
        <v>7.3192772547100007E-2</v>
      </c>
      <c r="AC29" s="109">
        <v>2.438985E-4</v>
      </c>
      <c r="AD29" s="109">
        <v>6.3721900000000004E-5</v>
      </c>
      <c r="AE29" s="110"/>
      <c r="AF29" s="111">
        <v>49656.6446565222</v>
      </c>
      <c r="AG29" s="111" t="s">
        <v>389</v>
      </c>
      <c r="AH29" s="111" t="s">
        <v>390</v>
      </c>
      <c r="AI29" s="111">
        <v>0.42948139260000001</v>
      </c>
      <c r="AJ29" s="111" t="s">
        <v>389</v>
      </c>
      <c r="AK29" s="111" t="s">
        <v>385</v>
      </c>
      <c r="AL29" s="111" t="s">
        <v>385</v>
      </c>
    </row>
    <row r="30" spans="1:38" ht="26.25" customHeight="1" thickBot="1" x14ac:dyDescent="0.25">
      <c r="A30" s="52" t="s">
        <v>78</v>
      </c>
      <c r="B30" s="52" t="s">
        <v>85</v>
      </c>
      <c r="C30" s="53" t="s">
        <v>86</v>
      </c>
      <c r="D30" s="54"/>
      <c r="E30" s="109">
        <v>0.14001779118392313</v>
      </c>
      <c r="F30" s="109">
        <v>5.0729514184736626</v>
      </c>
      <c r="G30" s="109">
        <v>1.1825863602841858E-4</v>
      </c>
      <c r="H30" s="109">
        <v>1.3126063771024832E-3</v>
      </c>
      <c r="I30" s="109">
        <v>0.10721900426336115</v>
      </c>
      <c r="J30" s="109">
        <v>0.10721900426336115</v>
      </c>
      <c r="K30" s="109">
        <v>0.10721900426336115</v>
      </c>
      <c r="L30" s="109">
        <v>1.8728995872619031E-2</v>
      </c>
      <c r="M30" s="109">
        <v>11.453704767365434</v>
      </c>
      <c r="N30" s="109">
        <v>7.020613105867918E-5</v>
      </c>
      <c r="O30" s="109">
        <v>3.7368436534803034E-3</v>
      </c>
      <c r="P30" s="109">
        <v>2.3402160278661904E-4</v>
      </c>
      <c r="Q30" s="109">
        <v>8.0697104409178989E-6</v>
      </c>
      <c r="R30" s="109">
        <v>1.5880890641447445E-2</v>
      </c>
      <c r="S30" s="109">
        <v>0.63676114929528049</v>
      </c>
      <c r="T30" s="109">
        <v>2.6157565601431461E-2</v>
      </c>
      <c r="U30" s="109">
        <v>3.7204775839780242E-3</v>
      </c>
      <c r="V30" s="109">
        <v>0.36928789264480905</v>
      </c>
      <c r="W30" s="109">
        <v>1.2749099999999999E-2</v>
      </c>
      <c r="X30" s="109">
        <v>1.6085828099999999E-4</v>
      </c>
      <c r="Y30" s="109">
        <v>2.4972338189999999E-4</v>
      </c>
      <c r="Z30" s="109">
        <v>1.1249675500000001E-4</v>
      </c>
      <c r="AA30" s="109">
        <v>2.8603787700000002E-4</v>
      </c>
      <c r="AB30" s="109">
        <v>8.0911629490000006E-4</v>
      </c>
      <c r="AC30" s="109">
        <v>1.27491E-5</v>
      </c>
      <c r="AD30" s="109">
        <v>7.6459000000000008E-6</v>
      </c>
      <c r="AE30" s="110"/>
      <c r="AF30" s="111">
        <v>1164.3071911787999</v>
      </c>
      <c r="AG30" s="111" t="s">
        <v>389</v>
      </c>
      <c r="AH30" s="111" t="s">
        <v>390</v>
      </c>
      <c r="AI30" s="111">
        <v>8.6656316250999996</v>
      </c>
      <c r="AJ30" s="111" t="s">
        <v>389</v>
      </c>
      <c r="AK30" s="111" t="s">
        <v>385</v>
      </c>
      <c r="AL30" s="111" t="s">
        <v>385</v>
      </c>
    </row>
    <row r="31" spans="1:38" ht="26.25" customHeight="1" thickBot="1" x14ac:dyDescent="0.25">
      <c r="A31" s="52" t="s">
        <v>78</v>
      </c>
      <c r="B31" s="52" t="s">
        <v>87</v>
      </c>
      <c r="C31" s="53" t="s">
        <v>88</v>
      </c>
      <c r="D31" s="54"/>
      <c r="E31" s="109" t="s">
        <v>385</v>
      </c>
      <c r="F31" s="109">
        <v>4.7728104303421883</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219.8244088539</v>
      </c>
      <c r="AG31" s="111" t="s">
        <v>385</v>
      </c>
      <c r="AH31" s="111" t="s">
        <v>385</v>
      </c>
      <c r="AI31" s="111">
        <v>1.6360951507999999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0.66483393992913031</v>
      </c>
      <c r="J32" s="109">
        <v>1.2932226780753935</v>
      </c>
      <c r="K32" s="109">
        <v>1.6409548283520907</v>
      </c>
      <c r="L32" s="109">
        <v>0.14799330658776622</v>
      </c>
      <c r="M32" s="109" t="s">
        <v>385</v>
      </c>
      <c r="N32" s="109">
        <v>5.0777530738798857</v>
      </c>
      <c r="O32" s="109">
        <v>2.208906960071607E-2</v>
      </c>
      <c r="P32" s="109" t="s">
        <v>390</v>
      </c>
      <c r="Q32" s="109">
        <v>5.7975078489279304E-2</v>
      </c>
      <c r="R32" s="109">
        <v>1.8968015124145183</v>
      </c>
      <c r="S32" s="109">
        <v>41.659217055515256</v>
      </c>
      <c r="T32" s="109">
        <v>0.29037994398392736</v>
      </c>
      <c r="U32" s="109">
        <v>3.2819096567041815E-2</v>
      </c>
      <c r="V32" s="109">
        <v>13.207655636289603</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49642.35645756399</v>
      </c>
      <c r="AL32" s="111" t="s">
        <v>392</v>
      </c>
    </row>
    <row r="33" spans="1:38" ht="26.25" customHeight="1" thickBot="1" x14ac:dyDescent="0.25">
      <c r="A33" s="52" t="s">
        <v>78</v>
      </c>
      <c r="B33" s="52" t="s">
        <v>91</v>
      </c>
      <c r="C33" s="53" t="s">
        <v>92</v>
      </c>
      <c r="D33" s="54"/>
      <c r="E33" s="109" t="s">
        <v>385</v>
      </c>
      <c r="F33" s="109" t="s">
        <v>385</v>
      </c>
      <c r="G33" s="109" t="s">
        <v>385</v>
      </c>
      <c r="H33" s="109" t="s">
        <v>385</v>
      </c>
      <c r="I33" s="109">
        <v>0.29383985746719871</v>
      </c>
      <c r="J33" s="109">
        <v>0.54414788419851645</v>
      </c>
      <c r="K33" s="109">
        <v>1.0882957683970329</v>
      </c>
      <c r="L33" s="109">
        <v>1.1535935145008542E-2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49642.35645756399</v>
      </c>
      <c r="AL33" s="111" t="s">
        <v>392</v>
      </c>
    </row>
    <row r="34" spans="1:38" ht="26.25" customHeight="1" thickBot="1" x14ac:dyDescent="0.25">
      <c r="A34" s="52" t="s">
        <v>70</v>
      </c>
      <c r="B34" s="52" t="s">
        <v>93</v>
      </c>
      <c r="C34" s="53" t="s">
        <v>94</v>
      </c>
      <c r="D34" s="54"/>
      <c r="E34" s="109">
        <v>3.3125941000000001</v>
      </c>
      <c r="F34" s="109">
        <v>0.28380095999999999</v>
      </c>
      <c r="G34" s="109">
        <v>5.3615919099999996E-3</v>
      </c>
      <c r="H34" s="109">
        <v>6.0999999999999997E-4</v>
      </c>
      <c r="I34" s="109">
        <v>7.097053043197811E-2</v>
      </c>
      <c r="J34" s="109">
        <v>7.7085830431978114E-2</v>
      </c>
      <c r="K34" s="109">
        <v>0.11213326921171043</v>
      </c>
      <c r="L34" s="109">
        <v>4.6023255180785774E-2</v>
      </c>
      <c r="M34" s="109">
        <v>0.90438270000000009</v>
      </c>
      <c r="N34" s="109">
        <v>2.2779999999999998E-4</v>
      </c>
      <c r="O34" s="109">
        <v>6.1306000000000002E-4</v>
      </c>
      <c r="P34" s="109">
        <v>1.343E-5</v>
      </c>
      <c r="Q34" s="109">
        <v>6.8000000000000001E-6</v>
      </c>
      <c r="R34" s="109">
        <v>3.0729500000000001E-3</v>
      </c>
      <c r="S34" s="109">
        <v>0.10372975</v>
      </c>
      <c r="T34" s="109">
        <v>4.2921000000000001E-3</v>
      </c>
      <c r="U34" s="109">
        <v>6.1306000000000002E-4</v>
      </c>
      <c r="V34" s="109">
        <v>6.1339999999999999E-2</v>
      </c>
      <c r="W34" s="109">
        <v>3.4509999999999999E-4</v>
      </c>
      <c r="X34" s="109">
        <v>1.9073499999999999E-3</v>
      </c>
      <c r="Y34" s="109">
        <v>3.1501300000000001E-3</v>
      </c>
      <c r="Z34" s="109">
        <v>4.0290000000000002E-5</v>
      </c>
      <c r="AA34" s="109">
        <v>3.1449999999999999E-5</v>
      </c>
      <c r="AB34" s="109">
        <v>5.1292199999999994E-3</v>
      </c>
      <c r="AC34" s="109">
        <v>1.054E-6</v>
      </c>
      <c r="AD34" s="109">
        <v>2.8899999999999998E-4</v>
      </c>
      <c r="AE34" s="110"/>
      <c r="AF34" s="111">
        <v>2623</v>
      </c>
      <c r="AG34" s="111">
        <v>1.7</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0.57759999999999989</v>
      </c>
      <c r="F36" s="109">
        <v>1.3999999999999999E-2</v>
      </c>
      <c r="G36" s="109">
        <v>1.5999999999999999E-4</v>
      </c>
      <c r="H36" s="109" t="s">
        <v>390</v>
      </c>
      <c r="I36" s="109">
        <v>8.5599999999999982E-3</v>
      </c>
      <c r="J36" s="109">
        <v>8.5599999999999982E-3</v>
      </c>
      <c r="K36" s="109">
        <v>8.5599999999999982E-3</v>
      </c>
      <c r="L36" s="109">
        <v>3.8639999999999991E-4</v>
      </c>
      <c r="M36" s="109">
        <v>3.0719999999999994E-2</v>
      </c>
      <c r="N36" s="109">
        <v>1.0399999999999999E-3</v>
      </c>
      <c r="O36" s="109">
        <v>7.9999999999999993E-5</v>
      </c>
      <c r="P36" s="109">
        <v>2.3999999999999995E-4</v>
      </c>
      <c r="Q36" s="109">
        <v>3.1999999999999997E-4</v>
      </c>
      <c r="R36" s="109">
        <v>3.9999999999999996E-4</v>
      </c>
      <c r="S36" s="109">
        <v>7.0399999999999994E-3</v>
      </c>
      <c r="T36" s="109">
        <v>7.9999999999999984E-3</v>
      </c>
      <c r="U36" s="109">
        <v>7.9999999999999993E-4</v>
      </c>
      <c r="V36" s="109">
        <v>9.5999999999999974E-3</v>
      </c>
      <c r="W36" s="109">
        <v>1.0399999999999999E-3</v>
      </c>
      <c r="X36" s="109">
        <v>1.5999999999999996E-5</v>
      </c>
      <c r="Y36" s="109">
        <v>7.9999999999999993E-5</v>
      </c>
      <c r="Z36" s="109">
        <v>7.9999999999999993E-5</v>
      </c>
      <c r="AA36" s="109">
        <v>7.9999999999999979E-6</v>
      </c>
      <c r="AB36" s="109">
        <v>1.84E-4</v>
      </c>
      <c r="AC36" s="109">
        <v>6.3999999999999994E-4</v>
      </c>
      <c r="AD36" s="109">
        <v>3.0399999999999996E-4</v>
      </c>
      <c r="AE36" s="110"/>
      <c r="AF36" s="111">
        <v>344</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0.4417273563795</v>
      </c>
      <c r="F37" s="109">
        <v>8.1374000000000002E-2</v>
      </c>
      <c r="G37" s="109">
        <v>2.37046E-3</v>
      </c>
      <c r="H37" s="109" t="s">
        <v>390</v>
      </c>
      <c r="I37" s="109">
        <v>2.7596399999999998E-3</v>
      </c>
      <c r="J37" s="109">
        <v>2.7596399999999998E-3</v>
      </c>
      <c r="K37" s="109">
        <v>2.7596399999999998E-3</v>
      </c>
      <c r="L37" s="109">
        <v>1.103856E-4</v>
      </c>
      <c r="M37" s="109">
        <v>0.20140609620299998</v>
      </c>
      <c r="N37" s="109">
        <v>3.8918000000000002E-5</v>
      </c>
      <c r="O37" s="109">
        <v>3.1841999999999995E-6</v>
      </c>
      <c r="P37" s="109">
        <v>1.9105200000000002E-3</v>
      </c>
      <c r="Q37" s="109">
        <v>3.5380000000000003E-4</v>
      </c>
      <c r="R37" s="109">
        <v>4.5994E-5</v>
      </c>
      <c r="S37" s="109">
        <v>9.1988000000000008E-6</v>
      </c>
      <c r="T37" s="109">
        <v>4.5994E-5</v>
      </c>
      <c r="U37" s="109">
        <v>2.0520400000000001E-4</v>
      </c>
      <c r="V37" s="109">
        <v>2.5827399999999996E-3</v>
      </c>
      <c r="W37" s="109" t="s">
        <v>385</v>
      </c>
      <c r="X37" s="109" t="s">
        <v>385</v>
      </c>
      <c r="Y37" s="109" t="s">
        <v>385</v>
      </c>
      <c r="Z37" s="109" t="s">
        <v>385</v>
      </c>
      <c r="AA37" s="109" t="s">
        <v>385</v>
      </c>
      <c r="AB37" s="109" t="s">
        <v>385</v>
      </c>
      <c r="AC37" s="109" t="s">
        <v>385</v>
      </c>
      <c r="AD37" s="109" t="s">
        <v>385</v>
      </c>
      <c r="AE37" s="110"/>
      <c r="AF37" s="111" t="s">
        <v>389</v>
      </c>
      <c r="AG37" s="111" t="s">
        <v>389</v>
      </c>
      <c r="AH37" s="111">
        <v>3538</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6.426666</v>
      </c>
      <c r="F39" s="109">
        <v>2.3529301999999999</v>
      </c>
      <c r="G39" s="109">
        <v>0.49207059168397987</v>
      </c>
      <c r="H39" s="109">
        <v>1.366E-3</v>
      </c>
      <c r="I39" s="109">
        <v>0.30888526000000005</v>
      </c>
      <c r="J39" s="109">
        <v>0.31552426</v>
      </c>
      <c r="K39" s="109">
        <v>0.32637426000000003</v>
      </c>
      <c r="L39" s="109">
        <v>6.8047938400000008E-2</v>
      </c>
      <c r="M39" s="109">
        <v>3.3993520000000004</v>
      </c>
      <c r="N39" s="109">
        <v>6.4816686999999998E-2</v>
      </c>
      <c r="O39" s="109">
        <v>1.8208615299999998E-2</v>
      </c>
      <c r="P39" s="109">
        <v>1.059976E-2</v>
      </c>
      <c r="Q39" s="109">
        <v>9.4947400000000015E-3</v>
      </c>
      <c r="R39" s="109">
        <v>3.7937721000000001E-2</v>
      </c>
      <c r="S39" s="109">
        <v>1.2518144199999999E-2</v>
      </c>
      <c r="T39" s="109">
        <v>4.3084720999999999E-2</v>
      </c>
      <c r="U39" s="109">
        <v>5.8876859999999996E-3</v>
      </c>
      <c r="V39" s="109">
        <v>0.80246941000000005</v>
      </c>
      <c r="W39" s="109">
        <v>0.17572199999999999</v>
      </c>
      <c r="X39" s="109">
        <v>2.2032560499999999E-2</v>
      </c>
      <c r="Y39" s="109">
        <v>3.2698024999999999E-2</v>
      </c>
      <c r="Z39" s="109">
        <v>1.11913015E-2</v>
      </c>
      <c r="AA39" s="109">
        <v>8.8684425000000004E-3</v>
      </c>
      <c r="AB39" s="109">
        <v>7.4790329500000002E-2</v>
      </c>
      <c r="AC39" s="109">
        <v>7.0089799999999997E-3</v>
      </c>
      <c r="AD39" s="109">
        <v>3.1361998350000003E-2</v>
      </c>
      <c r="AE39" s="110"/>
      <c r="AF39" s="111">
        <v>1282</v>
      </c>
      <c r="AG39" s="111">
        <v>184</v>
      </c>
      <c r="AH39" s="111">
        <v>82270</v>
      </c>
      <c r="AI39" s="111">
        <v>1626</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388</v>
      </c>
      <c r="AJ40" s="111" t="s">
        <v>389</v>
      </c>
      <c r="AK40" s="111" t="s">
        <v>385</v>
      </c>
      <c r="AL40" s="111" t="s">
        <v>385</v>
      </c>
    </row>
    <row r="41" spans="1:38" ht="26.25" customHeight="1" thickBot="1" x14ac:dyDescent="0.25">
      <c r="A41" s="52" t="s">
        <v>103</v>
      </c>
      <c r="B41" s="52" t="s">
        <v>106</v>
      </c>
      <c r="C41" s="53" t="s">
        <v>370</v>
      </c>
      <c r="D41" s="54"/>
      <c r="E41" s="109">
        <v>12.3807566</v>
      </c>
      <c r="F41" s="109">
        <v>22.659102300000001</v>
      </c>
      <c r="G41" s="109">
        <v>17.437626827436961</v>
      </c>
      <c r="H41" s="109">
        <v>0.3453524</v>
      </c>
      <c r="I41" s="109">
        <v>27.2163602</v>
      </c>
      <c r="J41" s="109">
        <v>27.967074999999998</v>
      </c>
      <c r="K41" s="109">
        <v>29.562672199999998</v>
      </c>
      <c r="L41" s="109">
        <v>3.3141300328000001</v>
      </c>
      <c r="M41" s="109">
        <v>222.5622774</v>
      </c>
      <c r="N41" s="109">
        <v>2.7577942124999999</v>
      </c>
      <c r="O41" s="109">
        <v>0.57883326874999996</v>
      </c>
      <c r="P41" s="109">
        <v>9.4768500000000006E-2</v>
      </c>
      <c r="Q41" s="109">
        <v>5.0043325000000007E-2</v>
      </c>
      <c r="R41" s="109">
        <v>1.113267201</v>
      </c>
      <c r="S41" s="109">
        <v>0.51410412010000006</v>
      </c>
      <c r="T41" s="109">
        <v>0.24587333225000002</v>
      </c>
      <c r="U41" s="109">
        <v>4.2572725000000006E-2</v>
      </c>
      <c r="V41" s="109">
        <v>24.489019212500001</v>
      </c>
      <c r="W41" s="109">
        <v>32.920780000000001</v>
      </c>
      <c r="X41" s="109">
        <v>7.7326090000000001</v>
      </c>
      <c r="Y41" s="109">
        <v>7.6880249999999997</v>
      </c>
      <c r="Z41" s="109">
        <v>2.9384999999999999</v>
      </c>
      <c r="AA41" s="109">
        <v>4.0148089999999996</v>
      </c>
      <c r="AB41" s="109">
        <v>22.373943000000001</v>
      </c>
      <c r="AC41" s="109">
        <v>0.22004395999999998</v>
      </c>
      <c r="AD41" s="109">
        <v>1.6529283000000001</v>
      </c>
      <c r="AE41" s="110"/>
      <c r="AF41" s="111">
        <v>6909</v>
      </c>
      <c r="AG41" s="111">
        <v>9708</v>
      </c>
      <c r="AH41" s="111">
        <v>152566</v>
      </c>
      <c r="AI41" s="111">
        <v>42805</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1.38E-5</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388</v>
      </c>
      <c r="AJ42" s="111" t="s">
        <v>389</v>
      </c>
      <c r="AK42" s="111" t="s">
        <v>385</v>
      </c>
      <c r="AL42" s="111" t="s">
        <v>385</v>
      </c>
    </row>
    <row r="43" spans="1:38" ht="26.25" customHeight="1" thickBot="1" x14ac:dyDescent="0.25">
      <c r="A43" s="52" t="s">
        <v>103</v>
      </c>
      <c r="B43" s="52" t="s">
        <v>109</v>
      </c>
      <c r="C43" s="53" t="s">
        <v>110</v>
      </c>
      <c r="D43" s="54"/>
      <c r="E43" s="109">
        <v>0.73163200000000006</v>
      </c>
      <c r="F43" s="109">
        <v>0.33908939999999999</v>
      </c>
      <c r="G43" s="109">
        <v>0.41304287497512432</v>
      </c>
      <c r="H43" s="109">
        <v>4.28E-4</v>
      </c>
      <c r="I43" s="109">
        <v>9.115957999999999E-2</v>
      </c>
      <c r="J43" s="109">
        <v>9.395858E-2</v>
      </c>
      <c r="K43" s="109">
        <v>9.7850580000000006E-2</v>
      </c>
      <c r="L43" s="109">
        <v>2.1545919200000003E-2</v>
      </c>
      <c r="M43" s="109">
        <v>0.62264999999999993</v>
      </c>
      <c r="N43" s="109">
        <v>2.9770171000000002E-2</v>
      </c>
      <c r="O43" s="109">
        <v>5.8202549000000003E-3</v>
      </c>
      <c r="P43" s="109">
        <v>2.1190800000000002E-3</v>
      </c>
      <c r="Q43" s="109">
        <v>1.5099200000000001E-3</v>
      </c>
      <c r="R43" s="109">
        <v>1.2893293E-2</v>
      </c>
      <c r="S43" s="109">
        <v>5.1932586000000003E-3</v>
      </c>
      <c r="T43" s="109">
        <v>1.7756292999999996E-2</v>
      </c>
      <c r="U43" s="109">
        <v>9.5303800000000002E-4</v>
      </c>
      <c r="V43" s="109">
        <v>0.25316353000000003</v>
      </c>
      <c r="W43" s="109">
        <v>6.9509999999999988E-2</v>
      </c>
      <c r="X43" s="109">
        <v>1.0104229900000001E-2</v>
      </c>
      <c r="Y43" s="109">
        <v>1.4389015E-2</v>
      </c>
      <c r="Z43" s="109">
        <v>5.1738056999999999E-3</v>
      </c>
      <c r="AA43" s="109">
        <v>4.0801815000000002E-3</v>
      </c>
      <c r="AB43" s="109">
        <v>3.3747232100000003E-2</v>
      </c>
      <c r="AC43" s="109">
        <v>2.2459799999999999E-3</v>
      </c>
      <c r="AD43" s="109">
        <v>2.1785695729999999E-2</v>
      </c>
      <c r="AE43" s="110"/>
      <c r="AF43" s="111">
        <v>544</v>
      </c>
      <c r="AG43" s="111">
        <v>128</v>
      </c>
      <c r="AH43" s="111">
        <v>8116</v>
      </c>
      <c r="AI43" s="111">
        <v>450</v>
      </c>
      <c r="AJ43" s="111" t="s">
        <v>389</v>
      </c>
      <c r="AK43" s="111" t="s">
        <v>385</v>
      </c>
      <c r="AL43" s="111" t="s">
        <v>385</v>
      </c>
    </row>
    <row r="44" spans="1:38" ht="26.25" customHeight="1" thickBot="1" x14ac:dyDescent="0.25">
      <c r="A44" s="52" t="s">
        <v>70</v>
      </c>
      <c r="B44" s="52" t="s">
        <v>111</v>
      </c>
      <c r="C44" s="53" t="s">
        <v>112</v>
      </c>
      <c r="D44" s="54"/>
      <c r="E44" s="109">
        <v>8.8306972712810126</v>
      </c>
      <c r="F44" s="109">
        <v>0.94147150326390927</v>
      </c>
      <c r="G44" s="109">
        <v>4.64E-3</v>
      </c>
      <c r="H44" s="109">
        <v>1.8000038390390393E-3</v>
      </c>
      <c r="I44" s="109">
        <v>0.50502438533143079</v>
      </c>
      <c r="J44" s="109">
        <v>0.50502438533143079</v>
      </c>
      <c r="K44" s="109">
        <v>0.50502438533143079</v>
      </c>
      <c r="L44" s="109">
        <v>0.28724863899749653</v>
      </c>
      <c r="M44" s="109">
        <v>2.9363954382855431</v>
      </c>
      <c r="N44" s="109">
        <v>7.9808000000000004E-2</v>
      </c>
      <c r="O44" s="109">
        <v>2.32E-3</v>
      </c>
      <c r="P44" s="109">
        <v>9.9759999999999996E-4</v>
      </c>
      <c r="Q44" s="109">
        <v>4.9880000000000002E-3</v>
      </c>
      <c r="R44" s="109">
        <v>1.1599999999999999E-2</v>
      </c>
      <c r="S44" s="109">
        <v>0.39439999999999997</v>
      </c>
      <c r="T44" s="109">
        <v>1.6240000000000001E-2</v>
      </c>
      <c r="U44" s="109">
        <v>2.32E-3</v>
      </c>
      <c r="V44" s="109">
        <v>0.23200000000000001</v>
      </c>
      <c r="W44" s="109" t="s">
        <v>385</v>
      </c>
      <c r="X44" s="109">
        <v>6.96E-3</v>
      </c>
      <c r="Y44" s="109">
        <v>1.1599999999999999E-2</v>
      </c>
      <c r="Z44" s="109" t="s">
        <v>385</v>
      </c>
      <c r="AA44" s="109" t="s">
        <v>385</v>
      </c>
      <c r="AB44" s="109">
        <v>1.856E-2</v>
      </c>
      <c r="AC44" s="109" t="s">
        <v>385</v>
      </c>
      <c r="AD44" s="109" t="s">
        <v>385</v>
      </c>
      <c r="AE44" s="110"/>
      <c r="AF44" s="111">
        <v>9976</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388</v>
      </c>
      <c r="J45" s="109" t="s">
        <v>388</v>
      </c>
      <c r="K45" s="109" t="s">
        <v>388</v>
      </c>
      <c r="L45" s="109" t="s">
        <v>388</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t="s">
        <v>388</v>
      </c>
      <c r="F46" s="109" t="s">
        <v>388</v>
      </c>
      <c r="G46" s="109" t="s">
        <v>388</v>
      </c>
      <c r="H46" s="109" t="s">
        <v>388</v>
      </c>
      <c r="I46" s="109" t="s">
        <v>388</v>
      </c>
      <c r="J46" s="109" t="s">
        <v>388</v>
      </c>
      <c r="K46" s="109" t="s">
        <v>388</v>
      </c>
      <c r="L46" s="109" t="s">
        <v>388</v>
      </c>
      <c r="M46" s="109" t="s">
        <v>388</v>
      </c>
      <c r="N46" s="109" t="s">
        <v>388</v>
      </c>
      <c r="O46" s="109" t="s">
        <v>388</v>
      </c>
      <c r="P46" s="109" t="s">
        <v>388</v>
      </c>
      <c r="Q46" s="109" t="s">
        <v>388</v>
      </c>
      <c r="R46" s="109" t="s">
        <v>388</v>
      </c>
      <c r="S46" s="109" t="s">
        <v>388</v>
      </c>
      <c r="T46" s="109" t="s">
        <v>388</v>
      </c>
      <c r="U46" s="109" t="s">
        <v>388</v>
      </c>
      <c r="V46" s="109" t="s">
        <v>388</v>
      </c>
      <c r="W46" s="109" t="s">
        <v>388</v>
      </c>
      <c r="X46" s="109" t="s">
        <v>388</v>
      </c>
      <c r="Y46" s="109" t="s">
        <v>388</v>
      </c>
      <c r="Z46" s="109" t="s">
        <v>388</v>
      </c>
      <c r="AA46" s="109" t="s">
        <v>388</v>
      </c>
      <c r="AB46" s="109" t="s">
        <v>385</v>
      </c>
      <c r="AC46" s="109" t="s">
        <v>388</v>
      </c>
      <c r="AD46" s="109" t="s">
        <v>388</v>
      </c>
      <c r="AE46" s="110"/>
      <c r="AF46" s="111" t="s">
        <v>389</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3.7359226799999999E-2</v>
      </c>
      <c r="F47" s="109">
        <v>4.1129423999999998E-3</v>
      </c>
      <c r="G47" s="109">
        <v>3.0847068000000003E-3</v>
      </c>
      <c r="H47" s="109" t="s">
        <v>390</v>
      </c>
      <c r="I47" s="109">
        <v>6.8549040000000011E-4</v>
      </c>
      <c r="J47" s="109">
        <v>6.8549040000000011E-4</v>
      </c>
      <c r="K47" s="109">
        <v>6.8549040000000011E-4</v>
      </c>
      <c r="L47" s="109">
        <v>3.8387462400000009E-4</v>
      </c>
      <c r="M47" s="109">
        <v>3.4274520000000003E-2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149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4.8736258421052635E-2</v>
      </c>
      <c r="G48" s="109" t="s">
        <v>385</v>
      </c>
      <c r="H48" s="109" t="s">
        <v>385</v>
      </c>
      <c r="I48" s="109">
        <v>5.04374E-2</v>
      </c>
      <c r="J48" s="109">
        <v>0.42475800000000002</v>
      </c>
      <c r="K48" s="109">
        <v>0.90266299999999999</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9.952</v>
      </c>
      <c r="AL48" s="111" t="s">
        <v>393</v>
      </c>
    </row>
    <row r="49" spans="1:38" ht="26.25" customHeight="1" thickBot="1" x14ac:dyDescent="0.25">
      <c r="A49" s="52" t="s">
        <v>119</v>
      </c>
      <c r="B49" s="52" t="s">
        <v>122</v>
      </c>
      <c r="C49" s="53" t="s">
        <v>123</v>
      </c>
      <c r="D49" s="54"/>
      <c r="E49" s="109">
        <v>8.2889999999999993E-4</v>
      </c>
      <c r="F49" s="109">
        <v>7.0917000000000003E-3</v>
      </c>
      <c r="G49" s="109">
        <v>7.3680000000000002E-4</v>
      </c>
      <c r="H49" s="109">
        <v>3.4077000000000001E-3</v>
      </c>
      <c r="I49" s="109">
        <v>5.6180999999999995E-2</v>
      </c>
      <c r="J49" s="109">
        <v>0.13446599999999997</v>
      </c>
      <c r="K49" s="109">
        <v>0.31958700000000001</v>
      </c>
      <c r="L49" s="109">
        <v>2.7528690000000001E-2</v>
      </c>
      <c r="M49" s="109">
        <v>0.42365999999999998</v>
      </c>
      <c r="N49" s="109">
        <v>0.34998000000000001</v>
      </c>
      <c r="O49" s="109">
        <v>6.4469999999999996E-3</v>
      </c>
      <c r="P49" s="109">
        <v>1.1052000000000001E-2</v>
      </c>
      <c r="Q49" s="109">
        <v>1.1972999999999999E-2</v>
      </c>
      <c r="R49" s="109">
        <v>0.15657000000000001</v>
      </c>
      <c r="S49" s="109">
        <v>4.4208000000000004E-2</v>
      </c>
      <c r="T49" s="109">
        <v>0.11051999999999999</v>
      </c>
      <c r="U49" s="109">
        <v>1.4735999999999999E-2</v>
      </c>
      <c r="V49" s="109">
        <v>0.20261999999999999</v>
      </c>
      <c r="W49" s="109">
        <v>2.7629999999999999</v>
      </c>
      <c r="X49" s="109">
        <v>0.14736000000000002</v>
      </c>
      <c r="Y49" s="109">
        <v>0.1842</v>
      </c>
      <c r="Z49" s="109">
        <v>9.2100000000000001E-2</v>
      </c>
      <c r="AA49" s="109">
        <v>6.4470000000000013E-2</v>
      </c>
      <c r="AB49" s="109">
        <v>0.48813000000000006</v>
      </c>
      <c r="AC49" s="109" t="s">
        <v>385</v>
      </c>
      <c r="AD49" s="109" t="s">
        <v>385</v>
      </c>
      <c r="AE49" s="110"/>
      <c r="AF49" s="111" t="s">
        <v>385</v>
      </c>
      <c r="AG49" s="111" t="s">
        <v>385</v>
      </c>
      <c r="AH49" s="111" t="s">
        <v>385</v>
      </c>
      <c r="AI49" s="111" t="s">
        <v>385</v>
      </c>
      <c r="AJ49" s="111" t="s">
        <v>385</v>
      </c>
      <c r="AK49" s="111">
        <v>0.92100000000000004</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2.0279555999999999</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0.88600000000000001</v>
      </c>
      <c r="AL51" s="111" t="s">
        <v>395</v>
      </c>
    </row>
    <row r="52" spans="1:38" ht="26.25" customHeight="1" thickBot="1" x14ac:dyDescent="0.25">
      <c r="A52" s="52" t="s">
        <v>119</v>
      </c>
      <c r="B52" s="56" t="s">
        <v>128</v>
      </c>
      <c r="C52" s="58" t="s">
        <v>362</v>
      </c>
      <c r="D52" s="55"/>
      <c r="E52" s="109">
        <v>9.8622082023999982E-2</v>
      </c>
      <c r="F52" s="109">
        <v>0.76064999999999994</v>
      </c>
      <c r="G52" s="109">
        <v>0.92271853244400004</v>
      </c>
      <c r="H52" s="109" t="s">
        <v>385</v>
      </c>
      <c r="I52" s="109">
        <v>2.3515890569074997E-2</v>
      </c>
      <c r="J52" s="109">
        <v>5.4141236426475003E-2</v>
      </c>
      <c r="K52" s="109">
        <v>8.7500988163999996E-2</v>
      </c>
      <c r="L52" s="109" t="s">
        <v>385</v>
      </c>
      <c r="M52" s="109">
        <v>5.9788754677999996E-2</v>
      </c>
      <c r="N52" s="109">
        <v>2.0745E-2</v>
      </c>
      <c r="O52" s="109">
        <v>3.4575000000000001E-3</v>
      </c>
      <c r="P52" s="109">
        <v>4.1489999999999999E-3</v>
      </c>
      <c r="Q52" s="109">
        <v>6.9150000000000006E-4</v>
      </c>
      <c r="R52" s="109">
        <v>6.9150000000000006E-4</v>
      </c>
      <c r="S52" s="109">
        <v>8.2979999999999998E-3</v>
      </c>
      <c r="T52" s="109">
        <v>3.6649500000000002E-2</v>
      </c>
      <c r="U52" s="109">
        <v>6.9150000000000006E-4</v>
      </c>
      <c r="V52" s="109">
        <v>6.9150000000000001E-3</v>
      </c>
      <c r="W52" s="109">
        <v>8.2979999999999998E-3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6.915</v>
      </c>
      <c r="AL52" s="111" t="s">
        <v>396</v>
      </c>
    </row>
    <row r="53" spans="1:38" ht="26.25" customHeight="1" thickBot="1" x14ac:dyDescent="0.25">
      <c r="A53" s="52" t="s">
        <v>119</v>
      </c>
      <c r="B53" s="56" t="s">
        <v>129</v>
      </c>
      <c r="C53" s="58" t="s">
        <v>130</v>
      </c>
      <c r="D53" s="55"/>
      <c r="E53" s="109" t="s">
        <v>385</v>
      </c>
      <c r="F53" s="109">
        <v>0.62429198630136973</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1.5269999999999999</v>
      </c>
      <c r="AL53" s="111" t="s">
        <v>397</v>
      </c>
    </row>
    <row r="54" spans="1:38" ht="37.5" customHeight="1" thickBot="1" x14ac:dyDescent="0.25">
      <c r="A54" s="52" t="s">
        <v>119</v>
      </c>
      <c r="B54" s="56" t="s">
        <v>131</v>
      </c>
      <c r="C54" s="58" t="s">
        <v>132</v>
      </c>
      <c r="D54" s="55"/>
      <c r="E54" s="109" t="s">
        <v>385</v>
      </c>
      <c r="F54" s="109">
        <v>4.7445800000000009</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3095</v>
      </c>
      <c r="AL54" s="111" t="s">
        <v>398</v>
      </c>
    </row>
    <row r="55" spans="1:38" ht="26.25" customHeight="1" thickBot="1" x14ac:dyDescent="0.25">
      <c r="A55" s="52" t="s">
        <v>119</v>
      </c>
      <c r="B55" s="56" t="s">
        <v>133</v>
      </c>
      <c r="C55" s="58" t="s">
        <v>134</v>
      </c>
      <c r="D55" s="55"/>
      <c r="E55" s="109">
        <v>2.6310719976000003E-2</v>
      </c>
      <c r="F55" s="109">
        <v>2.0486551724137932E-2</v>
      </c>
      <c r="G55" s="109">
        <v>0.61201724137931035</v>
      </c>
      <c r="H55" s="109" t="s">
        <v>385</v>
      </c>
      <c r="I55" s="109">
        <v>7.3231246841999999E-3</v>
      </c>
      <c r="J55" s="109">
        <v>7.3231246841999999E-3</v>
      </c>
      <c r="K55" s="109">
        <v>7.3231246841999999E-3</v>
      </c>
      <c r="L55" s="109">
        <v>1.7575499242079998E-3</v>
      </c>
      <c r="M55" s="109">
        <v>0.11964430674</v>
      </c>
      <c r="N55" s="109">
        <v>1.3748854765799999E-2</v>
      </c>
      <c r="O55" s="109">
        <v>5.2705553998199997E-2</v>
      </c>
      <c r="P55" s="109">
        <v>1.2274710542159999E-2</v>
      </c>
      <c r="Q55" s="109">
        <v>9.9641347065599992E-3</v>
      </c>
      <c r="R55" s="109">
        <v>8.5251170082000002E-3</v>
      </c>
      <c r="S55" s="109">
        <v>6.6422249561999998E-3</v>
      </c>
      <c r="T55" s="109">
        <v>0.10263969541859999</v>
      </c>
      <c r="U55" s="109">
        <v>2.3114151767999998E-3</v>
      </c>
      <c r="V55" s="109">
        <v>1.33923946026</v>
      </c>
      <c r="W55" s="109" t="s">
        <v>385</v>
      </c>
      <c r="X55" s="109">
        <v>5.2179049260000008E-7</v>
      </c>
      <c r="Y55" s="109">
        <v>8.8782262919999996E-7</v>
      </c>
      <c r="Z55" s="109">
        <v>4.906388214E-7</v>
      </c>
      <c r="AA55" s="109">
        <v>4.906388214E-7</v>
      </c>
      <c r="AB55" s="109">
        <v>2.3908907646000002E-6</v>
      </c>
      <c r="AC55" s="109" t="s">
        <v>385</v>
      </c>
      <c r="AD55" s="109" t="s">
        <v>385</v>
      </c>
      <c r="AE55" s="110"/>
      <c r="AF55" s="111" t="s">
        <v>385</v>
      </c>
      <c r="AG55" s="111" t="s">
        <v>385</v>
      </c>
      <c r="AH55" s="111" t="s">
        <v>385</v>
      </c>
      <c r="AI55" s="111" t="s">
        <v>385</v>
      </c>
      <c r="AJ55" s="111" t="s">
        <v>385</v>
      </c>
      <c r="AK55" s="111">
        <v>1.0183908045977013</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0.16209354339922821</v>
      </c>
      <c r="J57" s="109">
        <v>0.29176837811861084</v>
      </c>
      <c r="K57" s="109">
        <v>0.32418708679845643</v>
      </c>
      <c r="L57" s="109">
        <v>4.8628063019768462E-3</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3722.9409999999998</v>
      </c>
      <c r="AL57" s="111" t="s">
        <v>402</v>
      </c>
    </row>
    <row r="58" spans="1:38" ht="26.25" customHeight="1" thickBot="1" x14ac:dyDescent="0.25">
      <c r="A58" s="52" t="s">
        <v>53</v>
      </c>
      <c r="B58" s="52" t="s">
        <v>139</v>
      </c>
      <c r="C58" s="53" t="s">
        <v>140</v>
      </c>
      <c r="D58" s="54"/>
      <c r="E58" s="109" t="s">
        <v>388</v>
      </c>
      <c r="F58" s="109" t="s">
        <v>388</v>
      </c>
      <c r="G58" s="109" t="s">
        <v>388</v>
      </c>
      <c r="H58" s="109" t="s">
        <v>388</v>
      </c>
      <c r="I58" s="109">
        <v>1.920363063323421E-3</v>
      </c>
      <c r="J58" s="109">
        <v>1.280242042215614E-2</v>
      </c>
      <c r="K58" s="109">
        <v>2.560484084431228E-2</v>
      </c>
      <c r="L58" s="109">
        <v>2.2588842382576164E-5</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387.06900000000002</v>
      </c>
      <c r="AL58" s="111" t="s">
        <v>403</v>
      </c>
    </row>
    <row r="59" spans="1:38" ht="26.25" customHeight="1" thickBot="1" x14ac:dyDescent="0.25">
      <c r="A59" s="52" t="s">
        <v>53</v>
      </c>
      <c r="B59" s="60" t="s">
        <v>141</v>
      </c>
      <c r="C59" s="53" t="s">
        <v>372</v>
      </c>
      <c r="D59" s="54"/>
      <c r="E59" s="109" t="s">
        <v>388</v>
      </c>
      <c r="F59" s="109">
        <v>3.1820305512756004E-2</v>
      </c>
      <c r="G59" s="109" t="s">
        <v>388</v>
      </c>
      <c r="H59" s="109">
        <v>1.8047399999999998E-2</v>
      </c>
      <c r="I59" s="109">
        <v>0.1615883817976155</v>
      </c>
      <c r="J59" s="109">
        <v>0.18387916744463614</v>
      </c>
      <c r="K59" s="109">
        <v>0.22563381710343</v>
      </c>
      <c r="L59" s="109">
        <v>1.6944955761802913E-3</v>
      </c>
      <c r="M59" s="109" t="s">
        <v>388</v>
      </c>
      <c r="N59" s="109">
        <v>1.1544987689999999</v>
      </c>
      <c r="O59" s="109">
        <v>3.9969465999999995E-2</v>
      </c>
      <c r="P59" s="109">
        <v>8.5959300000000008E-4</v>
      </c>
      <c r="Q59" s="109">
        <v>9.590683123999999E-2</v>
      </c>
      <c r="R59" s="109">
        <v>8.2132067200000006E-2</v>
      </c>
      <c r="S59" s="109">
        <v>2.0057169999999997E-3</v>
      </c>
      <c r="T59" s="109">
        <v>0.21362556999999999</v>
      </c>
      <c r="U59" s="109">
        <v>0.28588550000000001</v>
      </c>
      <c r="V59" s="109">
        <v>0.11045910399999999</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415.73399999999998</v>
      </c>
      <c r="AL59" s="111" t="s">
        <v>404</v>
      </c>
    </row>
    <row r="60" spans="1:38" ht="26.25" customHeight="1" thickBot="1" x14ac:dyDescent="0.25">
      <c r="A60" s="52" t="s">
        <v>53</v>
      </c>
      <c r="B60" s="60" t="s">
        <v>142</v>
      </c>
      <c r="C60" s="53" t="s">
        <v>143</v>
      </c>
      <c r="D60" s="95"/>
      <c r="E60" s="109" t="s">
        <v>385</v>
      </c>
      <c r="F60" s="109" t="s">
        <v>385</v>
      </c>
      <c r="G60" s="109" t="s">
        <v>385</v>
      </c>
      <c r="H60" s="109" t="s">
        <v>385</v>
      </c>
      <c r="I60" s="109">
        <v>9.5735010665481568E-2</v>
      </c>
      <c r="J60" s="109">
        <v>0.51191832187125608</v>
      </c>
      <c r="K60" s="109">
        <v>1.465119679241085</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39.065807329999998</v>
      </c>
      <c r="AL60" s="111" t="s">
        <v>405</v>
      </c>
    </row>
    <row r="61" spans="1:38" ht="26.25" customHeight="1" thickBot="1" x14ac:dyDescent="0.25">
      <c r="A61" s="52" t="s">
        <v>53</v>
      </c>
      <c r="B61" s="60" t="s">
        <v>144</v>
      </c>
      <c r="C61" s="53" t="s">
        <v>145</v>
      </c>
      <c r="D61" s="54"/>
      <c r="E61" s="109" t="s">
        <v>385</v>
      </c>
      <c r="F61" s="109" t="s">
        <v>385</v>
      </c>
      <c r="G61" s="109" t="s">
        <v>385</v>
      </c>
      <c r="H61" s="109" t="s">
        <v>385</v>
      </c>
      <c r="I61" s="109">
        <v>1.0762087592122251</v>
      </c>
      <c r="J61" s="109">
        <v>10.762087592122249</v>
      </c>
      <c r="K61" s="109">
        <v>35.970845200994631</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16.815910199999998</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0.42148054794195094</v>
      </c>
      <c r="F64" s="109">
        <v>3.6208259999999999E-2</v>
      </c>
      <c r="G64" s="109">
        <v>1.740218329232933E-3</v>
      </c>
      <c r="H64" s="109">
        <v>3.1573915885000005E-2</v>
      </c>
      <c r="I64" s="109" t="s">
        <v>388</v>
      </c>
      <c r="J64" s="109" t="s">
        <v>388</v>
      </c>
      <c r="K64" s="109" t="s">
        <v>388</v>
      </c>
      <c r="L64" s="109" t="s">
        <v>385</v>
      </c>
      <c r="M64" s="109">
        <v>0.69605958913173938</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402.31400000000002</v>
      </c>
      <c r="AL64" s="111" t="s">
        <v>409</v>
      </c>
    </row>
    <row r="65" spans="1:38" ht="26.25" customHeight="1" thickBot="1" x14ac:dyDescent="0.25">
      <c r="A65" s="52" t="s">
        <v>53</v>
      </c>
      <c r="B65" s="56" t="s">
        <v>152</v>
      </c>
      <c r="C65" s="53" t="s">
        <v>153</v>
      </c>
      <c r="D65" s="54"/>
      <c r="E65" s="109">
        <v>0.51141605245813948</v>
      </c>
      <c r="F65" s="109" t="s">
        <v>385</v>
      </c>
      <c r="G65" s="109" t="s">
        <v>385</v>
      </c>
      <c r="H65" s="109">
        <v>0.10776946993799999</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460.82900000000001</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0.83655345192127517</v>
      </c>
      <c r="F70" s="109">
        <v>4.2971280515467907</v>
      </c>
      <c r="G70" s="109">
        <v>0.52087833277697793</v>
      </c>
      <c r="H70" s="109">
        <v>0.42789015256882007</v>
      </c>
      <c r="I70" s="109">
        <v>0.24508349254644013</v>
      </c>
      <c r="J70" s="109">
        <v>0.30620205486872587</v>
      </c>
      <c r="K70" s="109">
        <v>0.81844342790311153</v>
      </c>
      <c r="L70" s="109">
        <v>7.3585972089661774E-3</v>
      </c>
      <c r="M70" s="109">
        <v>0.17800773224781399</v>
      </c>
      <c r="N70" s="109" t="s">
        <v>389</v>
      </c>
      <c r="O70" s="109" t="s">
        <v>389</v>
      </c>
      <c r="P70" s="109">
        <v>8.8793250000000004E-2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3619.0516210096348</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0.31259999999999999</v>
      </c>
      <c r="G72" s="109" t="s">
        <v>388</v>
      </c>
      <c r="H72" s="109" t="s">
        <v>388</v>
      </c>
      <c r="I72" s="109">
        <v>0.79835793333333338</v>
      </c>
      <c r="J72" s="109">
        <v>1.0264602</v>
      </c>
      <c r="K72" s="109">
        <v>1.7107670000000001</v>
      </c>
      <c r="L72" s="109">
        <v>1.050336E-3</v>
      </c>
      <c r="M72" s="109" t="s">
        <v>388</v>
      </c>
      <c r="N72" s="109">
        <v>1.0670164828255</v>
      </c>
      <c r="O72" s="109">
        <v>0.20447871892480002</v>
      </c>
      <c r="P72" s="109">
        <v>0.11232653966079999</v>
      </c>
      <c r="Q72" s="109">
        <v>0.83360000000000001</v>
      </c>
      <c r="R72" s="109">
        <v>9.3780000000000001</v>
      </c>
      <c r="S72" s="109">
        <v>5.4842861995280003</v>
      </c>
      <c r="T72" s="109">
        <v>0.29176000000000007</v>
      </c>
      <c r="U72" s="109">
        <v>4.1680000000000002E-2</v>
      </c>
      <c r="V72" s="109">
        <v>4.1812485405349999</v>
      </c>
      <c r="W72" s="109">
        <v>9.5001930530219525</v>
      </c>
      <c r="X72" s="109" t="s">
        <v>388</v>
      </c>
      <c r="Y72" s="109" t="s">
        <v>388</v>
      </c>
      <c r="Z72" s="109" t="s">
        <v>388</v>
      </c>
      <c r="AA72" s="109" t="s">
        <v>388</v>
      </c>
      <c r="AB72" s="109">
        <v>0.13184754609411314</v>
      </c>
      <c r="AC72" s="109">
        <v>6.2519999999999992E-2</v>
      </c>
      <c r="AD72" s="109">
        <v>5.21</v>
      </c>
      <c r="AE72" s="110"/>
      <c r="AF72" s="111" t="s">
        <v>385</v>
      </c>
      <c r="AG72" s="111" t="s">
        <v>385</v>
      </c>
      <c r="AH72" s="111" t="s">
        <v>385</v>
      </c>
      <c r="AI72" s="111" t="s">
        <v>385</v>
      </c>
      <c r="AJ72" s="111" t="s">
        <v>385</v>
      </c>
      <c r="AK72" s="111">
        <v>2084</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t="s">
        <v>388</v>
      </c>
      <c r="F74" s="109" t="s">
        <v>388</v>
      </c>
      <c r="G74" s="109" t="s">
        <v>388</v>
      </c>
      <c r="H74" s="109" t="s">
        <v>388</v>
      </c>
      <c r="I74" s="109">
        <v>0.15199635</v>
      </c>
      <c r="J74" s="109">
        <v>0.38689980000000002</v>
      </c>
      <c r="K74" s="109">
        <v>0.55271400000000004</v>
      </c>
      <c r="L74" s="109">
        <v>3.4959160500000002E-3</v>
      </c>
      <c r="M74" s="109" t="s">
        <v>388</v>
      </c>
      <c r="N74" s="109" t="s">
        <v>385</v>
      </c>
      <c r="O74" s="109" t="s">
        <v>385</v>
      </c>
      <c r="P74" s="109" t="s">
        <v>385</v>
      </c>
      <c r="Q74" s="109" t="s">
        <v>385</v>
      </c>
      <c r="R74" s="109" t="s">
        <v>385</v>
      </c>
      <c r="S74" s="109" t="s">
        <v>385</v>
      </c>
      <c r="T74" s="109" t="s">
        <v>385</v>
      </c>
      <c r="U74" s="109" t="s">
        <v>385</v>
      </c>
      <c r="V74" s="109" t="s">
        <v>385</v>
      </c>
      <c r="W74" s="109">
        <v>0.5779886598913283</v>
      </c>
      <c r="X74" s="109" t="s">
        <v>389</v>
      </c>
      <c r="Y74" s="109" t="s">
        <v>389</v>
      </c>
      <c r="Z74" s="109" t="s">
        <v>389</v>
      </c>
      <c r="AA74" s="109" t="s">
        <v>389</v>
      </c>
      <c r="AB74" s="109" t="s">
        <v>389</v>
      </c>
      <c r="AC74" s="109">
        <v>0.55271400000000004</v>
      </c>
      <c r="AD74" s="109" t="s">
        <v>385</v>
      </c>
      <c r="AE74" s="110"/>
      <c r="AF74" s="111" t="s">
        <v>385</v>
      </c>
      <c r="AG74" s="111" t="s">
        <v>385</v>
      </c>
      <c r="AH74" s="111" t="s">
        <v>385</v>
      </c>
      <c r="AI74" s="111" t="s">
        <v>385</v>
      </c>
      <c r="AJ74" s="111" t="s">
        <v>385</v>
      </c>
      <c r="AK74" s="111">
        <v>276.35700000000003</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7.7485714285714293E-3</v>
      </c>
      <c r="H76" s="109" t="s">
        <v>390</v>
      </c>
      <c r="I76" s="109">
        <v>2.1696E-5</v>
      </c>
      <c r="J76" s="109">
        <v>4.4941714285714291E-5</v>
      </c>
      <c r="K76" s="109">
        <v>5.4240000000000002E-5</v>
      </c>
      <c r="L76" s="109" t="s">
        <v>390</v>
      </c>
      <c r="M76" s="109" t="s">
        <v>390</v>
      </c>
      <c r="N76" s="109">
        <v>8.0585142857142866E-3</v>
      </c>
      <c r="O76" s="109">
        <v>1.5497142857142859E-4</v>
      </c>
      <c r="P76" s="109" t="s">
        <v>390</v>
      </c>
      <c r="Q76" s="109">
        <v>7.7485714285714289E-4</v>
      </c>
      <c r="R76" s="109" t="s">
        <v>390</v>
      </c>
      <c r="S76" s="109" t="s">
        <v>390</v>
      </c>
      <c r="T76" s="109" t="s">
        <v>390</v>
      </c>
      <c r="U76" s="109" t="s">
        <v>390</v>
      </c>
      <c r="V76" s="109">
        <v>1.5497142857142859E-4</v>
      </c>
      <c r="W76" s="109">
        <v>1.4877257142857142E-2</v>
      </c>
      <c r="X76" s="109" t="s">
        <v>390</v>
      </c>
      <c r="Y76" s="109" t="s">
        <v>390</v>
      </c>
      <c r="Z76" s="109" t="s">
        <v>390</v>
      </c>
      <c r="AA76" s="109" t="s">
        <v>390</v>
      </c>
      <c r="AB76" s="109" t="s">
        <v>390</v>
      </c>
      <c r="AC76" s="109" t="s">
        <v>390</v>
      </c>
      <c r="AD76" s="109">
        <v>8.0585142857142868E-6</v>
      </c>
      <c r="AE76" s="110"/>
      <c r="AF76" s="111" t="s">
        <v>385</v>
      </c>
      <c r="AG76" s="111" t="s">
        <v>385</v>
      </c>
      <c r="AH76" s="111" t="s">
        <v>385</v>
      </c>
      <c r="AI76" s="111" t="s">
        <v>385</v>
      </c>
      <c r="AJ76" s="111" t="s">
        <v>385</v>
      </c>
      <c r="AK76" s="111">
        <v>1.5497142857142858</v>
      </c>
      <c r="AL76" s="111" t="s">
        <v>420</v>
      </c>
    </row>
    <row r="77" spans="1:38" ht="26.25" customHeight="1" thickBot="1" x14ac:dyDescent="0.25">
      <c r="A77" s="52" t="s">
        <v>53</v>
      </c>
      <c r="B77" s="52" t="s">
        <v>175</v>
      </c>
      <c r="C77" s="53" t="s">
        <v>176</v>
      </c>
      <c r="D77" s="54"/>
      <c r="E77" s="109" t="s">
        <v>389</v>
      </c>
      <c r="F77" s="109" t="s">
        <v>389</v>
      </c>
      <c r="G77" s="109">
        <v>1.1794699272967613E-3</v>
      </c>
      <c r="H77" s="109" t="s">
        <v>389</v>
      </c>
      <c r="I77" s="109">
        <v>3.0666218109715795E-5</v>
      </c>
      <c r="J77" s="109">
        <v>3.4204627891606086E-5</v>
      </c>
      <c r="K77" s="109">
        <v>3.7743037673496363E-5</v>
      </c>
      <c r="L77" s="109" t="s">
        <v>385</v>
      </c>
      <c r="M77" s="109" t="s">
        <v>388</v>
      </c>
      <c r="N77" s="109">
        <v>1.1204964309319233E-3</v>
      </c>
      <c r="O77" s="109">
        <v>2.7127808327825513E-4</v>
      </c>
      <c r="P77" s="109">
        <v>1.7692048909451421E-6</v>
      </c>
      <c r="Q77" s="109">
        <v>3.5384097818902838E-5</v>
      </c>
      <c r="R77" s="109" t="s">
        <v>385</v>
      </c>
      <c r="S77" s="109" t="s">
        <v>385</v>
      </c>
      <c r="T77" s="109" t="s">
        <v>385</v>
      </c>
      <c r="U77" s="109" t="s">
        <v>385</v>
      </c>
      <c r="V77" s="109">
        <v>1.0615229345670852E-2</v>
      </c>
      <c r="W77" s="109">
        <v>5.8973496364838071E-3</v>
      </c>
      <c r="X77" s="109" t="s">
        <v>385</v>
      </c>
      <c r="Y77" s="109" t="s">
        <v>385</v>
      </c>
      <c r="Z77" s="109" t="s">
        <v>385</v>
      </c>
      <c r="AA77" s="109" t="s">
        <v>385</v>
      </c>
      <c r="AB77" s="109" t="s">
        <v>385</v>
      </c>
      <c r="AC77" s="109" t="s">
        <v>385</v>
      </c>
      <c r="AD77" s="109">
        <v>4.2460917382683414</v>
      </c>
      <c r="AE77" s="110"/>
      <c r="AF77" s="111" t="s">
        <v>385</v>
      </c>
      <c r="AG77" s="111" t="s">
        <v>385</v>
      </c>
      <c r="AH77" s="111" t="s">
        <v>385</v>
      </c>
      <c r="AI77" s="111" t="s">
        <v>385</v>
      </c>
      <c r="AJ77" s="111" t="s">
        <v>385</v>
      </c>
      <c r="AK77" s="111">
        <v>6.6794699272967613</v>
      </c>
      <c r="AL77" s="111" t="s">
        <v>421</v>
      </c>
    </row>
    <row r="78" spans="1:38" ht="26.25" customHeight="1" thickBot="1" x14ac:dyDescent="0.25">
      <c r="A78" s="52" t="s">
        <v>53</v>
      </c>
      <c r="B78" s="52" t="s">
        <v>177</v>
      </c>
      <c r="C78" s="53" t="s">
        <v>178</v>
      </c>
      <c r="D78" s="54"/>
      <c r="E78" s="109" t="s">
        <v>388</v>
      </c>
      <c r="F78" s="109" t="s">
        <v>388</v>
      </c>
      <c r="G78" s="109" t="s">
        <v>388</v>
      </c>
      <c r="H78" s="109" t="s">
        <v>388</v>
      </c>
      <c r="I78" s="109">
        <v>1.0449999999999999E-3</v>
      </c>
      <c r="J78" s="109">
        <v>1.3749999999999999E-3</v>
      </c>
      <c r="K78" s="109">
        <v>1.7600000000000001E-3</v>
      </c>
      <c r="L78" s="109">
        <v>1.0449999999999999E-6</v>
      </c>
      <c r="M78" s="109" t="s">
        <v>388</v>
      </c>
      <c r="N78" s="109">
        <v>0.13200000000000001</v>
      </c>
      <c r="O78" s="109">
        <v>1.2649999999999998E-2</v>
      </c>
      <c r="P78" s="109" t="s">
        <v>385</v>
      </c>
      <c r="Q78" s="109">
        <v>1.0999999999999999E-2</v>
      </c>
      <c r="R78" s="109" t="s">
        <v>385</v>
      </c>
      <c r="S78" s="109">
        <v>0.154</v>
      </c>
      <c r="T78" s="109">
        <v>7.1500000000000003E-4</v>
      </c>
      <c r="U78" s="109" t="s">
        <v>385</v>
      </c>
      <c r="V78" s="109" t="s">
        <v>385</v>
      </c>
      <c r="W78" s="109">
        <v>0.27500000000000002</v>
      </c>
      <c r="X78" s="109" t="s">
        <v>385</v>
      </c>
      <c r="Y78" s="109" t="s">
        <v>385</v>
      </c>
      <c r="Z78" s="109" t="s">
        <v>385</v>
      </c>
      <c r="AA78" s="109" t="s">
        <v>385</v>
      </c>
      <c r="AB78" s="109" t="s">
        <v>385</v>
      </c>
      <c r="AC78" s="109" t="s">
        <v>385</v>
      </c>
      <c r="AD78" s="109">
        <v>2.035E-5</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4.3037142825409997</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129</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15.107055000000001</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10066</v>
      </c>
      <c r="AL82" s="111" t="s">
        <v>426</v>
      </c>
    </row>
    <row r="83" spans="1:38" ht="26.25" customHeight="1" thickBot="1" x14ac:dyDescent="0.25">
      <c r="A83" s="52" t="s">
        <v>53</v>
      </c>
      <c r="B83" s="63" t="s">
        <v>188</v>
      </c>
      <c r="C83" s="64" t="s">
        <v>189</v>
      </c>
      <c r="D83" s="54"/>
      <c r="E83" s="109" t="s">
        <v>385</v>
      </c>
      <c r="F83" s="109">
        <v>7.0400000000000004E-2</v>
      </c>
      <c r="G83" s="109" t="s">
        <v>385</v>
      </c>
      <c r="H83" s="109" t="s">
        <v>385</v>
      </c>
      <c r="I83" s="109">
        <v>9.3901597697991404E-4</v>
      </c>
      <c r="J83" s="109">
        <v>7.0426198273493548E-3</v>
      </c>
      <c r="K83" s="109">
        <v>3.2865559194296991E-2</v>
      </c>
      <c r="L83" s="109">
        <v>5.3523910687855099E-5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4400</v>
      </c>
      <c r="AL83" s="111" t="s">
        <v>427</v>
      </c>
    </row>
    <row r="84" spans="1:38" ht="26.25" customHeight="1" thickBot="1" x14ac:dyDescent="0.25">
      <c r="A84" s="52" t="s">
        <v>53</v>
      </c>
      <c r="B84" s="63" t="s">
        <v>190</v>
      </c>
      <c r="C84" s="64" t="s">
        <v>191</v>
      </c>
      <c r="D84" s="54"/>
      <c r="E84" s="109" t="s">
        <v>385</v>
      </c>
      <c r="F84" s="109">
        <v>2.4814677538917717E-3</v>
      </c>
      <c r="G84" s="109" t="s">
        <v>385</v>
      </c>
      <c r="H84" s="109" t="s">
        <v>385</v>
      </c>
      <c r="I84" s="109">
        <v>1.5270570793180134E-4</v>
      </c>
      <c r="J84" s="109">
        <v>7.6352853965900658E-3</v>
      </c>
      <c r="K84" s="109">
        <v>3.0541141586360263E-2</v>
      </c>
      <c r="L84" s="109">
        <v>1.9851742031134173E-8</v>
      </c>
      <c r="M84" s="109">
        <v>1.813380281690141E-4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v>19.088213491475166</v>
      </c>
      <c r="AL84" s="111" t="s">
        <v>428</v>
      </c>
    </row>
    <row r="85" spans="1:38" ht="26.25" customHeight="1" thickBot="1" x14ac:dyDescent="0.25">
      <c r="A85" s="52" t="s">
        <v>185</v>
      </c>
      <c r="B85" s="58" t="s">
        <v>192</v>
      </c>
      <c r="C85" s="64" t="s">
        <v>373</v>
      </c>
      <c r="D85" s="54"/>
      <c r="E85" s="109" t="s">
        <v>385</v>
      </c>
      <c r="F85" s="109">
        <v>21.467849999999999</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21.467849999999999</v>
      </c>
      <c r="AL85" s="111" t="s">
        <v>429</v>
      </c>
    </row>
    <row r="86" spans="1:38" ht="26.25" customHeight="1" thickBot="1" x14ac:dyDescent="0.25">
      <c r="A86" s="52" t="s">
        <v>185</v>
      </c>
      <c r="B86" s="58" t="s">
        <v>193</v>
      </c>
      <c r="C86" s="62" t="s">
        <v>194</v>
      </c>
      <c r="D86" s="54"/>
      <c r="E86" s="109" t="s">
        <v>389</v>
      </c>
      <c r="F86" s="109">
        <v>0.36425099999999999</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10066</v>
      </c>
      <c r="AL86" s="111" t="s">
        <v>426</v>
      </c>
    </row>
    <row r="87" spans="1:38" ht="26.25" customHeight="1" thickBot="1" x14ac:dyDescent="0.25">
      <c r="A87" s="52" t="s">
        <v>185</v>
      </c>
      <c r="B87" s="58" t="s">
        <v>195</v>
      </c>
      <c r="C87" s="62" t="s">
        <v>196</v>
      </c>
      <c r="D87" s="54"/>
      <c r="E87" s="109" t="s">
        <v>385</v>
      </c>
      <c r="F87" s="109">
        <v>3.8941311111111106E-2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1.752359</v>
      </c>
      <c r="AL87" s="111" t="s">
        <v>430</v>
      </c>
    </row>
    <row r="88" spans="1:38" ht="26.25" customHeight="1" thickBot="1" x14ac:dyDescent="0.25">
      <c r="A88" s="52" t="s">
        <v>185</v>
      </c>
      <c r="B88" s="58" t="s">
        <v>197</v>
      </c>
      <c r="C88" s="62" t="s">
        <v>198</v>
      </c>
      <c r="D88" s="54"/>
      <c r="E88" s="109" t="s">
        <v>385</v>
      </c>
      <c r="F88" s="109">
        <v>7.1499311652656941</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5.9511266624999974</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10.108499999999999</v>
      </c>
      <c r="AL89" s="111" t="s">
        <v>431</v>
      </c>
    </row>
    <row r="90" spans="1:38" s="4" customFormat="1" ht="26.25" customHeight="1" thickBot="1" x14ac:dyDescent="0.25">
      <c r="A90" s="52" t="s">
        <v>185</v>
      </c>
      <c r="B90" s="58" t="s">
        <v>201</v>
      </c>
      <c r="C90" s="62" t="s">
        <v>202</v>
      </c>
      <c r="D90" s="54"/>
      <c r="E90" s="109" t="s">
        <v>389</v>
      </c>
      <c r="F90" s="109">
        <v>0.26491126770499995</v>
      </c>
      <c r="G90" s="109" t="s">
        <v>385</v>
      </c>
      <c r="H90" s="109" t="s">
        <v>385</v>
      </c>
      <c r="I90" s="109">
        <v>1.4192971082031679E-2</v>
      </c>
      <c r="J90" s="109">
        <v>2.1289456623047518E-2</v>
      </c>
      <c r="K90" s="109">
        <v>2.602044698372475E-2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1337</v>
      </c>
      <c r="AL90" s="111" t="s">
        <v>432</v>
      </c>
    </row>
    <row r="91" spans="1:38" ht="26.25" customHeight="1" thickBot="1" x14ac:dyDescent="0.25">
      <c r="A91" s="52" t="s">
        <v>185</v>
      </c>
      <c r="B91" s="56" t="s">
        <v>374</v>
      </c>
      <c r="C91" s="58" t="s">
        <v>203</v>
      </c>
      <c r="D91" s="54"/>
      <c r="E91" s="109">
        <v>3.8046554959999992E-2</v>
      </c>
      <c r="F91" s="109">
        <v>0.10180564899999998</v>
      </c>
      <c r="G91" s="109">
        <v>2.2065512163022116E-3</v>
      </c>
      <c r="H91" s="109">
        <v>8.7292033749999998E-2</v>
      </c>
      <c r="I91" s="109">
        <v>0.60487138624000003</v>
      </c>
      <c r="J91" s="109">
        <v>0.63900176732000002</v>
      </c>
      <c r="K91" s="109">
        <v>0.64605120618</v>
      </c>
      <c r="L91" s="109">
        <v>0.25556583374999997</v>
      </c>
      <c r="M91" s="109">
        <v>1.1640719213999999</v>
      </c>
      <c r="N91" s="109">
        <v>0.55793715212965433</v>
      </c>
      <c r="O91" s="109">
        <v>0.14786079597226046</v>
      </c>
      <c r="P91" s="109">
        <v>4.054672200000001E-5</v>
      </c>
      <c r="Q91" s="109">
        <v>9.4609018000000027E-4</v>
      </c>
      <c r="R91" s="109">
        <v>0.15098410872530699</v>
      </c>
      <c r="S91" s="109">
        <v>6.0977647543900488</v>
      </c>
      <c r="T91" s="109">
        <v>0.31047653613468978</v>
      </c>
      <c r="U91" s="109">
        <v>3.3077473151504895E-2</v>
      </c>
      <c r="V91" s="109">
        <v>3.5218036919069404</v>
      </c>
      <c r="W91" s="109">
        <v>2.1034224999999999E-3</v>
      </c>
      <c r="X91" s="109">
        <v>2.3347989749999999E-3</v>
      </c>
      <c r="Y91" s="109">
        <v>9.4654012499999999E-4</v>
      </c>
      <c r="Z91" s="109">
        <v>9.4654012499999999E-4</v>
      </c>
      <c r="AA91" s="109">
        <v>9.4654012499999999E-4</v>
      </c>
      <c r="AB91" s="109">
        <v>5.1744193499999999E-3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v>8.1688505600000003E-2</v>
      </c>
      <c r="F92" s="109">
        <v>2.3089999999999999E-2</v>
      </c>
      <c r="G92" s="109">
        <v>1.07057408E-2</v>
      </c>
      <c r="H92" s="109" t="s">
        <v>390</v>
      </c>
      <c r="I92" s="109">
        <v>6.927E-3</v>
      </c>
      <c r="J92" s="109">
        <v>9.2359999999999994E-3</v>
      </c>
      <c r="K92" s="109">
        <v>1.1545E-2</v>
      </c>
      <c r="L92" s="109">
        <v>1.8010200000000002E-4</v>
      </c>
      <c r="M92" s="109">
        <v>0.28985212800000004</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8.0088370182624509</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1622.9780504550829</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0.36505384763223336</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365.05384763223333</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0.10066157999999999</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10077</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0.19399624572983601</v>
      </c>
      <c r="F99" s="109">
        <v>8.4135368818584393</v>
      </c>
      <c r="G99" s="109" t="s">
        <v>385</v>
      </c>
      <c r="H99" s="109">
        <v>6.5941876199086567</v>
      </c>
      <c r="I99" s="109">
        <v>0.10359465175316045</v>
      </c>
      <c r="J99" s="109">
        <v>0.15918202586461241</v>
      </c>
      <c r="K99" s="109">
        <v>0.34868443760819856</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275.16666666666663</v>
      </c>
      <c r="AL99" s="111" t="s">
        <v>436</v>
      </c>
    </row>
    <row r="100" spans="1:38" ht="26.25" customHeight="1" thickBot="1" x14ac:dyDescent="0.25">
      <c r="A100" s="52" t="s">
        <v>216</v>
      </c>
      <c r="B100" s="52" t="s">
        <v>218</v>
      </c>
      <c r="C100" s="53" t="s">
        <v>378</v>
      </c>
      <c r="D100" s="66"/>
      <c r="E100" s="109">
        <v>9.0369777789749611E-2</v>
      </c>
      <c r="F100" s="109">
        <v>6.6736662319830424</v>
      </c>
      <c r="G100" s="109" t="s">
        <v>385</v>
      </c>
      <c r="H100" s="109">
        <v>4.4148382104971819</v>
      </c>
      <c r="I100" s="109">
        <v>5.2807885133720339E-2</v>
      </c>
      <c r="J100" s="109">
        <v>8.0865542505516891E-2</v>
      </c>
      <c r="K100" s="109">
        <v>0.17511371936656112</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428.16666666666674</v>
      </c>
      <c r="AL100" s="111" t="s">
        <v>436</v>
      </c>
    </row>
    <row r="101" spans="1:38" ht="26.25" customHeight="1" thickBot="1" x14ac:dyDescent="0.25">
      <c r="A101" s="52" t="s">
        <v>216</v>
      </c>
      <c r="B101" s="52" t="s">
        <v>219</v>
      </c>
      <c r="C101" s="53" t="s">
        <v>220</v>
      </c>
      <c r="D101" s="66"/>
      <c r="E101" s="109">
        <v>1.6298000000000003E-2</v>
      </c>
      <c r="F101" s="109">
        <v>0.28888018949771693</v>
      </c>
      <c r="G101" s="109" t="s">
        <v>385</v>
      </c>
      <c r="H101" s="109">
        <v>2.1970476111221222</v>
      </c>
      <c r="I101" s="109">
        <v>1.444975511587826E-2</v>
      </c>
      <c r="J101" s="109">
        <v>4.334926534763478E-2</v>
      </c>
      <c r="K101" s="109">
        <v>0.10114828581114782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1358.1666666666667</v>
      </c>
      <c r="AL101" s="111" t="s">
        <v>436</v>
      </c>
    </row>
    <row r="102" spans="1:38" ht="26.25" customHeight="1" thickBot="1" x14ac:dyDescent="0.25">
      <c r="A102" s="52" t="s">
        <v>216</v>
      </c>
      <c r="B102" s="52" t="s">
        <v>221</v>
      </c>
      <c r="C102" s="53" t="s">
        <v>356</v>
      </c>
      <c r="D102" s="66"/>
      <c r="E102" s="109">
        <v>7.4727772733935216E-2</v>
      </c>
      <c r="F102" s="109">
        <v>2.2207366935483872</v>
      </c>
      <c r="G102" s="109" t="s">
        <v>385</v>
      </c>
      <c r="H102" s="109">
        <v>11.151197840691186</v>
      </c>
      <c r="I102" s="109">
        <v>2.2775698924731181E-2</v>
      </c>
      <c r="J102" s="109">
        <v>0.51524155913978498</v>
      </c>
      <c r="K102" s="109">
        <v>3.6265996236559137</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3943.6666666666661</v>
      </c>
      <c r="AL102" s="111" t="s">
        <v>436</v>
      </c>
    </row>
    <row r="103" spans="1:38" ht="26.25" customHeight="1" thickBot="1" x14ac:dyDescent="0.25">
      <c r="A103" s="52" t="s">
        <v>216</v>
      </c>
      <c r="B103" s="52" t="s">
        <v>222</v>
      </c>
      <c r="C103" s="53" t="s">
        <v>223</v>
      </c>
      <c r="D103" s="66"/>
      <c r="E103" s="109">
        <v>1.0790000000000001E-4</v>
      </c>
      <c r="F103" s="109">
        <v>8.1079931506849341E-3</v>
      </c>
      <c r="G103" s="109" t="s">
        <v>385</v>
      </c>
      <c r="H103" s="109">
        <v>5.5899999999999995E-3</v>
      </c>
      <c r="I103" s="109">
        <v>3.4319999999999999E-4</v>
      </c>
      <c r="J103" s="109">
        <v>5.2260000000000013E-4</v>
      </c>
      <c r="K103" s="109">
        <v>1.1310000000000001E-3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1.3</v>
      </c>
      <c r="AL103" s="111" t="s">
        <v>436</v>
      </c>
    </row>
    <row r="104" spans="1:38" ht="26.25" customHeight="1" thickBot="1" x14ac:dyDescent="0.25">
      <c r="A104" s="52" t="s">
        <v>216</v>
      </c>
      <c r="B104" s="52" t="s">
        <v>224</v>
      </c>
      <c r="C104" s="53" t="s">
        <v>225</v>
      </c>
      <c r="D104" s="66"/>
      <c r="E104" s="109">
        <v>9.7400000000000015E-4</v>
      </c>
      <c r="F104" s="109">
        <v>4.6636365296803664E-2</v>
      </c>
      <c r="G104" s="109" t="s">
        <v>385</v>
      </c>
      <c r="H104" s="109">
        <v>3.2466666666666671E-2</v>
      </c>
      <c r="I104" s="109">
        <v>9.1853762597984335E-4</v>
      </c>
      <c r="J104" s="109">
        <v>2.7556128779395298E-3</v>
      </c>
      <c r="K104" s="109">
        <v>6.4297633818589037E-3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81.166666666666671</v>
      </c>
      <c r="AL104" s="111" t="s">
        <v>436</v>
      </c>
    </row>
    <row r="105" spans="1:38" ht="26.25" customHeight="1" thickBot="1" x14ac:dyDescent="0.25">
      <c r="A105" s="52" t="s">
        <v>216</v>
      </c>
      <c r="B105" s="52" t="s">
        <v>226</v>
      </c>
      <c r="C105" s="53" t="s">
        <v>227</v>
      </c>
      <c r="D105" s="66"/>
      <c r="E105" s="109">
        <v>1.6208333333333333E-3</v>
      </c>
      <c r="F105" s="109">
        <v>0.36746201141552509</v>
      </c>
      <c r="G105" s="109" t="s">
        <v>385</v>
      </c>
      <c r="H105" s="109">
        <v>0.45383333333333331</v>
      </c>
      <c r="I105" s="109">
        <v>5.4601768888888885E-3</v>
      </c>
      <c r="J105" s="109">
        <v>8.5802779682539673E-3</v>
      </c>
      <c r="K105" s="109">
        <v>1.8720606476190473E-2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64.833333333333329</v>
      </c>
      <c r="AL105" s="111" t="s">
        <v>436</v>
      </c>
    </row>
    <row r="106" spans="1:38" ht="26.25" customHeight="1" thickBot="1" x14ac:dyDescent="0.25">
      <c r="A106" s="52" t="s">
        <v>216</v>
      </c>
      <c r="B106" s="52" t="s">
        <v>228</v>
      </c>
      <c r="C106" s="53" t="s">
        <v>229</v>
      </c>
      <c r="D106" s="66"/>
      <c r="E106" s="109">
        <v>1.7314035087719301E-5</v>
      </c>
      <c r="F106" s="109">
        <v>4.830154794520548E-3</v>
      </c>
      <c r="G106" s="109" t="s">
        <v>385</v>
      </c>
      <c r="H106" s="109">
        <v>4.8598789473684213E-3</v>
      </c>
      <c r="I106" s="109">
        <v>1.3900000000000002E-4</v>
      </c>
      <c r="J106" s="109">
        <v>2.2240000000000001E-4</v>
      </c>
      <c r="K106" s="109">
        <v>4.726000000000001E-4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2.3166666666666669</v>
      </c>
      <c r="AL106" s="111" t="s">
        <v>436</v>
      </c>
    </row>
    <row r="107" spans="1:38" ht="26.25" customHeight="1" thickBot="1" x14ac:dyDescent="0.25">
      <c r="A107" s="52" t="s">
        <v>216</v>
      </c>
      <c r="B107" s="52" t="s">
        <v>230</v>
      </c>
      <c r="C107" s="53" t="s">
        <v>349</v>
      </c>
      <c r="D107" s="66"/>
      <c r="E107" s="109">
        <v>0.17003892894120565</v>
      </c>
      <c r="F107" s="109">
        <v>2.3800700000000004</v>
      </c>
      <c r="G107" s="109" t="s">
        <v>385</v>
      </c>
      <c r="H107" s="109">
        <v>2.8354770338317068</v>
      </c>
      <c r="I107" s="109">
        <v>4.3274E-2</v>
      </c>
      <c r="J107" s="109">
        <v>0.57698666666666665</v>
      </c>
      <c r="K107" s="109">
        <v>2.7406866666666665</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14424.666666666666</v>
      </c>
      <c r="AL107" s="111" t="s">
        <v>436</v>
      </c>
    </row>
    <row r="108" spans="1:38" ht="26.25" customHeight="1" thickBot="1" x14ac:dyDescent="0.25">
      <c r="A108" s="52" t="s">
        <v>216</v>
      </c>
      <c r="B108" s="52" t="s">
        <v>231</v>
      </c>
      <c r="C108" s="53" t="s">
        <v>350</v>
      </c>
      <c r="D108" s="66"/>
      <c r="E108" s="109">
        <v>0.54724950000000006</v>
      </c>
      <c r="F108" s="109">
        <v>2.1889980000000002</v>
      </c>
      <c r="G108" s="109" t="s">
        <v>385</v>
      </c>
      <c r="H108" s="109">
        <v>5.5646880032250339</v>
      </c>
      <c r="I108" s="109">
        <v>4.0536999999999997E-2</v>
      </c>
      <c r="J108" s="109">
        <v>0.40537000000000001</v>
      </c>
      <c r="K108" s="109">
        <v>0.81074000000000002</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20268.5</v>
      </c>
      <c r="AL108" s="111" t="s">
        <v>436</v>
      </c>
    </row>
    <row r="109" spans="1:38" ht="26.25" customHeight="1" thickBot="1" x14ac:dyDescent="0.25">
      <c r="A109" s="52" t="s">
        <v>216</v>
      </c>
      <c r="B109" s="52" t="s">
        <v>232</v>
      </c>
      <c r="C109" s="53" t="s">
        <v>351</v>
      </c>
      <c r="D109" s="66"/>
      <c r="E109" s="109">
        <v>0.115299</v>
      </c>
      <c r="F109" s="109">
        <v>2.088193</v>
      </c>
      <c r="G109" s="109" t="s">
        <v>385</v>
      </c>
      <c r="H109" s="109">
        <v>2.3913866666666665</v>
      </c>
      <c r="I109" s="109">
        <v>8.5406666666666672E-2</v>
      </c>
      <c r="J109" s="109">
        <v>0.46973666666666664</v>
      </c>
      <c r="K109" s="109">
        <v>0.46973666666666664</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4270.333333333333</v>
      </c>
      <c r="AL109" s="111" t="s">
        <v>436</v>
      </c>
    </row>
    <row r="110" spans="1:38" ht="26.25" customHeight="1" thickBot="1" x14ac:dyDescent="0.25">
      <c r="A110" s="52" t="s">
        <v>216</v>
      </c>
      <c r="B110" s="52" t="s">
        <v>233</v>
      </c>
      <c r="C110" s="53" t="s">
        <v>352</v>
      </c>
      <c r="D110" s="66"/>
      <c r="E110" s="109">
        <v>8.551750000000001E-2</v>
      </c>
      <c r="F110" s="109">
        <v>1.2986232186191669</v>
      </c>
      <c r="G110" s="109" t="s">
        <v>385</v>
      </c>
      <c r="H110" s="109">
        <v>2.1430716666666663</v>
      </c>
      <c r="I110" s="109">
        <v>0.12977325514167762</v>
      </c>
      <c r="J110" s="109">
        <v>0.97658004113342078</v>
      </c>
      <c r="K110" s="109">
        <v>0.98028337446675418</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5689.8333333333339</v>
      </c>
      <c r="AL110" s="111" t="s">
        <v>436</v>
      </c>
    </row>
    <row r="111" spans="1:38" ht="26.25" customHeight="1" thickBot="1" x14ac:dyDescent="0.25">
      <c r="A111" s="52" t="s">
        <v>216</v>
      </c>
      <c r="B111" s="52" t="s">
        <v>234</v>
      </c>
      <c r="C111" s="53" t="s">
        <v>346</v>
      </c>
      <c r="D111" s="66"/>
      <c r="E111" s="109">
        <v>1.0843333333333334E-3</v>
      </c>
      <c r="F111" s="109">
        <v>6.3975666666666667E-2</v>
      </c>
      <c r="G111" s="109" t="s">
        <v>385</v>
      </c>
      <c r="H111" s="109">
        <v>0.50963666666666663</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1084.3333333333333</v>
      </c>
      <c r="AL111" s="111" t="s">
        <v>436</v>
      </c>
    </row>
    <row r="112" spans="1:38" ht="26.25" customHeight="1" thickBot="1" x14ac:dyDescent="0.25">
      <c r="A112" s="52" t="s">
        <v>235</v>
      </c>
      <c r="B112" s="52" t="s">
        <v>236</v>
      </c>
      <c r="C112" s="53" t="s">
        <v>237</v>
      </c>
      <c r="D112" s="54"/>
      <c r="E112" s="109">
        <v>11.56</v>
      </c>
      <c r="F112" s="109" t="s">
        <v>385</v>
      </c>
      <c r="G112" s="109" t="s">
        <v>385</v>
      </c>
      <c r="H112" s="109">
        <v>24.049873907291044</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289</v>
      </c>
      <c r="AL112" s="111" t="s">
        <v>437</v>
      </c>
    </row>
    <row r="113" spans="1:38" ht="26.25" customHeight="1" thickBot="1" x14ac:dyDescent="0.25">
      <c r="A113" s="52" t="s">
        <v>235</v>
      </c>
      <c r="B113" s="67" t="s">
        <v>238</v>
      </c>
      <c r="C113" s="68" t="s">
        <v>239</v>
      </c>
      <c r="D113" s="54"/>
      <c r="E113" s="109">
        <v>4.1730585158274085</v>
      </c>
      <c r="F113" s="109" t="s">
        <v>388</v>
      </c>
      <c r="G113" s="109" t="s">
        <v>385</v>
      </c>
      <c r="H113" s="109">
        <v>17.358135860004388</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104326462.89568523</v>
      </c>
      <c r="AL113" s="111" t="s">
        <v>438</v>
      </c>
    </row>
    <row r="114" spans="1:38" ht="26.25" customHeight="1" thickBot="1" x14ac:dyDescent="0.25">
      <c r="A114" s="52" t="s">
        <v>235</v>
      </c>
      <c r="B114" s="67" t="s">
        <v>240</v>
      </c>
      <c r="C114" s="68" t="s">
        <v>357</v>
      </c>
      <c r="D114" s="54"/>
      <c r="E114" s="109">
        <v>3.5616000000000009E-2</v>
      </c>
      <c r="F114" s="109" t="s">
        <v>385</v>
      </c>
      <c r="G114" s="109" t="s">
        <v>385</v>
      </c>
      <c r="H114" s="109">
        <v>7.7361842237012923E-2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890400.00000000023</v>
      </c>
      <c r="AL114" s="111" t="s">
        <v>438</v>
      </c>
    </row>
    <row r="115" spans="1:38" ht="26.25" customHeight="1" thickBot="1" x14ac:dyDescent="0.25">
      <c r="A115" s="52" t="s">
        <v>235</v>
      </c>
      <c r="B115" s="67" t="s">
        <v>241</v>
      </c>
      <c r="C115" s="68" t="s">
        <v>242</v>
      </c>
      <c r="D115" s="54"/>
      <c r="E115" s="109">
        <v>2.9232245078397834E-2</v>
      </c>
      <c r="F115" s="109" t="s">
        <v>385</v>
      </c>
      <c r="G115" s="109" t="s">
        <v>385</v>
      </c>
      <c r="H115" s="109">
        <v>5.8464490156795668E-2</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724116.01345963776</v>
      </c>
      <c r="AL115" s="111" t="s">
        <v>438</v>
      </c>
    </row>
    <row r="116" spans="1:38" ht="26.25" customHeight="1" thickBot="1" x14ac:dyDescent="0.25">
      <c r="A116" s="52" t="s">
        <v>235</v>
      </c>
      <c r="B116" s="52" t="s">
        <v>243</v>
      </c>
      <c r="C116" s="58" t="s">
        <v>379</v>
      </c>
      <c r="D116" s="54"/>
      <c r="E116" s="109">
        <v>0.70584322855696724</v>
      </c>
      <c r="F116" s="109" t="s">
        <v>388</v>
      </c>
      <c r="G116" s="109" t="s">
        <v>385</v>
      </c>
      <c r="H116" s="109">
        <v>1.7785323800679962</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17646080.713924181</v>
      </c>
      <c r="AL116" s="111" t="s">
        <v>438</v>
      </c>
    </row>
    <row r="117" spans="1:38" ht="26.25" customHeight="1" thickBot="1" x14ac:dyDescent="0.25">
      <c r="A117" s="52" t="s">
        <v>235</v>
      </c>
      <c r="B117" s="52" t="s">
        <v>244</v>
      </c>
      <c r="C117" s="58" t="s">
        <v>245</v>
      </c>
      <c r="D117" s="54"/>
      <c r="E117" s="109" t="s">
        <v>385</v>
      </c>
      <c r="F117" s="109" t="s">
        <v>385</v>
      </c>
      <c r="G117" s="109" t="s">
        <v>385</v>
      </c>
      <c r="H117" s="109">
        <v>7.6124419694666157E-2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740001</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0.25400363999999997</v>
      </c>
      <c r="J119" s="109">
        <v>6.6040946400000005</v>
      </c>
      <c r="K119" s="109">
        <v>6.6040946400000005</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4233394</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2.7049608021784599</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4233394</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0.66643841500000001</v>
      </c>
      <c r="AD122" s="109" t="s">
        <v>385</v>
      </c>
      <c r="AE122" s="110"/>
      <c r="AF122" s="111" t="s">
        <v>385</v>
      </c>
      <c r="AG122" s="111" t="s">
        <v>385</v>
      </c>
      <c r="AH122" s="111" t="s">
        <v>385</v>
      </c>
      <c r="AI122" s="111" t="s">
        <v>385</v>
      </c>
      <c r="AJ122" s="111" t="s">
        <v>385</v>
      </c>
      <c r="AK122" s="111">
        <v>460167.73</v>
      </c>
      <c r="AL122" s="111" t="s">
        <v>48</v>
      </c>
    </row>
    <row r="123" spans="1:38" ht="26.25" customHeight="1" thickBot="1" x14ac:dyDescent="0.25">
      <c r="A123" s="52" t="s">
        <v>235</v>
      </c>
      <c r="B123" s="52" t="s">
        <v>256</v>
      </c>
      <c r="C123" s="53" t="s">
        <v>257</v>
      </c>
      <c r="D123" s="54"/>
      <c r="E123" s="109">
        <v>5.8941835830479978E-3</v>
      </c>
      <c r="F123" s="109">
        <v>1.5472231905500993E-2</v>
      </c>
      <c r="G123" s="109">
        <v>7.3677294788099972E-4</v>
      </c>
      <c r="H123" s="109">
        <v>5.8941835830479978E-3</v>
      </c>
      <c r="I123" s="109">
        <v>1.3507504044484994E-2</v>
      </c>
      <c r="J123" s="109">
        <v>1.4244276992365993E-2</v>
      </c>
      <c r="K123" s="109">
        <v>1.4244276992365993E-2</v>
      </c>
      <c r="L123" s="109">
        <v>1.2279549131349995E-3</v>
      </c>
      <c r="M123" s="109">
        <v>0.14465308876730296</v>
      </c>
      <c r="N123" s="109">
        <v>1.7682550749143993E-4</v>
      </c>
      <c r="O123" s="109">
        <v>3.9294557220319987E-4</v>
      </c>
      <c r="P123" s="109">
        <v>8.1045024266909982E-5</v>
      </c>
      <c r="Q123" s="109">
        <v>2.2348779419056994E-4</v>
      </c>
      <c r="R123" s="109">
        <v>2.4559098262699996E-4</v>
      </c>
      <c r="S123" s="109">
        <v>2.1612006471175991E-4</v>
      </c>
      <c r="T123" s="109">
        <v>1.1051594218214996E-4</v>
      </c>
      <c r="U123" s="109">
        <v>1.1788367166095997E-4</v>
      </c>
      <c r="V123" s="109">
        <v>2.2594370401683994E-3</v>
      </c>
      <c r="W123" s="109" t="s">
        <v>385</v>
      </c>
      <c r="X123" s="109">
        <v>1.7682550749143993E-4</v>
      </c>
      <c r="Y123" s="109">
        <v>2.9470917915239988E-4</v>
      </c>
      <c r="Z123" s="109">
        <v>2.1612006471175991E-4</v>
      </c>
      <c r="AA123" s="109">
        <v>1.3507504044484996E-4</v>
      </c>
      <c r="AB123" s="109">
        <v>8.2272979180044966E-4</v>
      </c>
      <c r="AC123" s="109" t="s">
        <v>385</v>
      </c>
      <c r="AD123" s="109" t="s">
        <v>385</v>
      </c>
      <c r="AE123" s="110"/>
      <c r="AF123" s="111" t="s">
        <v>385</v>
      </c>
      <c r="AG123" s="111" t="s">
        <v>385</v>
      </c>
      <c r="AH123" s="111" t="s">
        <v>385</v>
      </c>
      <c r="AI123" s="111" t="s">
        <v>385</v>
      </c>
      <c r="AJ123" s="111" t="s">
        <v>385</v>
      </c>
      <c r="AK123" s="111">
        <v>0.79868025153823108</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0.52297458374822114</v>
      </c>
      <c r="G125" s="109" t="s">
        <v>385</v>
      </c>
      <c r="H125" s="109" t="s">
        <v>390</v>
      </c>
      <c r="I125" s="109">
        <v>1.4638248899999999E-4</v>
      </c>
      <c r="J125" s="109">
        <v>9.7144742699999999E-4</v>
      </c>
      <c r="K125" s="109">
        <v>2.0537906789999997E-3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10969.633</v>
      </c>
      <c r="AL125" s="111" t="s">
        <v>441</v>
      </c>
    </row>
    <row r="126" spans="1:38" ht="26.25" customHeight="1" thickBot="1" x14ac:dyDescent="0.25">
      <c r="A126" s="52" t="s">
        <v>260</v>
      </c>
      <c r="B126" s="52" t="s">
        <v>263</v>
      </c>
      <c r="C126" s="53" t="s">
        <v>264</v>
      </c>
      <c r="D126" s="54"/>
      <c r="E126" s="109" t="s">
        <v>390</v>
      </c>
      <c r="F126" s="109" t="s">
        <v>390</v>
      </c>
      <c r="G126" s="109" t="s">
        <v>390</v>
      </c>
      <c r="H126" s="109">
        <v>6.8035960436999998E-2</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58</v>
      </c>
      <c r="AL126" s="111" t="s">
        <v>442</v>
      </c>
    </row>
    <row r="127" spans="1:38" ht="26.25" customHeight="1" thickBot="1" x14ac:dyDescent="0.25">
      <c r="A127" s="52" t="s">
        <v>260</v>
      </c>
      <c r="B127" s="52" t="s">
        <v>265</v>
      </c>
      <c r="C127" s="53" t="s">
        <v>266</v>
      </c>
      <c r="D127" s="54"/>
      <c r="E127" s="109" t="s">
        <v>390</v>
      </c>
      <c r="F127" s="109" t="s">
        <v>390</v>
      </c>
      <c r="G127" s="109" t="s">
        <v>390</v>
      </c>
      <c r="H127" s="109">
        <v>6.6939479605263169E-2</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52.673684210526318</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2.8972661699999923E-3</v>
      </c>
      <c r="F129" s="109">
        <v>2.4643413399999935E-2</v>
      </c>
      <c r="G129" s="109">
        <v>1.6898215499999987E-4</v>
      </c>
      <c r="H129" s="109" t="s">
        <v>390</v>
      </c>
      <c r="I129" s="109">
        <v>5.3283055999999862E-5</v>
      </c>
      <c r="J129" s="109">
        <v>9.324534799999974E-5</v>
      </c>
      <c r="K129" s="109">
        <v>1.3320763999999965E-4</v>
      </c>
      <c r="L129" s="109">
        <v>1.8649069599999953E-6</v>
      </c>
      <c r="M129" s="109">
        <v>2.331133699999994E-4</v>
      </c>
      <c r="N129" s="109">
        <v>4.3292482999999892E-3</v>
      </c>
      <c r="O129" s="109">
        <v>3.330190999999991E-4</v>
      </c>
      <c r="P129" s="109">
        <v>1.8649069599999951E-4</v>
      </c>
      <c r="Q129" s="109">
        <v>5.3283055999999862E-5</v>
      </c>
      <c r="R129" s="109" t="s">
        <v>390</v>
      </c>
      <c r="S129" s="109" t="s">
        <v>390</v>
      </c>
      <c r="T129" s="109">
        <v>4.6622673999999881E-4</v>
      </c>
      <c r="U129" s="109" t="s">
        <v>390</v>
      </c>
      <c r="V129" s="109" t="s">
        <v>390</v>
      </c>
      <c r="W129" s="109">
        <v>1.8316050499999955E-3</v>
      </c>
      <c r="X129" s="109">
        <v>6.6603819999999826E-5</v>
      </c>
      <c r="Y129" s="109" t="s">
        <v>388</v>
      </c>
      <c r="Z129" s="109" t="s">
        <v>388</v>
      </c>
      <c r="AA129" s="109" t="s">
        <v>388</v>
      </c>
      <c r="AB129" s="109">
        <v>6.6603819999999826E-5</v>
      </c>
      <c r="AC129" s="109">
        <v>3.3301909999996246E-4</v>
      </c>
      <c r="AD129" s="109" t="s">
        <v>385</v>
      </c>
      <c r="AE129" s="110"/>
      <c r="AF129" s="111" t="s">
        <v>385</v>
      </c>
      <c r="AG129" s="111" t="s">
        <v>385</v>
      </c>
      <c r="AH129" s="111" t="s">
        <v>385</v>
      </c>
      <c r="AI129" s="111" t="s">
        <v>385</v>
      </c>
      <c r="AJ129" s="111" t="s">
        <v>385</v>
      </c>
      <c r="AK129" s="111">
        <v>3.3301909999999912</v>
      </c>
      <c r="AL129" s="111" t="s">
        <v>445</v>
      </c>
    </row>
    <row r="130" spans="1:38" ht="26.25" customHeight="1" thickBot="1" x14ac:dyDescent="0.25">
      <c r="A130" s="52" t="s">
        <v>260</v>
      </c>
      <c r="B130" s="56" t="s">
        <v>272</v>
      </c>
      <c r="C130" s="70" t="s">
        <v>273</v>
      </c>
      <c r="D130" s="54"/>
      <c r="E130" s="109">
        <v>5.4642566301510008E-2</v>
      </c>
      <c r="F130" s="109">
        <v>0.4647758513002001</v>
      </c>
      <c r="G130" s="109">
        <v>2.9182583879999993E-3</v>
      </c>
      <c r="H130" s="109" t="s">
        <v>390</v>
      </c>
      <c r="I130" s="109">
        <v>1.0049207595680002E-3</v>
      </c>
      <c r="J130" s="109">
        <v>1.7586113292439999E-3</v>
      </c>
      <c r="K130" s="109">
        <v>2.5123018989200003E-3</v>
      </c>
      <c r="L130" s="109">
        <v>3.517222658488001E-5</v>
      </c>
      <c r="M130" s="109">
        <v>4.3965283231100008E-3</v>
      </c>
      <c r="N130" s="109">
        <v>8.1649811714900017E-2</v>
      </c>
      <c r="O130" s="109">
        <v>6.2807547473000018E-3</v>
      </c>
      <c r="P130" s="109">
        <v>3.5172226584880002E-3</v>
      </c>
      <c r="Q130" s="109">
        <v>1.0049207595680002E-3</v>
      </c>
      <c r="R130" s="109" t="s">
        <v>390</v>
      </c>
      <c r="S130" s="109" t="s">
        <v>390</v>
      </c>
      <c r="T130" s="109">
        <v>8.7930566462200016E-3</v>
      </c>
      <c r="U130" s="109" t="s">
        <v>390</v>
      </c>
      <c r="V130" s="109" t="s">
        <v>390</v>
      </c>
      <c r="W130" s="109">
        <v>3.4544151110150002E-2</v>
      </c>
      <c r="X130" s="109">
        <v>1.2561509494600001E-3</v>
      </c>
      <c r="Y130" s="109" t="s">
        <v>388</v>
      </c>
      <c r="Z130" s="109" t="s">
        <v>388</v>
      </c>
      <c r="AA130" s="109" t="s">
        <v>388</v>
      </c>
      <c r="AB130" s="109">
        <v>1.2561509494600001E-3</v>
      </c>
      <c r="AC130" s="109">
        <v>6.2807547472993087E-3</v>
      </c>
      <c r="AD130" s="109" t="s">
        <v>385</v>
      </c>
      <c r="AE130" s="110"/>
      <c r="AF130" s="111" t="s">
        <v>385</v>
      </c>
      <c r="AG130" s="111" t="s">
        <v>385</v>
      </c>
      <c r="AH130" s="111" t="s">
        <v>385</v>
      </c>
      <c r="AI130" s="111" t="s">
        <v>385</v>
      </c>
      <c r="AJ130" s="111" t="s">
        <v>385</v>
      </c>
      <c r="AK130" s="111">
        <v>62.807547473000007</v>
      </c>
      <c r="AL130" s="111" t="s">
        <v>445</v>
      </c>
    </row>
    <row r="131" spans="1:38" ht="26.25" customHeight="1" thickBot="1" x14ac:dyDescent="0.25">
      <c r="A131" s="52" t="s">
        <v>260</v>
      </c>
      <c r="B131" s="56" t="s">
        <v>274</v>
      </c>
      <c r="C131" s="64" t="s">
        <v>275</v>
      </c>
      <c r="D131" s="54"/>
      <c r="E131" s="109">
        <v>8.883349799999999E-3</v>
      </c>
      <c r="F131" s="109">
        <v>4.7833421999999995E-3</v>
      </c>
      <c r="G131" s="109">
        <v>3.1741467750000005E-3</v>
      </c>
      <c r="H131" s="109" t="s">
        <v>390</v>
      </c>
      <c r="I131" s="109" t="s">
        <v>390</v>
      </c>
      <c r="J131" s="109" t="s">
        <v>390</v>
      </c>
      <c r="K131" s="109">
        <v>3.0750056999999999E-4</v>
      </c>
      <c r="L131" s="109">
        <v>7.07251311E-6</v>
      </c>
      <c r="M131" s="109">
        <v>1.3666692000000001E-3</v>
      </c>
      <c r="N131" s="109">
        <v>7.0451797259999992E-3</v>
      </c>
      <c r="O131" s="109">
        <v>4.1000076000000037E-4</v>
      </c>
      <c r="P131" s="109">
        <v>1.9816703399999999E-4</v>
      </c>
      <c r="Q131" s="109">
        <v>2.0500037999999997E-5</v>
      </c>
      <c r="R131" s="109">
        <v>2.2550041800000002E-4</v>
      </c>
      <c r="S131" s="109">
        <v>1.1131520633999999E-2</v>
      </c>
      <c r="T131" s="109">
        <v>2.2550041800000002E-4</v>
      </c>
      <c r="U131" s="109" t="s">
        <v>390</v>
      </c>
      <c r="V131" s="109" t="s">
        <v>390</v>
      </c>
      <c r="W131" s="109">
        <v>1.50333612E-3</v>
      </c>
      <c r="X131" s="109">
        <v>2.7333384000000003E-7</v>
      </c>
      <c r="Y131" s="109" t="s">
        <v>388</v>
      </c>
      <c r="Z131" s="109" t="s">
        <v>388</v>
      </c>
      <c r="AA131" s="109" t="s">
        <v>388</v>
      </c>
      <c r="AB131" s="109">
        <v>2.7333384000000003E-7</v>
      </c>
      <c r="AC131" s="109">
        <v>6.833345999999247E-4</v>
      </c>
      <c r="AD131" s="109">
        <v>0.13666692</v>
      </c>
      <c r="AE131" s="110"/>
      <c r="AF131" s="111" t="s">
        <v>385</v>
      </c>
      <c r="AG131" s="111" t="s">
        <v>385</v>
      </c>
      <c r="AH131" s="111" t="s">
        <v>385</v>
      </c>
      <c r="AI131" s="111" t="s">
        <v>385</v>
      </c>
      <c r="AJ131" s="111" t="s">
        <v>385</v>
      </c>
      <c r="AK131" s="111">
        <v>6.8333459999999997</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3.0943274999999999E-2</v>
      </c>
      <c r="F133" s="109">
        <v>4.8759099999999995E-4</v>
      </c>
      <c r="G133" s="109">
        <v>3.8344289999999999E-3</v>
      </c>
      <c r="H133" s="109" t="s">
        <v>385</v>
      </c>
      <c r="I133" s="109">
        <v>1.3014928999999999E-3</v>
      </c>
      <c r="J133" s="109">
        <v>1.3014928999999999E-3</v>
      </c>
      <c r="K133" s="109">
        <v>1.4462699200000003E-3</v>
      </c>
      <c r="L133" s="109" t="s">
        <v>390</v>
      </c>
      <c r="M133" s="109">
        <v>5.2509800000000006E-3</v>
      </c>
      <c r="N133" s="109">
        <v>1.12633521E-3</v>
      </c>
      <c r="O133" s="109">
        <v>1.8866021000000003E-4</v>
      </c>
      <c r="P133" s="109">
        <v>5.588543E-2</v>
      </c>
      <c r="Q133" s="109">
        <v>5.1047026999999996E-4</v>
      </c>
      <c r="R133" s="109">
        <v>5.0859492000000003E-4</v>
      </c>
      <c r="S133" s="109">
        <v>4.6621201000000004E-4</v>
      </c>
      <c r="T133" s="109">
        <v>6.4999630999999986E-4</v>
      </c>
      <c r="U133" s="109">
        <v>7.4188846000000012E-4</v>
      </c>
      <c r="V133" s="109">
        <v>6.0056208400000007E-3</v>
      </c>
      <c r="W133" s="109">
        <v>1.012689E-3</v>
      </c>
      <c r="X133" s="109">
        <v>4.9509239999999999E-7</v>
      </c>
      <c r="Y133" s="109">
        <v>2.7042547E-7</v>
      </c>
      <c r="Z133" s="109">
        <v>2.4154507999999998E-7</v>
      </c>
      <c r="AA133" s="109">
        <v>2.6217392999999999E-7</v>
      </c>
      <c r="AB133" s="109">
        <v>1.26923688E-6</v>
      </c>
      <c r="AC133" s="109">
        <v>5.6260500000000005E-3</v>
      </c>
      <c r="AD133" s="109">
        <v>1.5377869999999998E-2</v>
      </c>
      <c r="AE133" s="110"/>
      <c r="AF133" s="111" t="s">
        <v>385</v>
      </c>
      <c r="AG133" s="111" t="s">
        <v>385</v>
      </c>
      <c r="AH133" s="111" t="s">
        <v>385</v>
      </c>
      <c r="AI133" s="111" t="s">
        <v>385</v>
      </c>
      <c r="AJ133" s="111" t="s">
        <v>385</v>
      </c>
      <c r="AK133" s="111">
        <v>37507</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1.9804117608001213</v>
      </c>
      <c r="F135" s="109">
        <v>0.54767547290338281</v>
      </c>
      <c r="G135" s="109">
        <v>7.2572267538345739E-2</v>
      </c>
      <c r="H135" s="109">
        <v>0.93289679371072809</v>
      </c>
      <c r="I135" s="109">
        <v>2.8297450977328178</v>
      </c>
      <c r="J135" s="109">
        <v>3.3034997775753214</v>
      </c>
      <c r="K135" s="109">
        <v>2.9550205465042745</v>
      </c>
      <c r="L135" s="109">
        <v>1.3469327545489855</v>
      </c>
      <c r="M135" s="109">
        <v>28.943825346170939</v>
      </c>
      <c r="N135" s="109">
        <v>0.2824382193191089</v>
      </c>
      <c r="O135" s="109">
        <v>4.1938106486218089E-2</v>
      </c>
      <c r="P135" s="109" t="s">
        <v>385</v>
      </c>
      <c r="Q135" s="109">
        <v>0.11400151898876147</v>
      </c>
      <c r="R135" s="109">
        <v>4.2514585703529468E-3</v>
      </c>
      <c r="S135" s="109">
        <v>8.3240460614940254E-2</v>
      </c>
      <c r="T135" s="109" t="s">
        <v>385</v>
      </c>
      <c r="U135" s="109">
        <v>2.416825047144204E-2</v>
      </c>
      <c r="V135" s="109">
        <v>8.6889291618196207</v>
      </c>
      <c r="W135" s="109">
        <v>4.8872109278488658</v>
      </c>
      <c r="X135" s="109">
        <v>0.94290006526170489</v>
      </c>
      <c r="Y135" s="109">
        <v>1.8317967370168413</v>
      </c>
      <c r="Z135" s="109">
        <v>2.8975842123187134</v>
      </c>
      <c r="AA135" s="109" t="s">
        <v>385</v>
      </c>
      <c r="AB135" s="109">
        <v>5.6722810145972602</v>
      </c>
      <c r="AC135" s="109" t="s">
        <v>385</v>
      </c>
      <c r="AD135" s="109" t="s">
        <v>385</v>
      </c>
      <c r="AE135" s="110"/>
      <c r="AF135" s="111" t="s">
        <v>385</v>
      </c>
      <c r="AG135" s="111" t="s">
        <v>385</v>
      </c>
      <c r="AH135" s="111" t="s">
        <v>385</v>
      </c>
      <c r="AI135" s="111" t="s">
        <v>385</v>
      </c>
      <c r="AJ135" s="111" t="s">
        <v>385</v>
      </c>
      <c r="AK135" s="111">
        <v>63575.235749592008</v>
      </c>
      <c r="AL135" s="111" t="s">
        <v>448</v>
      </c>
    </row>
    <row r="136" spans="1:38" ht="26.25" customHeight="1" thickBot="1" x14ac:dyDescent="0.25">
      <c r="A136" s="52" t="s">
        <v>260</v>
      </c>
      <c r="B136" s="52" t="s">
        <v>284</v>
      </c>
      <c r="C136" s="53" t="s">
        <v>285</v>
      </c>
      <c r="D136" s="54"/>
      <c r="E136" s="109" t="s">
        <v>385</v>
      </c>
      <c r="F136" s="109">
        <v>8.0393835000000004E-3</v>
      </c>
      <c r="G136" s="109" t="s">
        <v>385</v>
      </c>
      <c r="H136" s="109">
        <v>0.85405217599999983</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259.60265453100004</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0.60104804899999997</v>
      </c>
      <c r="J139" s="109">
        <v>0.60104804899999997</v>
      </c>
      <c r="K139" s="109">
        <v>0.60104804899999997</v>
      </c>
      <c r="L139" s="109" t="s">
        <v>390</v>
      </c>
      <c r="M139" s="109" t="s">
        <v>390</v>
      </c>
      <c r="N139" s="109">
        <v>1.756224E-3</v>
      </c>
      <c r="O139" s="109">
        <v>3.5451989999999997E-3</v>
      </c>
      <c r="P139" s="109">
        <v>3.5451989999999997E-3</v>
      </c>
      <c r="Q139" s="109">
        <v>5.6192040000000009E-3</v>
      </c>
      <c r="R139" s="109">
        <v>5.3669250000000007E-3</v>
      </c>
      <c r="S139" s="109">
        <v>1.2469427999999999E-2</v>
      </c>
      <c r="T139" s="109" t="s">
        <v>390</v>
      </c>
      <c r="U139" s="109" t="s">
        <v>390</v>
      </c>
      <c r="V139" s="109" t="s">
        <v>390</v>
      </c>
      <c r="W139" s="109">
        <v>6.0343950000000008</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5458.5</v>
      </c>
      <c r="AL139" s="111" t="s">
        <v>450</v>
      </c>
    </row>
    <row r="140" spans="1:38" ht="26.25" customHeight="1" thickBot="1" x14ac:dyDescent="0.25">
      <c r="A140" s="52" t="s">
        <v>292</v>
      </c>
      <c r="B140" s="56" t="s">
        <v>293</v>
      </c>
      <c r="C140" s="53" t="s">
        <v>348</v>
      </c>
      <c r="D140" s="54"/>
      <c r="E140" s="109" t="s">
        <v>389</v>
      </c>
      <c r="F140" s="109" t="s">
        <v>389</v>
      </c>
      <c r="G140" s="109" t="s">
        <v>389</v>
      </c>
      <c r="H140" s="109">
        <v>1.6024390780195743</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172.03672314135522</v>
      </c>
      <c r="F141" s="15">
        <f t="shared" ref="F141:AD141" si="0">SUM(F14:F140)</f>
        <v>170.01560620094142</v>
      </c>
      <c r="G141" s="15">
        <f t="shared" si="0"/>
        <v>38.231408983187357</v>
      </c>
      <c r="H141" s="15">
        <f t="shared" si="0"/>
        <v>87.378857659571437</v>
      </c>
      <c r="I141" s="15">
        <f t="shared" si="0"/>
        <v>41.204677892876639</v>
      </c>
      <c r="J141" s="15">
        <f t="shared" si="0"/>
        <v>64.017609274425467</v>
      </c>
      <c r="K141" s="15">
        <f t="shared" si="0"/>
        <v>101.16061643559756</v>
      </c>
      <c r="L141" s="15">
        <f t="shared" si="0"/>
        <v>7.6961605804534354</v>
      </c>
      <c r="M141" s="15">
        <f t="shared" si="0"/>
        <v>606.75400035398718</v>
      </c>
      <c r="N141" s="15">
        <f t="shared" si="0"/>
        <v>13.614956630597275</v>
      </c>
      <c r="O141" s="15">
        <f t="shared" si="0"/>
        <v>1.3862354998389879</v>
      </c>
      <c r="P141" s="15">
        <f t="shared" si="0"/>
        <v>0.96498044645872383</v>
      </c>
      <c r="Q141" s="15">
        <f t="shared" si="0"/>
        <v>2.5385289295149356</v>
      </c>
      <c r="R141" s="15">
        <f>SUM(R14:R140)</f>
        <v>13.926849565010313</v>
      </c>
      <c r="S141" s="15">
        <f t="shared" si="0"/>
        <v>56.22893689916927</v>
      </c>
      <c r="T141" s="15">
        <f t="shared" si="0"/>
        <v>3.7285111024981612</v>
      </c>
      <c r="U141" s="15">
        <f t="shared" si="0"/>
        <v>3.9447907468644341</v>
      </c>
      <c r="V141" s="15">
        <f t="shared" si="0"/>
        <v>68.563046331140754</v>
      </c>
      <c r="W141" s="15">
        <f t="shared" si="0"/>
        <v>61.912933480330125</v>
      </c>
      <c r="X141" s="15">
        <f t="shared" si="0"/>
        <v>8.9881532778617981</v>
      </c>
      <c r="Y141" s="15">
        <f t="shared" si="0"/>
        <v>9.9175644093067863</v>
      </c>
      <c r="Z141" s="15">
        <f t="shared" si="0"/>
        <v>6.0380656602650724</v>
      </c>
      <c r="AA141" s="15">
        <f t="shared" si="0"/>
        <v>4.1618682083877578</v>
      </c>
      <c r="AB141" s="15">
        <f t="shared" si="0"/>
        <v>29.237499101915528</v>
      </c>
      <c r="AC141" s="15">
        <f t="shared" si="0"/>
        <v>2.1821584813222996</v>
      </c>
      <c r="AD141" s="15">
        <f t="shared" si="0"/>
        <v>11.694720936753917</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172.03672314135522</v>
      </c>
      <c r="F152" s="10">
        <f t="shared" ref="F152:AD152" si="1">F141 + F151 + IF(AND(OR($B$4="AT",$B$4="BE",$B$4="CH",$B$4="GB",$B$4="IE",$B$4="LT",$B$4="LU",$B$4="NL"),SUM(F143:F149)&gt;0),SUM(F143:F149)-SUM(F27:F33),0)</f>
        <v>170.01560620094142</v>
      </c>
      <c r="G152" s="10">
        <f t="shared" si="1"/>
        <v>38.231408983187357</v>
      </c>
      <c r="H152" s="10">
        <f t="shared" si="1"/>
        <v>87.378857659571437</v>
      </c>
      <c r="I152" s="10">
        <f t="shared" si="1"/>
        <v>41.204677892876639</v>
      </c>
      <c r="J152" s="10">
        <f t="shared" si="1"/>
        <v>64.017609274425467</v>
      </c>
      <c r="K152" s="10">
        <f t="shared" si="1"/>
        <v>101.16061643559756</v>
      </c>
      <c r="L152" s="10">
        <f t="shared" si="1"/>
        <v>7.6961605804534354</v>
      </c>
      <c r="M152" s="10">
        <f t="shared" si="1"/>
        <v>606.75400035398718</v>
      </c>
      <c r="N152" s="10">
        <f t="shared" si="1"/>
        <v>13.614956630597275</v>
      </c>
      <c r="O152" s="10">
        <f t="shared" si="1"/>
        <v>1.3862354998389879</v>
      </c>
      <c r="P152" s="10">
        <f t="shared" si="1"/>
        <v>0.96498044645872383</v>
      </c>
      <c r="Q152" s="10">
        <f t="shared" si="1"/>
        <v>2.5385289295149356</v>
      </c>
      <c r="R152" s="10">
        <f t="shared" si="1"/>
        <v>13.926849565010313</v>
      </c>
      <c r="S152" s="10">
        <f t="shared" si="1"/>
        <v>56.22893689916927</v>
      </c>
      <c r="T152" s="10">
        <f t="shared" si="1"/>
        <v>3.7285111024981612</v>
      </c>
      <c r="U152" s="10">
        <f t="shared" si="1"/>
        <v>3.9447907468644341</v>
      </c>
      <c r="V152" s="10">
        <f t="shared" si="1"/>
        <v>68.563046331140754</v>
      </c>
      <c r="W152" s="10">
        <f t="shared" si="1"/>
        <v>61.912933480330125</v>
      </c>
      <c r="X152" s="10">
        <f t="shared" si="1"/>
        <v>8.9881532778617981</v>
      </c>
      <c r="Y152" s="10">
        <f t="shared" si="1"/>
        <v>9.9175644093067863</v>
      </c>
      <c r="Z152" s="10">
        <f t="shared" si="1"/>
        <v>6.0380656602650724</v>
      </c>
      <c r="AA152" s="10">
        <f t="shared" si="1"/>
        <v>4.1618682083877578</v>
      </c>
      <c r="AB152" s="10">
        <f t="shared" si="1"/>
        <v>29.237499101915528</v>
      </c>
      <c r="AC152" s="10">
        <f t="shared" si="1"/>
        <v>2.1821584813222996</v>
      </c>
      <c r="AD152" s="10">
        <f t="shared" si="1"/>
        <v>11.694720936753917</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172.03672314135522</v>
      </c>
      <c r="F154" s="10">
        <f>F141 + F153 - IF(OR($B$6=2005,$B$6&gt;=2020),SUM(F99:F122),0) + IF(AND(OR($B$4="AT",$B$4="BE",$B$4="CH",$B$4="GB",$B$4="IE",$B$4="LT",$B$4="LU",$B$4="NL"),SUM(F143:F149)&gt;0),SUM(F143:F149)-SUM(F27:F33),0)</f>
        <v>170.01560620094142</v>
      </c>
      <c r="G154" s="10">
        <f>G141 + G153 + IF(AND(OR($B$4="AT",$B$4="BE",$B$4="CH",$B$4="GB",$B$4="IE",$B$4="LT",$B$4="LU",$B$4="NL"),SUM(G143:G149)&gt;0),SUM(G143:G149)-SUM(G27:G33),0)</f>
        <v>38.231408983187357</v>
      </c>
      <c r="H154" s="10">
        <f t="shared" ref="H154:AD154" si="2">H141 + H153 + IF(AND(OR($B$4="AT",$B$4="BE",$B$4="CH",$B$4="GB",$B$4="IE",$B$4="LT",$B$4="LU",$B$4="NL"),SUM(H143:H149)&gt;0),SUM(H143:H149)-SUM(H27:H33),0)</f>
        <v>87.378857659571437</v>
      </c>
      <c r="I154" s="10">
        <f t="shared" si="2"/>
        <v>41.204677892876639</v>
      </c>
      <c r="J154" s="10">
        <f t="shared" si="2"/>
        <v>64.017609274425467</v>
      </c>
      <c r="K154" s="10">
        <f t="shared" si="2"/>
        <v>101.16061643559756</v>
      </c>
      <c r="L154" s="10">
        <f t="shared" si="2"/>
        <v>7.6961605804534354</v>
      </c>
      <c r="M154" s="10">
        <f t="shared" si="2"/>
        <v>606.75400035398718</v>
      </c>
      <c r="N154" s="10">
        <f t="shared" si="2"/>
        <v>13.614956630597275</v>
      </c>
      <c r="O154" s="10">
        <f t="shared" si="2"/>
        <v>1.3862354998389879</v>
      </c>
      <c r="P154" s="10">
        <f t="shared" si="2"/>
        <v>0.96498044645872383</v>
      </c>
      <c r="Q154" s="10">
        <f t="shared" si="2"/>
        <v>2.5385289295149356</v>
      </c>
      <c r="R154" s="10">
        <f t="shared" si="2"/>
        <v>13.926849565010313</v>
      </c>
      <c r="S154" s="10">
        <f t="shared" si="2"/>
        <v>56.22893689916927</v>
      </c>
      <c r="T154" s="10">
        <f t="shared" si="2"/>
        <v>3.7285111024981612</v>
      </c>
      <c r="U154" s="10">
        <f t="shared" si="2"/>
        <v>3.9447907468644341</v>
      </c>
      <c r="V154" s="10">
        <f t="shared" si="2"/>
        <v>68.563046331140754</v>
      </c>
      <c r="W154" s="10">
        <f t="shared" si="2"/>
        <v>61.912933480330125</v>
      </c>
      <c r="X154" s="10">
        <f t="shared" si="2"/>
        <v>8.9881532778617981</v>
      </c>
      <c r="Y154" s="10">
        <f t="shared" si="2"/>
        <v>9.9175644093067863</v>
      </c>
      <c r="Z154" s="10">
        <f t="shared" si="2"/>
        <v>6.0380656602650724</v>
      </c>
      <c r="AA154" s="10">
        <f t="shared" si="2"/>
        <v>4.1618682083877578</v>
      </c>
      <c r="AB154" s="10">
        <f t="shared" si="2"/>
        <v>29.237499101915528</v>
      </c>
      <c r="AC154" s="10">
        <f t="shared" si="2"/>
        <v>2.1821584813222996</v>
      </c>
      <c r="AD154" s="10">
        <f t="shared" si="2"/>
        <v>11.694720936753917</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2.8049072209080248</v>
      </c>
      <c r="F157" s="112">
        <v>9.2237806497989586E-2</v>
      </c>
      <c r="G157" s="112">
        <v>0.18107268436479354</v>
      </c>
      <c r="H157" s="112" t="s">
        <v>390</v>
      </c>
      <c r="I157" s="112">
        <v>6.8832666354792571E-2</v>
      </c>
      <c r="J157" s="112">
        <v>6.8832666354792571E-2</v>
      </c>
      <c r="K157" s="112">
        <v>6.8832666354792571E-2</v>
      </c>
      <c r="L157" s="112">
        <v>3.303967985030043E-2</v>
      </c>
      <c r="M157" s="112">
        <v>0.70439657812568723</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9355.4212472036852</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8.8586214308810016E-3</v>
      </c>
      <c r="F158" s="112">
        <v>4.6145722945228364E-4</v>
      </c>
      <c r="G158" s="112">
        <v>5.9344223325999998E-4</v>
      </c>
      <c r="H158" s="112" t="s">
        <v>390</v>
      </c>
      <c r="I158" s="112">
        <v>1.0698131769685E-4</v>
      </c>
      <c r="J158" s="112">
        <v>1.0698131769685E-4</v>
      </c>
      <c r="K158" s="112">
        <v>1.0698131769685E-4</v>
      </c>
      <c r="L158" s="112">
        <v>5.1351032494488E-5</v>
      </c>
      <c r="M158" s="112">
        <v>3.8953828593352802E-3</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30.661184782423156</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2005</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2005</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27.604504845300276</v>
      </c>
      <c r="F14" s="109">
        <v>2.1716968659238347</v>
      </c>
      <c r="G14" s="109">
        <v>14.328593479987003</v>
      </c>
      <c r="H14" s="109">
        <v>9.0846168000000005E-4</v>
      </c>
      <c r="I14" s="109">
        <v>0.46895211884383625</v>
      </c>
      <c r="J14" s="109">
        <v>0.80212042097174008</v>
      </c>
      <c r="K14" s="109">
        <v>1.0964192130547477</v>
      </c>
      <c r="L14" s="109">
        <v>1.135786074559491E-2</v>
      </c>
      <c r="M14" s="109">
        <v>11.816448135939474</v>
      </c>
      <c r="N14" s="109">
        <v>1.6395711514600002</v>
      </c>
      <c r="O14" s="109">
        <v>0.18929752275</v>
      </c>
      <c r="P14" s="109">
        <v>0.27332436655999998</v>
      </c>
      <c r="Q14" s="109">
        <v>1.3446910368</v>
      </c>
      <c r="R14" s="109">
        <v>0.90912113723999988</v>
      </c>
      <c r="S14" s="109">
        <v>0.61926801385999997</v>
      </c>
      <c r="T14" s="109">
        <v>2.07043796521</v>
      </c>
      <c r="U14" s="109">
        <v>3.5596409845519998</v>
      </c>
      <c r="V14" s="109">
        <v>4.7954573162200003</v>
      </c>
      <c r="W14" s="109">
        <v>1.8444878335953501</v>
      </c>
      <c r="X14" s="109">
        <v>2.2211113050129277E-2</v>
      </c>
      <c r="Y14" s="109">
        <v>4.1428551687135657E-3</v>
      </c>
      <c r="Z14" s="109">
        <v>2.7953597683391404E-3</v>
      </c>
      <c r="AA14" s="109">
        <v>9.7471473463391339E-4</v>
      </c>
      <c r="AB14" s="109">
        <v>3.0124042721815895E-2</v>
      </c>
      <c r="AC14" s="109">
        <v>0.67568548931200012</v>
      </c>
      <c r="AD14" s="109">
        <v>6.9295026589903996E-2</v>
      </c>
      <c r="AE14" s="110"/>
      <c r="AF14" s="111">
        <v>5404</v>
      </c>
      <c r="AG14" s="111">
        <v>89032</v>
      </c>
      <c r="AH14" s="111">
        <v>140195</v>
      </c>
      <c r="AI14" s="111">
        <v>20947</v>
      </c>
      <c r="AJ14" s="111">
        <v>1536</v>
      </c>
      <c r="AK14" s="111" t="s">
        <v>385</v>
      </c>
      <c r="AL14" s="111" t="s">
        <v>385</v>
      </c>
    </row>
    <row r="15" spans="1:38" ht="26.25" customHeight="1" thickBot="1" x14ac:dyDescent="0.25">
      <c r="A15" s="52" t="s">
        <v>53</v>
      </c>
      <c r="B15" s="52" t="s">
        <v>54</v>
      </c>
      <c r="C15" s="53" t="s">
        <v>55</v>
      </c>
      <c r="D15" s="54"/>
      <c r="E15" s="109">
        <v>1.6214244738026369</v>
      </c>
      <c r="F15" s="109" t="s">
        <v>388</v>
      </c>
      <c r="G15" s="109">
        <v>1.5820099959614125</v>
      </c>
      <c r="H15" s="109" t="s">
        <v>385</v>
      </c>
      <c r="I15" s="109">
        <v>1.5015535003499119E-2</v>
      </c>
      <c r="J15" s="109">
        <v>2.2396052208608859E-2</v>
      </c>
      <c r="K15" s="109">
        <v>2.8758567040600008E-2</v>
      </c>
      <c r="L15" s="109">
        <v>2.0360047462371685E-3</v>
      </c>
      <c r="M15" s="109">
        <v>5.9562315742487493E-2</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12206.72</v>
      </c>
      <c r="AG15" s="111" t="s">
        <v>389</v>
      </c>
      <c r="AH15" s="111">
        <v>7677</v>
      </c>
      <c r="AI15" s="111" t="s">
        <v>389</v>
      </c>
      <c r="AJ15" s="111" t="s">
        <v>389</v>
      </c>
      <c r="AK15" s="111" t="s">
        <v>385</v>
      </c>
      <c r="AL15" s="111" t="s">
        <v>385</v>
      </c>
    </row>
    <row r="16" spans="1:38" ht="26.25" customHeight="1" thickBot="1" x14ac:dyDescent="0.25">
      <c r="A16" s="52" t="s">
        <v>53</v>
      </c>
      <c r="B16" s="52" t="s">
        <v>56</v>
      </c>
      <c r="C16" s="53" t="s">
        <v>57</v>
      </c>
      <c r="D16" s="54"/>
      <c r="E16" s="109">
        <v>0.58102440204990002</v>
      </c>
      <c r="F16" s="109">
        <v>0.12398340000000002</v>
      </c>
      <c r="G16" s="109">
        <v>0.42356837019139998</v>
      </c>
      <c r="H16" s="109" t="s">
        <v>390</v>
      </c>
      <c r="I16" s="109">
        <v>0.1037061929059209</v>
      </c>
      <c r="J16" s="109">
        <v>0.16019760045632361</v>
      </c>
      <c r="K16" s="109">
        <v>0.16454422600504473</v>
      </c>
      <c r="L16" s="109">
        <v>4.9778972594842028E-2</v>
      </c>
      <c r="M16" s="109">
        <v>0.39308743004879998</v>
      </c>
      <c r="N16" s="109">
        <v>6.9120460000000007E-3</v>
      </c>
      <c r="O16" s="109">
        <v>1.5264940000000001E-4</v>
      </c>
      <c r="P16" s="109">
        <v>2.2202000000000003E-3</v>
      </c>
      <c r="Q16" s="109">
        <v>1.8006900000000002E-3</v>
      </c>
      <c r="R16" s="109">
        <v>3.4764979999999997E-3</v>
      </c>
      <c r="S16" s="109">
        <v>2.0572795999999997E-3</v>
      </c>
      <c r="T16" s="109">
        <v>1.2676419999999998E-3</v>
      </c>
      <c r="U16" s="109">
        <v>1.733198E-3</v>
      </c>
      <c r="V16" s="109">
        <v>1.7576379999999999E-2</v>
      </c>
      <c r="W16" s="109">
        <v>0.60401806019999993</v>
      </c>
      <c r="X16" s="109">
        <v>8.3546816999999999E-3</v>
      </c>
      <c r="Y16" s="109">
        <v>2.3196449999999995E-3</v>
      </c>
      <c r="Z16" s="109">
        <v>9.2491310000000001E-4</v>
      </c>
      <c r="AA16" s="109">
        <v>7.1922449999999992E-4</v>
      </c>
      <c r="AB16" s="109">
        <v>1.2318464300000002E-2</v>
      </c>
      <c r="AC16" s="109">
        <v>2.3559999999999998E-5</v>
      </c>
      <c r="AD16" s="109">
        <v>6.4600055899999998E-3</v>
      </c>
      <c r="AE16" s="110"/>
      <c r="AF16" s="111" t="s">
        <v>389</v>
      </c>
      <c r="AG16" s="111">
        <v>1684</v>
      </c>
      <c r="AH16" s="111">
        <v>52</v>
      </c>
      <c r="AI16" s="111">
        <v>131</v>
      </c>
      <c r="AJ16" s="111" t="s">
        <v>389</v>
      </c>
      <c r="AK16" s="111" t="s">
        <v>385</v>
      </c>
      <c r="AL16" s="111" t="s">
        <v>385</v>
      </c>
    </row>
    <row r="17" spans="1:38" ht="26.25" customHeight="1" thickBot="1" x14ac:dyDescent="0.25">
      <c r="A17" s="52" t="s">
        <v>53</v>
      </c>
      <c r="B17" s="52" t="s">
        <v>58</v>
      </c>
      <c r="C17" s="53" t="s">
        <v>59</v>
      </c>
      <c r="D17" s="54"/>
      <c r="E17" s="109">
        <v>2.2039724780603818</v>
      </c>
      <c r="F17" s="109" t="s">
        <v>388</v>
      </c>
      <c r="G17" s="109">
        <v>0.79294780209707161</v>
      </c>
      <c r="H17" s="109" t="s">
        <v>388</v>
      </c>
      <c r="I17" s="109" t="s">
        <v>388</v>
      </c>
      <c r="J17" s="109" t="s">
        <v>388</v>
      </c>
      <c r="K17" s="109" t="s">
        <v>388</v>
      </c>
      <c r="L17" s="109" t="s">
        <v>388</v>
      </c>
      <c r="M17" s="109">
        <v>64.829067596192289</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974</v>
      </c>
      <c r="AH17" s="111">
        <v>2869</v>
      </c>
      <c r="AI17" s="111" t="s">
        <v>389</v>
      </c>
      <c r="AJ17" s="111" t="s">
        <v>389</v>
      </c>
      <c r="AK17" s="111" t="s">
        <v>385</v>
      </c>
      <c r="AL17" s="111" t="s">
        <v>385</v>
      </c>
    </row>
    <row r="18" spans="1:38" ht="26.25" customHeight="1" thickBot="1" x14ac:dyDescent="0.25">
      <c r="A18" s="52" t="s">
        <v>53</v>
      </c>
      <c r="B18" s="52" t="s">
        <v>60</v>
      </c>
      <c r="C18" s="53" t="s">
        <v>61</v>
      </c>
      <c r="D18" s="54"/>
      <c r="E18" s="109">
        <v>1.1208039449975611</v>
      </c>
      <c r="F18" s="109" t="s">
        <v>388</v>
      </c>
      <c r="G18" s="109">
        <v>0.1900245438613351</v>
      </c>
      <c r="H18" s="109" t="s">
        <v>388</v>
      </c>
      <c r="I18" s="109" t="s">
        <v>388</v>
      </c>
      <c r="J18" s="109" t="s">
        <v>388</v>
      </c>
      <c r="K18" s="109" t="s">
        <v>388</v>
      </c>
      <c r="L18" s="109" t="s">
        <v>388</v>
      </c>
      <c r="M18" s="109">
        <v>0.19470437023320003</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t="s">
        <v>389</v>
      </c>
      <c r="AG18" s="111" t="s">
        <v>389</v>
      </c>
      <c r="AH18" s="111">
        <v>4172</v>
      </c>
      <c r="AI18" s="111" t="s">
        <v>389</v>
      </c>
      <c r="AJ18" s="111" t="s">
        <v>389</v>
      </c>
      <c r="AK18" s="111" t="s">
        <v>385</v>
      </c>
      <c r="AL18" s="111" t="s">
        <v>385</v>
      </c>
    </row>
    <row r="19" spans="1:38" ht="26.25" customHeight="1" thickBot="1" x14ac:dyDescent="0.25">
      <c r="A19" s="52" t="s">
        <v>53</v>
      </c>
      <c r="B19" s="52" t="s">
        <v>62</v>
      </c>
      <c r="C19" s="53" t="s">
        <v>63</v>
      </c>
      <c r="D19" s="54"/>
      <c r="E19" s="109">
        <v>0.43119200000000002</v>
      </c>
      <c r="F19" s="109">
        <v>0.114521</v>
      </c>
      <c r="G19" s="109">
        <v>0.57860772952672535</v>
      </c>
      <c r="H19" s="109" t="s">
        <v>390</v>
      </c>
      <c r="I19" s="109">
        <v>2.6151702857142856E-2</v>
      </c>
      <c r="J19" s="109">
        <v>3.0022559999999997E-2</v>
      </c>
      <c r="K19" s="109">
        <v>3.0022559999999997E-2</v>
      </c>
      <c r="L19" s="109">
        <v>1.3123142400000001E-2</v>
      </c>
      <c r="M19" s="109">
        <v>0.18332199999999998</v>
      </c>
      <c r="N19" s="109">
        <v>1.3159200000000001E-4</v>
      </c>
      <c r="O19" s="109">
        <v>1.0150799999999999E-5</v>
      </c>
      <c r="P19" s="109">
        <v>2.1615599999999999E-3</v>
      </c>
      <c r="Q19" s="109">
        <v>4.0907000000000009E-4</v>
      </c>
      <c r="R19" s="109">
        <v>2.7457600000000001E-4</v>
      </c>
      <c r="S19" s="109">
        <v>2.5813519999999995E-4</v>
      </c>
      <c r="T19" s="109">
        <v>5.7807999999999993E-5</v>
      </c>
      <c r="U19" s="109">
        <v>3.41806E-4</v>
      </c>
      <c r="V19" s="109">
        <v>3.5479959999999998E-2</v>
      </c>
      <c r="W19" s="109">
        <v>1.5806E-6</v>
      </c>
      <c r="X19" s="109">
        <v>2.1450999999999996E-6</v>
      </c>
      <c r="Y19" s="109">
        <v>1.6935E-5</v>
      </c>
      <c r="Z19" s="109">
        <v>1.9193E-6</v>
      </c>
      <c r="AA19" s="109">
        <v>1.6935E-6</v>
      </c>
      <c r="AB19" s="109">
        <v>2.2692900000000001E-5</v>
      </c>
      <c r="AC19" s="109" t="s">
        <v>385</v>
      </c>
      <c r="AD19" s="109">
        <v>1.4677000000000001E-7</v>
      </c>
      <c r="AE19" s="110"/>
      <c r="AF19" s="111">
        <v>1129</v>
      </c>
      <c r="AG19" s="111" t="s">
        <v>389</v>
      </c>
      <c r="AH19" s="111">
        <v>3752</v>
      </c>
      <c r="AI19" s="111" t="s">
        <v>389</v>
      </c>
      <c r="AJ19" s="111">
        <v>12</v>
      </c>
      <c r="AK19" s="111" t="s">
        <v>385</v>
      </c>
      <c r="AL19" s="111" t="s">
        <v>385</v>
      </c>
    </row>
    <row r="20" spans="1:38" ht="26.25" customHeight="1" thickBot="1" x14ac:dyDescent="0.25">
      <c r="A20" s="52" t="s">
        <v>53</v>
      </c>
      <c r="B20" s="52" t="s">
        <v>64</v>
      </c>
      <c r="C20" s="53" t="s">
        <v>65</v>
      </c>
      <c r="D20" s="54"/>
      <c r="E20" s="109">
        <v>0.27740999999999999</v>
      </c>
      <c r="F20" s="109">
        <v>8.0660999999999997E-2</v>
      </c>
      <c r="G20" s="109">
        <v>0.16642186176935836</v>
      </c>
      <c r="H20" s="109" t="s">
        <v>385</v>
      </c>
      <c r="I20" s="109">
        <v>9.0864600000000011E-3</v>
      </c>
      <c r="J20" s="109">
        <v>1.019046E-2</v>
      </c>
      <c r="K20" s="109">
        <v>1.019046E-2</v>
      </c>
      <c r="L20" s="109">
        <v>3.8079384000000004E-3</v>
      </c>
      <c r="M20" s="109">
        <v>0.11280499999999999</v>
      </c>
      <c r="N20" s="109">
        <v>6.0486999999999992E-5</v>
      </c>
      <c r="O20" s="109">
        <v>4.7732999999999997E-6</v>
      </c>
      <c r="P20" s="109">
        <v>1.7434200000000001E-3</v>
      </c>
      <c r="Q20" s="109">
        <v>3.2536000000000002E-4</v>
      </c>
      <c r="R20" s="109">
        <v>1.0544100000000001E-4</v>
      </c>
      <c r="S20" s="109">
        <v>7.9048200000000007E-5</v>
      </c>
      <c r="T20" s="109">
        <v>4.3616999999999993E-5</v>
      </c>
      <c r="U20" s="109">
        <v>2.1852600000000003E-4</v>
      </c>
      <c r="V20" s="109">
        <v>1.1642610000000001E-2</v>
      </c>
      <c r="W20" s="109">
        <v>4.5079999999999999E-7</v>
      </c>
      <c r="X20" s="109">
        <v>6.1180000000000001E-7</v>
      </c>
      <c r="Y20" s="109">
        <v>4.8300000000000003E-6</v>
      </c>
      <c r="Z20" s="109">
        <v>5.4740000000000004E-7</v>
      </c>
      <c r="AA20" s="109">
        <v>4.8299999999999997E-7</v>
      </c>
      <c r="AB20" s="109">
        <v>6.4722000000000005E-6</v>
      </c>
      <c r="AC20" s="109" t="s">
        <v>385</v>
      </c>
      <c r="AD20" s="109">
        <v>4.1860000000000006E-8</v>
      </c>
      <c r="AE20" s="110"/>
      <c r="AF20" s="111">
        <v>369</v>
      </c>
      <c r="AG20" s="111" t="s">
        <v>389</v>
      </c>
      <c r="AH20" s="111">
        <v>3110</v>
      </c>
      <c r="AI20" s="111">
        <v>229</v>
      </c>
      <c r="AJ20" s="111" t="s">
        <v>389</v>
      </c>
      <c r="AK20" s="111" t="s">
        <v>385</v>
      </c>
      <c r="AL20" s="111" t="s">
        <v>385</v>
      </c>
    </row>
    <row r="21" spans="1:38" ht="26.25" customHeight="1" thickBot="1" x14ac:dyDescent="0.25">
      <c r="A21" s="52" t="s">
        <v>53</v>
      </c>
      <c r="B21" s="52" t="s">
        <v>66</v>
      </c>
      <c r="C21" s="53" t="s">
        <v>67</v>
      </c>
      <c r="D21" s="54"/>
      <c r="E21" s="109">
        <v>1.2183199999999998</v>
      </c>
      <c r="F21" s="109">
        <v>0.68130859999999993</v>
      </c>
      <c r="G21" s="109">
        <v>0.78948328378747312</v>
      </c>
      <c r="H21" s="109">
        <v>1.3895999999999999E-3</v>
      </c>
      <c r="I21" s="109">
        <v>0.14511885815668202</v>
      </c>
      <c r="J21" s="109">
        <v>0.15289043419354839</v>
      </c>
      <c r="K21" s="109">
        <v>0.15783965999999999</v>
      </c>
      <c r="L21" s="109">
        <v>4.3602945367741938E-2</v>
      </c>
      <c r="M21" s="109">
        <v>0.63163499999999995</v>
      </c>
      <c r="N21" s="109">
        <v>6.5279887000000009E-2</v>
      </c>
      <c r="O21" s="109">
        <v>1.55269413E-2</v>
      </c>
      <c r="P21" s="109">
        <v>9.2885399999999996E-3</v>
      </c>
      <c r="Q21" s="109">
        <v>2.47044E-3</v>
      </c>
      <c r="R21" s="109">
        <v>3.0476761000000002E-2</v>
      </c>
      <c r="S21" s="109">
        <v>1.1702472200000001E-2</v>
      </c>
      <c r="T21" s="109">
        <v>5.759353E-3</v>
      </c>
      <c r="U21" s="109">
        <v>1.8850659999999999E-3</v>
      </c>
      <c r="V21" s="109">
        <v>0.69334980999999996</v>
      </c>
      <c r="W21" s="109">
        <v>0.16695799359999999</v>
      </c>
      <c r="X21" s="109">
        <v>2.30487056E-2</v>
      </c>
      <c r="Y21" s="109">
        <v>3.3392159999999997E-2</v>
      </c>
      <c r="Z21" s="109">
        <v>1.1764820799999999E-2</v>
      </c>
      <c r="AA21" s="109">
        <v>9.296136E-3</v>
      </c>
      <c r="AB21" s="109">
        <v>7.7501822399999989E-2</v>
      </c>
      <c r="AC21" s="109">
        <v>5.9462400000000002E-3</v>
      </c>
      <c r="AD21" s="109">
        <v>4.2909665120000003E-2</v>
      </c>
      <c r="AE21" s="110"/>
      <c r="AF21" s="111">
        <v>1612</v>
      </c>
      <c r="AG21" s="111">
        <v>252</v>
      </c>
      <c r="AH21" s="111">
        <v>11793</v>
      </c>
      <c r="AI21" s="111">
        <v>1174</v>
      </c>
      <c r="AJ21" s="111" t="s">
        <v>389</v>
      </c>
      <c r="AK21" s="111" t="s">
        <v>385</v>
      </c>
      <c r="AL21" s="111" t="s">
        <v>385</v>
      </c>
    </row>
    <row r="22" spans="1:38" ht="26.25" customHeight="1" thickBot="1" x14ac:dyDescent="0.25">
      <c r="A22" s="52" t="s">
        <v>53</v>
      </c>
      <c r="B22" s="56" t="s">
        <v>68</v>
      </c>
      <c r="C22" s="53" t="s">
        <v>69</v>
      </c>
      <c r="D22" s="54"/>
      <c r="E22" s="109">
        <v>9.3186771749999995</v>
      </c>
      <c r="F22" s="109">
        <v>4.2347033999999999E-2</v>
      </c>
      <c r="G22" s="109">
        <v>2.3151005796000002</v>
      </c>
      <c r="H22" s="109" t="s">
        <v>390</v>
      </c>
      <c r="I22" s="109" t="s">
        <v>388</v>
      </c>
      <c r="J22" s="109" t="s">
        <v>388</v>
      </c>
      <c r="K22" s="109" t="s">
        <v>388</v>
      </c>
      <c r="L22" s="109" t="s">
        <v>388</v>
      </c>
      <c r="M22" s="109">
        <v>5.9819722287399983</v>
      </c>
      <c r="N22" s="109">
        <v>0.230556074</v>
      </c>
      <c r="O22" s="109">
        <v>1.8820903999999999E-2</v>
      </c>
      <c r="P22" s="109">
        <v>0.14115678000000001</v>
      </c>
      <c r="Q22" s="109">
        <v>6.2344244499999993E-2</v>
      </c>
      <c r="R22" s="109">
        <v>9.6457132999999987E-2</v>
      </c>
      <c r="S22" s="109">
        <v>0.15221406109999996</v>
      </c>
      <c r="T22" s="109">
        <v>0.115278037</v>
      </c>
      <c r="U22" s="109">
        <v>5.9521108900000001E-2</v>
      </c>
      <c r="V22" s="109">
        <v>0.99750791199999989</v>
      </c>
      <c r="W22" s="109">
        <v>9.6457132999999973E-3</v>
      </c>
      <c r="X22" s="109">
        <v>1.5291984499999996E-4</v>
      </c>
      <c r="Y22" s="109">
        <v>6.587316399999999E-4</v>
      </c>
      <c r="Z22" s="109">
        <v>6.587316399999999E-4</v>
      </c>
      <c r="AA22" s="109">
        <v>1.0116235899999999E-4</v>
      </c>
      <c r="AB22" s="109">
        <v>1.5715454839999997E-3</v>
      </c>
      <c r="AC22" s="109">
        <v>1.0822019799999999E-2</v>
      </c>
      <c r="AD22" s="109">
        <v>0.24231913899999999</v>
      </c>
      <c r="AE22" s="110"/>
      <c r="AF22" s="111">
        <v>5181</v>
      </c>
      <c r="AG22" s="111">
        <v>4912</v>
      </c>
      <c r="AH22" s="111">
        <v>10997</v>
      </c>
      <c r="AI22" s="111">
        <v>830</v>
      </c>
      <c r="AJ22" s="111">
        <v>1078</v>
      </c>
      <c r="AK22" s="111" t="s">
        <v>385</v>
      </c>
      <c r="AL22" s="111" t="s">
        <v>385</v>
      </c>
    </row>
    <row r="23" spans="1:38" ht="26.25" customHeight="1" thickBot="1" x14ac:dyDescent="0.25">
      <c r="A23" s="52" t="s">
        <v>70</v>
      </c>
      <c r="B23" s="56" t="s">
        <v>363</v>
      </c>
      <c r="C23" s="53" t="s">
        <v>359</v>
      </c>
      <c r="D23" s="95"/>
      <c r="E23" s="109">
        <v>3.6843670451080368</v>
      </c>
      <c r="F23" s="109">
        <v>0.40409163870285886</v>
      </c>
      <c r="G23" s="109">
        <v>3.8160000000000006E-2</v>
      </c>
      <c r="H23" s="109">
        <v>8.4447020000000001E-4</v>
      </c>
      <c r="I23" s="109">
        <v>0.25096371704667414</v>
      </c>
      <c r="J23" s="109">
        <v>0.25096371704667414</v>
      </c>
      <c r="K23" s="109">
        <v>0.25096371704667414</v>
      </c>
      <c r="L23" s="109">
        <v>0.1511303898716114</v>
      </c>
      <c r="M23" s="109">
        <v>1.2419214149422237</v>
      </c>
      <c r="N23" s="109">
        <v>3.6464000000000003E-2</v>
      </c>
      <c r="O23" s="109">
        <v>1.06E-3</v>
      </c>
      <c r="P23" s="109">
        <v>4.5579999999999997E-4</v>
      </c>
      <c r="Q23" s="109">
        <v>2.2790000000000002E-3</v>
      </c>
      <c r="R23" s="109">
        <v>5.3E-3</v>
      </c>
      <c r="S23" s="109">
        <v>0.1802</v>
      </c>
      <c r="T23" s="109">
        <v>7.4200000000000004E-3</v>
      </c>
      <c r="U23" s="109">
        <v>1.06E-3</v>
      </c>
      <c r="V23" s="109">
        <v>0.106</v>
      </c>
      <c r="W23" s="109" t="s">
        <v>385</v>
      </c>
      <c r="X23" s="109">
        <v>3.1800000000000001E-3</v>
      </c>
      <c r="Y23" s="109">
        <v>5.3E-3</v>
      </c>
      <c r="Z23" s="109" t="s">
        <v>385</v>
      </c>
      <c r="AA23" s="109" t="s">
        <v>385</v>
      </c>
      <c r="AB23" s="109">
        <v>8.4799999999999997E-3</v>
      </c>
      <c r="AC23" s="109" t="s">
        <v>385</v>
      </c>
      <c r="AD23" s="109" t="s">
        <v>385</v>
      </c>
      <c r="AE23" s="110"/>
      <c r="AF23" s="111">
        <v>4558</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1.2000550000000001</v>
      </c>
      <c r="F24" s="109">
        <v>0.66962100000000002</v>
      </c>
      <c r="G24" s="109">
        <v>0.18959329588467919</v>
      </c>
      <c r="H24" s="109">
        <v>1.2803999999999999E-3</v>
      </c>
      <c r="I24" s="109">
        <v>0.11024212387096774</v>
      </c>
      <c r="J24" s="109">
        <v>0.11326341419354838</v>
      </c>
      <c r="K24" s="109">
        <v>0.11767364</v>
      </c>
      <c r="L24" s="109">
        <v>2.6868536567741935E-2</v>
      </c>
      <c r="M24" s="109">
        <v>0.59537499999999999</v>
      </c>
      <c r="N24" s="109">
        <v>5.4439048000000004E-2</v>
      </c>
      <c r="O24" s="109">
        <v>1.4226825199999999E-2</v>
      </c>
      <c r="P24" s="109">
        <v>9.8333600000000011E-3</v>
      </c>
      <c r="Q24" s="109">
        <v>2.3963600000000002E-3</v>
      </c>
      <c r="R24" s="109">
        <v>2.7323943999999999E-2</v>
      </c>
      <c r="S24" s="109">
        <v>9.7995688000000001E-3</v>
      </c>
      <c r="T24" s="109">
        <v>4.7910319999999998E-3</v>
      </c>
      <c r="U24" s="109">
        <v>1.7219140000000002E-3</v>
      </c>
      <c r="V24" s="109">
        <v>0.59940324</v>
      </c>
      <c r="W24" s="109">
        <v>0.14527022540000001</v>
      </c>
      <c r="X24" s="109">
        <v>1.9315305900000003E-2</v>
      </c>
      <c r="Y24" s="109">
        <v>2.8265415000000002E-2</v>
      </c>
      <c r="Z24" s="109">
        <v>9.8382737000000005E-3</v>
      </c>
      <c r="AA24" s="109">
        <v>7.7832414999999995E-3</v>
      </c>
      <c r="AB24" s="109">
        <v>6.5202236100000005E-2</v>
      </c>
      <c r="AC24" s="109">
        <v>5.4528000000000007E-3</v>
      </c>
      <c r="AD24" s="109">
        <v>3.2364040930000004E-2</v>
      </c>
      <c r="AE24" s="110"/>
      <c r="AF24" s="111">
        <v>537</v>
      </c>
      <c r="AG24" s="111">
        <v>190</v>
      </c>
      <c r="AH24" s="111">
        <v>13912</v>
      </c>
      <c r="AI24" s="111">
        <v>1067</v>
      </c>
      <c r="AJ24" s="111" t="s">
        <v>389</v>
      </c>
      <c r="AK24" s="111" t="s">
        <v>385</v>
      </c>
      <c r="AL24" s="111" t="s">
        <v>385</v>
      </c>
    </row>
    <row r="25" spans="1:38" ht="26.25" customHeight="1" thickBot="1" x14ac:dyDescent="0.25">
      <c r="A25" s="52" t="s">
        <v>73</v>
      </c>
      <c r="B25" s="56" t="s">
        <v>74</v>
      </c>
      <c r="C25" s="58" t="s">
        <v>75</v>
      </c>
      <c r="D25" s="54"/>
      <c r="E25" s="109">
        <v>0.41701186535143592</v>
      </c>
      <c r="F25" s="109">
        <v>5.572106346769734E-2</v>
      </c>
      <c r="G25" s="109">
        <v>2.8372403343701971E-2</v>
      </c>
      <c r="H25" s="109" t="s">
        <v>390</v>
      </c>
      <c r="I25" s="109">
        <v>6.1272644454913412E-3</v>
      </c>
      <c r="J25" s="109">
        <v>6.1272644454913412E-3</v>
      </c>
      <c r="K25" s="109">
        <v>6.1272644454913412E-3</v>
      </c>
      <c r="L25" s="109">
        <v>2.9410869338358436E-3</v>
      </c>
      <c r="M25" s="109">
        <v>0.31312948497681914</v>
      </c>
      <c r="N25" s="109">
        <v>1.8157454429497147E-5</v>
      </c>
      <c r="O25" s="109">
        <v>1.5131212024580955E-6</v>
      </c>
      <c r="P25" s="109">
        <v>1.8157454429497145E-4</v>
      </c>
      <c r="Q25" s="109">
        <v>3.0262424049161911E-6</v>
      </c>
      <c r="R25" s="109">
        <v>3.0262424049161911E-4</v>
      </c>
      <c r="S25" s="109">
        <v>1.9670575631955243E-4</v>
      </c>
      <c r="T25" s="109">
        <v>7.5656060122904775E-6</v>
      </c>
      <c r="U25" s="109">
        <v>3.0262424049161911E-6</v>
      </c>
      <c r="V25" s="109">
        <v>6.3551090503240009E-4</v>
      </c>
      <c r="W25" s="109">
        <v>2.7236181644245722E-3</v>
      </c>
      <c r="X25" s="109" t="s">
        <v>390</v>
      </c>
      <c r="Y25" s="109" t="s">
        <v>390</v>
      </c>
      <c r="Z25" s="109" t="s">
        <v>390</v>
      </c>
      <c r="AA25" s="109" t="s">
        <v>390</v>
      </c>
      <c r="AB25" s="109" t="s">
        <v>385</v>
      </c>
      <c r="AC25" s="109" t="s">
        <v>390</v>
      </c>
      <c r="AD25" s="109" t="s">
        <v>390</v>
      </c>
      <c r="AE25" s="110"/>
      <c r="AF25" s="111">
        <v>1465.9078054790405</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1.1669910238712004E-3</v>
      </c>
      <c r="F26" s="109">
        <v>2.811248030183854E-4</v>
      </c>
      <c r="G26" s="109">
        <v>7.7075450840000006E-5</v>
      </c>
      <c r="H26" s="109" t="s">
        <v>390</v>
      </c>
      <c r="I26" s="109">
        <v>1.2017534246847999E-5</v>
      </c>
      <c r="J26" s="109">
        <v>1.2017534246847999E-5</v>
      </c>
      <c r="K26" s="109">
        <v>1.2017534246847999E-5</v>
      </c>
      <c r="L26" s="109">
        <v>5.7684164384870391E-6</v>
      </c>
      <c r="M26" s="109">
        <v>1.0774570205691601E-3</v>
      </c>
      <c r="N26" s="109">
        <v>2.446744891526088E-6</v>
      </c>
      <c r="O26" s="109">
        <v>6.0389540762717413E-7</v>
      </c>
      <c r="P26" s="109">
        <v>2.6567448915260879E-5</v>
      </c>
      <c r="Q26" s="109">
        <v>9.0779081525434795E-7</v>
      </c>
      <c r="R26" s="109">
        <v>1.9679081525434799E-5</v>
      </c>
      <c r="S26" s="109">
        <v>1.4006402991532618E-5</v>
      </c>
      <c r="T26" s="109">
        <v>6.9194770381358704E-6</v>
      </c>
      <c r="U26" s="109">
        <v>6.0779081525434807E-7</v>
      </c>
      <c r="V26" s="109">
        <v>1.0063607120341308E-4</v>
      </c>
      <c r="W26" s="109">
        <v>7.0117337289131994E-6</v>
      </c>
      <c r="X26" s="109" t="s">
        <v>390</v>
      </c>
      <c r="Y26" s="109" t="s">
        <v>390</v>
      </c>
      <c r="Z26" s="109" t="s">
        <v>390</v>
      </c>
      <c r="AA26" s="109" t="s">
        <v>390</v>
      </c>
      <c r="AB26" s="109" t="s">
        <v>385</v>
      </c>
      <c r="AC26" s="109" t="s">
        <v>390</v>
      </c>
      <c r="AD26" s="109" t="s">
        <v>390</v>
      </c>
      <c r="AE26" s="110"/>
      <c r="AF26" s="111">
        <v>3.9822317788399997</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23.609254283991042</v>
      </c>
      <c r="F27" s="109">
        <v>27.16953699411512</v>
      </c>
      <c r="G27" s="109">
        <v>0.39213683680785294</v>
      </c>
      <c r="H27" s="109">
        <v>1.210061279466385</v>
      </c>
      <c r="I27" s="109">
        <v>1.1018402536356557</v>
      </c>
      <c r="J27" s="109">
        <v>1.1018402536356557</v>
      </c>
      <c r="K27" s="109">
        <v>1.1018402536356557</v>
      </c>
      <c r="L27" s="109">
        <v>0.52833967667320647</v>
      </c>
      <c r="M27" s="109">
        <v>310.28630614477737</v>
      </c>
      <c r="N27" s="109">
        <v>2.4576972145096527E-3</v>
      </c>
      <c r="O27" s="109">
        <v>6.4180398141507771E-4</v>
      </c>
      <c r="P27" s="109">
        <v>1.4576021196842166E-2</v>
      </c>
      <c r="Q27" s="109">
        <v>4.6332094372296872E-4</v>
      </c>
      <c r="R27" s="109">
        <v>1.4204084196800462E-2</v>
      </c>
      <c r="S27" s="109">
        <v>6.7096065244746442E-2</v>
      </c>
      <c r="T27" s="109">
        <v>5.6666520026889145E-3</v>
      </c>
      <c r="U27" s="109">
        <v>6.6405311586914648E-4</v>
      </c>
      <c r="V27" s="109">
        <v>8.7939750249331511E-2</v>
      </c>
      <c r="W27" s="109">
        <v>0.90025379999999999</v>
      </c>
      <c r="X27" s="109">
        <v>2.3066228701400002E-2</v>
      </c>
      <c r="Y27" s="109">
        <v>2.8035123847200003E-2</v>
      </c>
      <c r="Z27" s="109">
        <v>1.9172017086400001E-2</v>
      </c>
      <c r="AA27" s="109">
        <v>2.6624191422599999E-2</v>
      </c>
      <c r="AB27" s="109">
        <v>9.6897561057600001E-2</v>
      </c>
      <c r="AC27" s="109">
        <v>9.0025390000000004E-4</v>
      </c>
      <c r="AD27" s="109">
        <v>1.8466730000000001E-4</v>
      </c>
      <c r="AE27" s="110"/>
      <c r="AF27" s="111">
        <v>82136.888806686096</v>
      </c>
      <c r="AG27" s="111" t="s">
        <v>389</v>
      </c>
      <c r="AH27" s="111" t="s">
        <v>390</v>
      </c>
      <c r="AI27" s="111">
        <v>107.7056692038</v>
      </c>
      <c r="AJ27" s="111" t="s">
        <v>389</v>
      </c>
      <c r="AK27" s="111" t="s">
        <v>385</v>
      </c>
      <c r="AL27" s="111" t="s">
        <v>385</v>
      </c>
    </row>
    <row r="28" spans="1:38" ht="26.25" customHeight="1" thickBot="1" x14ac:dyDescent="0.25">
      <c r="A28" s="52" t="s">
        <v>78</v>
      </c>
      <c r="B28" s="52" t="s">
        <v>81</v>
      </c>
      <c r="C28" s="53" t="s">
        <v>82</v>
      </c>
      <c r="D28" s="54"/>
      <c r="E28" s="109">
        <v>10.395470028570532</v>
      </c>
      <c r="F28" s="109">
        <v>2.064164068169593</v>
      </c>
      <c r="G28" s="109">
        <v>0.21085674455669842</v>
      </c>
      <c r="H28" s="109">
        <v>2.0862695611721029E-2</v>
      </c>
      <c r="I28" s="109">
        <v>1.3428273230937209</v>
      </c>
      <c r="J28" s="109">
        <v>1.3428273230937209</v>
      </c>
      <c r="K28" s="109">
        <v>1.3428273230937209</v>
      </c>
      <c r="L28" s="109">
        <v>0.68701296272868861</v>
      </c>
      <c r="M28" s="109">
        <v>16.503410057850914</v>
      </c>
      <c r="N28" s="109">
        <v>3.6975814610031986E-4</v>
      </c>
      <c r="O28" s="109">
        <v>3.9207469297680631E-5</v>
      </c>
      <c r="P28" s="109">
        <v>3.458599655663946E-3</v>
      </c>
      <c r="Q28" s="109">
        <v>7.2835801876239661E-5</v>
      </c>
      <c r="R28" s="109">
        <v>5.1198489094090192E-3</v>
      </c>
      <c r="S28" s="109">
        <v>3.4486694803363364E-3</v>
      </c>
      <c r="T28" s="109">
        <v>2.405169279775468E-4</v>
      </c>
      <c r="U28" s="109">
        <v>6.7256665157118032E-5</v>
      </c>
      <c r="V28" s="109">
        <v>1.1938825626707594E-2</v>
      </c>
      <c r="W28" s="109">
        <v>0.32409279999999996</v>
      </c>
      <c r="X28" s="109">
        <v>1.34146369897E-2</v>
      </c>
      <c r="Y28" s="109">
        <v>1.5202522276E-2</v>
      </c>
      <c r="Z28" s="109">
        <v>1.1732039220700001E-2</v>
      </c>
      <c r="AA28" s="109">
        <v>1.27916469799E-2</v>
      </c>
      <c r="AB28" s="109">
        <v>5.3140845466299998E-2</v>
      </c>
      <c r="AC28" s="109">
        <v>3.2409270000000002E-4</v>
      </c>
      <c r="AD28" s="109">
        <v>8.0379199999999998E-5</v>
      </c>
      <c r="AE28" s="110"/>
      <c r="AF28" s="111">
        <v>26386.8304659838</v>
      </c>
      <c r="AG28" s="111" t="s">
        <v>389</v>
      </c>
      <c r="AH28" s="111" t="s">
        <v>390</v>
      </c>
      <c r="AI28" s="111">
        <v>4.3351887320999998</v>
      </c>
      <c r="AJ28" s="111" t="s">
        <v>389</v>
      </c>
      <c r="AK28" s="111" t="s">
        <v>385</v>
      </c>
      <c r="AL28" s="111" t="s">
        <v>385</v>
      </c>
    </row>
    <row r="29" spans="1:38" ht="26.25" customHeight="1" thickBot="1" x14ac:dyDescent="0.25">
      <c r="A29" s="52" t="s">
        <v>78</v>
      </c>
      <c r="B29" s="52" t="s">
        <v>83</v>
      </c>
      <c r="C29" s="53" t="s">
        <v>84</v>
      </c>
      <c r="D29" s="54"/>
      <c r="E29" s="109">
        <v>40.198475165266082</v>
      </c>
      <c r="F29" s="109">
        <v>2.8943669043463731</v>
      </c>
      <c r="G29" s="109">
        <v>0.39359870999382446</v>
      </c>
      <c r="H29" s="109">
        <v>1.4007122255415576E-2</v>
      </c>
      <c r="I29" s="109">
        <v>1.3308038724108116</v>
      </c>
      <c r="J29" s="109">
        <v>1.3308038724108116</v>
      </c>
      <c r="K29" s="109">
        <v>1.3308038724108116</v>
      </c>
      <c r="L29" s="109">
        <v>0.72933475071891818</v>
      </c>
      <c r="M29" s="109">
        <v>10.388519545450094</v>
      </c>
      <c r="N29" s="109">
        <v>5.4911649903813709E-4</v>
      </c>
      <c r="O29" s="109">
        <v>5.4982795125700012E-5</v>
      </c>
      <c r="P29" s="109">
        <v>5.8059434014847292E-3</v>
      </c>
      <c r="Q29" s="109">
        <v>1.0978772719668424E-4</v>
      </c>
      <c r="R29" s="109">
        <v>9.2978071052127274E-3</v>
      </c>
      <c r="S29" s="109">
        <v>6.2354897053168122E-3</v>
      </c>
      <c r="T29" s="109">
        <v>2.2259912632353705E-4</v>
      </c>
      <c r="U29" s="109">
        <v>1.0960986414196846E-4</v>
      </c>
      <c r="V29" s="109">
        <v>1.9724439653912854E-2</v>
      </c>
      <c r="W29" s="109">
        <v>0.30451919999999999</v>
      </c>
      <c r="X29" s="109">
        <v>4.3502756255000006E-3</v>
      </c>
      <c r="Y29" s="109">
        <v>2.6343335732500001E-2</v>
      </c>
      <c r="Z29" s="109">
        <v>2.94368650659E-2</v>
      </c>
      <c r="AA29" s="109">
        <v>6.7670954173E-3</v>
      </c>
      <c r="AB29" s="109">
        <v>6.6897571841200001E-2</v>
      </c>
      <c r="AC29" s="109">
        <v>1.8059200000000001E-4</v>
      </c>
      <c r="AD29" s="109">
        <v>5.68597E-5</v>
      </c>
      <c r="AE29" s="110"/>
      <c r="AF29" s="111">
        <v>46723.7019431109</v>
      </c>
      <c r="AG29" s="111" t="s">
        <v>389</v>
      </c>
      <c r="AH29" s="111" t="s">
        <v>390</v>
      </c>
      <c r="AI29" s="111">
        <v>0.13820595359999999</v>
      </c>
      <c r="AJ29" s="111" t="s">
        <v>389</v>
      </c>
      <c r="AK29" s="111" t="s">
        <v>385</v>
      </c>
      <c r="AL29" s="111" t="s">
        <v>385</v>
      </c>
    </row>
    <row r="30" spans="1:38" ht="26.25" customHeight="1" thickBot="1" x14ac:dyDescent="0.25">
      <c r="A30" s="52" t="s">
        <v>78</v>
      </c>
      <c r="B30" s="52" t="s">
        <v>85</v>
      </c>
      <c r="C30" s="53" t="s">
        <v>86</v>
      </c>
      <c r="D30" s="54"/>
      <c r="E30" s="109">
        <v>0.16441091255047086</v>
      </c>
      <c r="F30" s="109">
        <v>6.0228861168533863</v>
      </c>
      <c r="G30" s="109">
        <v>4.8868907594359721E-3</v>
      </c>
      <c r="H30" s="109">
        <v>1.4863047051205478E-3</v>
      </c>
      <c r="I30" s="109">
        <v>0.12170053918202145</v>
      </c>
      <c r="J30" s="109">
        <v>0.12170053918202145</v>
      </c>
      <c r="K30" s="109">
        <v>0.12170053918202145</v>
      </c>
      <c r="L30" s="109">
        <v>2.0818014558505547E-2</v>
      </c>
      <c r="M30" s="109">
        <v>13.160283850581244</v>
      </c>
      <c r="N30" s="109">
        <v>8.2484224291313107E-5</v>
      </c>
      <c r="O30" s="109">
        <v>4.6161384901042815E-3</v>
      </c>
      <c r="P30" s="109">
        <v>2.6600259893917342E-4</v>
      </c>
      <c r="Q30" s="109">
        <v>9.1725034116956347E-6</v>
      </c>
      <c r="R30" s="109">
        <v>1.960324778356063E-2</v>
      </c>
      <c r="S30" s="109">
        <v>0.78667229665898208</v>
      </c>
      <c r="T30" s="109">
        <v>3.2310157839071436E-2</v>
      </c>
      <c r="U30" s="109">
        <v>4.5959190888418692E-3</v>
      </c>
      <c r="V30" s="109">
        <v>0.45614769779216896</v>
      </c>
      <c r="W30" s="109">
        <v>1.3641199999999999E-2</v>
      </c>
      <c r="X30" s="109">
        <v>1.7725015750000002E-4</v>
      </c>
      <c r="Y30" s="109">
        <v>2.8355085429999997E-4</v>
      </c>
      <c r="Z30" s="109">
        <v>1.217422281E-4</v>
      </c>
      <c r="AA30" s="109">
        <v>3.2615383539999997E-4</v>
      </c>
      <c r="AB30" s="109">
        <v>9.0869707529999994E-4</v>
      </c>
      <c r="AC30" s="109">
        <v>1.36416E-5</v>
      </c>
      <c r="AD30" s="109">
        <v>8.9650999999999999E-6</v>
      </c>
      <c r="AE30" s="110"/>
      <c r="AF30" s="111">
        <v>1334.7795154701</v>
      </c>
      <c r="AG30" s="111" t="s">
        <v>389</v>
      </c>
      <c r="AH30" s="111" t="s">
        <v>390</v>
      </c>
      <c r="AI30" s="111">
        <v>2.3757877152</v>
      </c>
      <c r="AJ30" s="111" t="s">
        <v>389</v>
      </c>
      <c r="AK30" s="111" t="s">
        <v>385</v>
      </c>
      <c r="AL30" s="111" t="s">
        <v>385</v>
      </c>
    </row>
    <row r="31" spans="1:38" ht="26.25" customHeight="1" thickBot="1" x14ac:dyDescent="0.25">
      <c r="A31" s="52" t="s">
        <v>78</v>
      </c>
      <c r="B31" s="52" t="s">
        <v>87</v>
      </c>
      <c r="C31" s="53" t="s">
        <v>88</v>
      </c>
      <c r="D31" s="54"/>
      <c r="E31" s="109" t="s">
        <v>385</v>
      </c>
      <c r="F31" s="109">
        <v>4.9199173652118127</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227.88072327859999</v>
      </c>
      <c r="AG31" s="111" t="s">
        <v>385</v>
      </c>
      <c r="AH31" s="111" t="s">
        <v>385</v>
      </c>
      <c r="AI31" s="111">
        <v>0.40560723059999998</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0.60356844786613084</v>
      </c>
      <c r="J32" s="109">
        <v>1.1738241647202754</v>
      </c>
      <c r="K32" s="109">
        <v>1.4897000851955968</v>
      </c>
      <c r="L32" s="109">
        <v>0.13441747615016256</v>
      </c>
      <c r="M32" s="109" t="s">
        <v>385</v>
      </c>
      <c r="N32" s="109">
        <v>4.6066720934228451</v>
      </c>
      <c r="O32" s="109">
        <v>2.0043887270870978E-2</v>
      </c>
      <c r="P32" s="109" t="s">
        <v>390</v>
      </c>
      <c r="Q32" s="109">
        <v>5.259839199875864E-2</v>
      </c>
      <c r="R32" s="109">
        <v>1.7207848847450034</v>
      </c>
      <c r="S32" s="109">
        <v>37.793022390364584</v>
      </c>
      <c r="T32" s="109">
        <v>0.26346103820899769</v>
      </c>
      <c r="U32" s="109">
        <v>2.979400170391195E-2</v>
      </c>
      <c r="V32" s="109">
        <v>11.989601773067283</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45956.542565858334</v>
      </c>
      <c r="AL32" s="111" t="s">
        <v>392</v>
      </c>
    </row>
    <row r="33" spans="1:38" ht="26.25" customHeight="1" thickBot="1" x14ac:dyDescent="0.25">
      <c r="A33" s="52" t="s">
        <v>78</v>
      </c>
      <c r="B33" s="52" t="s">
        <v>91</v>
      </c>
      <c r="C33" s="53" t="s">
        <v>92</v>
      </c>
      <c r="D33" s="54"/>
      <c r="E33" s="109" t="s">
        <v>385</v>
      </c>
      <c r="F33" s="109" t="s">
        <v>385</v>
      </c>
      <c r="G33" s="109" t="s">
        <v>385</v>
      </c>
      <c r="H33" s="109" t="s">
        <v>385</v>
      </c>
      <c r="I33" s="109">
        <v>0.26772832048424994</v>
      </c>
      <c r="J33" s="109">
        <v>0.49579318608194417</v>
      </c>
      <c r="K33" s="109">
        <v>0.99158637216388834</v>
      </c>
      <c r="L33" s="109">
        <v>1.0510815544937222E-2</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45956.542565858334</v>
      </c>
      <c r="AL33" s="111" t="s">
        <v>392</v>
      </c>
    </row>
    <row r="34" spans="1:38" ht="26.25" customHeight="1" thickBot="1" x14ac:dyDescent="0.25">
      <c r="A34" s="52" t="s">
        <v>70</v>
      </c>
      <c r="B34" s="52" t="s">
        <v>93</v>
      </c>
      <c r="C34" s="53" t="s">
        <v>94</v>
      </c>
      <c r="D34" s="54"/>
      <c r="E34" s="109">
        <v>3.1497459999999999</v>
      </c>
      <c r="F34" s="109">
        <v>0.2698776</v>
      </c>
      <c r="G34" s="109">
        <v>2.2679999999999999E-2</v>
      </c>
      <c r="H34" s="109">
        <v>5.8E-4</v>
      </c>
      <c r="I34" s="109">
        <v>6.7521605984503782E-2</v>
      </c>
      <c r="J34" s="109">
        <v>7.3339605984503786E-2</v>
      </c>
      <c r="K34" s="109">
        <v>0.10666608547998699</v>
      </c>
      <c r="L34" s="109">
        <v>4.3762467889927471E-2</v>
      </c>
      <c r="M34" s="109">
        <v>0.86026200000000008</v>
      </c>
      <c r="N34" s="109">
        <v>2.6800000000000001E-4</v>
      </c>
      <c r="O34" s="109">
        <v>5.8359999999999998E-4</v>
      </c>
      <c r="P34" s="109">
        <v>1.5800000000000001E-5</v>
      </c>
      <c r="Q34" s="109">
        <v>7.9999999999999996E-6</v>
      </c>
      <c r="R34" s="109">
        <v>2.9269999999999999E-3</v>
      </c>
      <c r="S34" s="109">
        <v>9.8634999999999987E-2</v>
      </c>
      <c r="T34" s="109">
        <v>4.0860000000000002E-3</v>
      </c>
      <c r="U34" s="109">
        <v>5.8359999999999998E-4</v>
      </c>
      <c r="V34" s="109">
        <v>5.8400000000000001E-2</v>
      </c>
      <c r="W34" s="109">
        <v>4.06E-4</v>
      </c>
      <c r="X34" s="109">
        <v>1.8309999999999999E-3</v>
      </c>
      <c r="Y34" s="109">
        <v>3.0177999999999997E-3</v>
      </c>
      <c r="Z34" s="109">
        <v>4.74E-5</v>
      </c>
      <c r="AA34" s="109">
        <v>3.6999999999999998E-5</v>
      </c>
      <c r="AB34" s="109">
        <v>4.9331999999999996E-3</v>
      </c>
      <c r="AC34" s="109">
        <v>1.24E-6</v>
      </c>
      <c r="AD34" s="109">
        <v>3.4000000000000002E-4</v>
      </c>
      <c r="AE34" s="110"/>
      <c r="AF34" s="111">
        <v>2494</v>
      </c>
      <c r="AG34" s="111">
        <v>2</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0.60166666666666668</v>
      </c>
      <c r="F36" s="109">
        <v>1.4583333333333332E-2</v>
      </c>
      <c r="G36" s="109">
        <v>2.9999999999999996E-3</v>
      </c>
      <c r="H36" s="109" t="s">
        <v>390</v>
      </c>
      <c r="I36" s="109">
        <v>8.9166666666666665E-3</v>
      </c>
      <c r="J36" s="109">
        <v>8.9166666666666665E-3</v>
      </c>
      <c r="K36" s="109">
        <v>8.9166666666666665E-3</v>
      </c>
      <c r="L36" s="109">
        <v>4.0249999999999997E-4</v>
      </c>
      <c r="M36" s="109">
        <v>3.1999999999999994E-2</v>
      </c>
      <c r="N36" s="109">
        <v>1.0833333333333333E-3</v>
      </c>
      <c r="O36" s="109">
        <v>8.3333333333333331E-5</v>
      </c>
      <c r="P36" s="109">
        <v>2.4999999999999995E-4</v>
      </c>
      <c r="Q36" s="109">
        <v>3.3333333333333332E-4</v>
      </c>
      <c r="R36" s="109">
        <v>4.1666666666666664E-4</v>
      </c>
      <c r="S36" s="109">
        <v>7.3333333333333323E-3</v>
      </c>
      <c r="T36" s="109">
        <v>8.3333333333333315E-3</v>
      </c>
      <c r="U36" s="109">
        <v>8.3333333333333328E-4</v>
      </c>
      <c r="V36" s="109">
        <v>9.9999999999999985E-3</v>
      </c>
      <c r="W36" s="109">
        <v>1.0833333333333333E-3</v>
      </c>
      <c r="X36" s="109">
        <v>1.6666666666666664E-5</v>
      </c>
      <c r="Y36" s="109">
        <v>8.3333333333333331E-5</v>
      </c>
      <c r="Z36" s="109">
        <v>8.3333333333333331E-5</v>
      </c>
      <c r="AA36" s="109">
        <v>8.333333333333332E-6</v>
      </c>
      <c r="AB36" s="109">
        <v>1.9166666666666665E-4</v>
      </c>
      <c r="AC36" s="109">
        <v>6.6666666666666664E-4</v>
      </c>
      <c r="AD36" s="109">
        <v>3.1666666666666659E-4</v>
      </c>
      <c r="AE36" s="110"/>
      <c r="AF36" s="111">
        <v>358</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0.64698234209905003</v>
      </c>
      <c r="F37" s="109">
        <v>8.4478999999999999E-2</v>
      </c>
      <c r="G37" s="109">
        <v>2.4609100000000002E-3</v>
      </c>
      <c r="H37" s="109" t="s">
        <v>390</v>
      </c>
      <c r="I37" s="109">
        <v>2.8649399999999998E-3</v>
      </c>
      <c r="J37" s="109">
        <v>2.8649399999999998E-3</v>
      </c>
      <c r="K37" s="109">
        <v>2.8649399999999998E-3</v>
      </c>
      <c r="L37" s="109">
        <v>1.145976E-4</v>
      </c>
      <c r="M37" s="109">
        <v>0.27315577259765</v>
      </c>
      <c r="N37" s="109">
        <v>4.0402999999999999E-5</v>
      </c>
      <c r="O37" s="109">
        <v>3.3057E-6</v>
      </c>
      <c r="P37" s="109">
        <v>1.9834200000000001E-3</v>
      </c>
      <c r="Q37" s="109">
        <v>3.6730000000000004E-4</v>
      </c>
      <c r="R37" s="109">
        <v>4.7748999999999993E-5</v>
      </c>
      <c r="S37" s="109">
        <v>9.5497999999999996E-6</v>
      </c>
      <c r="T37" s="109">
        <v>4.7748999999999993E-5</v>
      </c>
      <c r="U37" s="109">
        <v>2.1303400000000002E-4</v>
      </c>
      <c r="V37" s="109">
        <v>2.6812899999999998E-3</v>
      </c>
      <c r="W37" s="109" t="s">
        <v>385</v>
      </c>
      <c r="X37" s="109" t="s">
        <v>385</v>
      </c>
      <c r="Y37" s="109" t="s">
        <v>385</v>
      </c>
      <c r="Z37" s="109" t="s">
        <v>385</v>
      </c>
      <c r="AA37" s="109" t="s">
        <v>385</v>
      </c>
      <c r="AB37" s="109" t="s">
        <v>385</v>
      </c>
      <c r="AC37" s="109" t="s">
        <v>385</v>
      </c>
      <c r="AD37" s="109" t="s">
        <v>385</v>
      </c>
      <c r="AE37" s="110"/>
      <c r="AF37" s="111" t="s">
        <v>389</v>
      </c>
      <c r="AG37" s="111" t="s">
        <v>389</v>
      </c>
      <c r="AH37" s="111">
        <v>3673</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7.4537050000000002</v>
      </c>
      <c r="F39" s="109">
        <v>2.6866142000000002</v>
      </c>
      <c r="G39" s="109">
        <v>0.62912684897352522</v>
      </c>
      <c r="H39" s="109">
        <v>1.4270000000000001E-3</v>
      </c>
      <c r="I39" s="109">
        <v>0.34339454000000003</v>
      </c>
      <c r="J39" s="109">
        <v>0.35154854000000002</v>
      </c>
      <c r="K39" s="109">
        <v>0.36366554000000001</v>
      </c>
      <c r="L39" s="109">
        <v>7.2867989600000002E-2</v>
      </c>
      <c r="M39" s="109">
        <v>3.9357580000000003</v>
      </c>
      <c r="N39" s="109">
        <v>8.3360622999999995E-2</v>
      </c>
      <c r="O39" s="109">
        <v>1.9242073700000001E-2</v>
      </c>
      <c r="P39" s="109">
        <v>1.2907920000000002E-2</v>
      </c>
      <c r="Q39" s="109">
        <v>1.1345930000000001E-2</v>
      </c>
      <c r="R39" s="109">
        <v>4.1972009000000005E-2</v>
      </c>
      <c r="S39" s="109">
        <v>1.52704018E-2</v>
      </c>
      <c r="T39" s="109">
        <v>5.5438009000000003E-2</v>
      </c>
      <c r="U39" s="109">
        <v>6.906794E-3</v>
      </c>
      <c r="V39" s="109">
        <v>0.86883189000000005</v>
      </c>
      <c r="W39" s="109">
        <v>0.20668599999999998</v>
      </c>
      <c r="X39" s="109">
        <v>2.8102720099999999E-2</v>
      </c>
      <c r="Y39" s="109">
        <v>4.0743285000000004E-2</v>
      </c>
      <c r="Z39" s="109">
        <v>1.4340444300000001E-2</v>
      </c>
      <c r="AA39" s="109">
        <v>1.1332568500000001E-2</v>
      </c>
      <c r="AB39" s="109">
        <v>9.4519017900000002E-2</v>
      </c>
      <c r="AC39" s="109">
        <v>7.4068599999999995E-3</v>
      </c>
      <c r="AD39" s="109">
        <v>5.1765669270000002E-2</v>
      </c>
      <c r="AE39" s="110"/>
      <c r="AF39" s="111">
        <v>1460</v>
      </c>
      <c r="AG39" s="111">
        <v>304</v>
      </c>
      <c r="AH39" s="111">
        <v>95497</v>
      </c>
      <c r="AI39" s="111">
        <v>1542</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388</v>
      </c>
      <c r="AJ40" s="111" t="s">
        <v>389</v>
      </c>
      <c r="AK40" s="111" t="s">
        <v>385</v>
      </c>
      <c r="AL40" s="111" t="s">
        <v>385</v>
      </c>
    </row>
    <row r="41" spans="1:38" ht="26.25" customHeight="1" thickBot="1" x14ac:dyDescent="0.25">
      <c r="A41" s="52" t="s">
        <v>103</v>
      </c>
      <c r="B41" s="52" t="s">
        <v>106</v>
      </c>
      <c r="C41" s="53" t="s">
        <v>370</v>
      </c>
      <c r="D41" s="54"/>
      <c r="E41" s="109">
        <v>12.890879</v>
      </c>
      <c r="F41" s="109">
        <v>21.455036339999999</v>
      </c>
      <c r="G41" s="109">
        <v>16.295401661373006</v>
      </c>
      <c r="H41" s="109">
        <v>0.32105300000000003</v>
      </c>
      <c r="I41" s="109">
        <v>25.6306759</v>
      </c>
      <c r="J41" s="109">
        <v>26.345529899999999</v>
      </c>
      <c r="K41" s="109">
        <v>27.873692899999998</v>
      </c>
      <c r="L41" s="109">
        <v>3.1001822249999997</v>
      </c>
      <c r="M41" s="109">
        <v>212.83265449999999</v>
      </c>
      <c r="N41" s="109">
        <v>2.748286437</v>
      </c>
      <c r="O41" s="109">
        <v>0.54015115349999998</v>
      </c>
      <c r="P41" s="109">
        <v>9.6845380000000009E-2</v>
      </c>
      <c r="Q41" s="109">
        <v>5.1554021999999998E-2</v>
      </c>
      <c r="R41" s="109">
        <v>1.0489086251999999</v>
      </c>
      <c r="S41" s="109">
        <v>0.50750527251999999</v>
      </c>
      <c r="T41" s="109">
        <v>0.24706528769999997</v>
      </c>
      <c r="U41" s="109">
        <v>4.2070641999999998E-2</v>
      </c>
      <c r="V41" s="109">
        <v>23.042556525000002</v>
      </c>
      <c r="W41" s="109">
        <v>31.338373400000002</v>
      </c>
      <c r="X41" s="109">
        <v>7.4793278799999996</v>
      </c>
      <c r="Y41" s="109">
        <v>7.4827394399999996</v>
      </c>
      <c r="Z41" s="109">
        <v>2.8621730200000002</v>
      </c>
      <c r="AA41" s="109">
        <v>3.8424097599999998</v>
      </c>
      <c r="AB41" s="109">
        <v>21.666650099999998</v>
      </c>
      <c r="AC41" s="109">
        <v>0.20504799999999998</v>
      </c>
      <c r="AD41" s="109">
        <v>1.72788506</v>
      </c>
      <c r="AE41" s="110"/>
      <c r="AF41" s="111">
        <v>7888</v>
      </c>
      <c r="AG41" s="111">
        <v>10150</v>
      </c>
      <c r="AH41" s="111">
        <v>164468</v>
      </c>
      <c r="AI41" s="111">
        <v>39751</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8.9999999999999998E-4</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388</v>
      </c>
      <c r="AJ42" s="111" t="s">
        <v>389</v>
      </c>
      <c r="AK42" s="111" t="s">
        <v>385</v>
      </c>
      <c r="AL42" s="111" t="s">
        <v>385</v>
      </c>
    </row>
    <row r="43" spans="1:38" ht="26.25" customHeight="1" thickBot="1" x14ac:dyDescent="0.25">
      <c r="A43" s="52" t="s">
        <v>103</v>
      </c>
      <c r="B43" s="52" t="s">
        <v>109</v>
      </c>
      <c r="C43" s="53" t="s">
        <v>110</v>
      </c>
      <c r="D43" s="54"/>
      <c r="E43" s="109">
        <v>0.83831600000000006</v>
      </c>
      <c r="F43" s="109">
        <v>0.38238759999999999</v>
      </c>
      <c r="G43" s="109">
        <v>0.48962223044226366</v>
      </c>
      <c r="H43" s="109">
        <v>4.5899999999999999E-4</v>
      </c>
      <c r="I43" s="109">
        <v>0.10241700000000001</v>
      </c>
      <c r="J43" s="109">
        <v>0.10575</v>
      </c>
      <c r="K43" s="109">
        <v>0.11020199999999999</v>
      </c>
      <c r="L43" s="109">
        <v>2.3313624000000005E-2</v>
      </c>
      <c r="M43" s="109">
        <v>0.72331999999999996</v>
      </c>
      <c r="N43" s="109">
        <v>3.7187350000000001E-2</v>
      </c>
      <c r="O43" s="109">
        <v>6.3126149999999997E-3</v>
      </c>
      <c r="P43" s="109">
        <v>2.6524399999999998E-3</v>
      </c>
      <c r="Q43" s="109">
        <v>1.8407100000000002E-3</v>
      </c>
      <c r="R43" s="109">
        <v>1.428455E-2</v>
      </c>
      <c r="S43" s="109">
        <v>6.2401100000000001E-3</v>
      </c>
      <c r="T43" s="109">
        <v>1.847205E-2</v>
      </c>
      <c r="U43" s="109">
        <v>1.1315000000000001E-3</v>
      </c>
      <c r="V43" s="109">
        <v>0.27977649999999998</v>
      </c>
      <c r="W43" s="109">
        <v>8.2556999999999992E-2</v>
      </c>
      <c r="X43" s="109">
        <v>1.2643729900000001E-2</v>
      </c>
      <c r="Y43" s="109">
        <v>1.7771115000000001E-2</v>
      </c>
      <c r="Z43" s="109">
        <v>6.4901057000000002E-3</v>
      </c>
      <c r="AA43" s="109">
        <v>5.1106815000000003E-3</v>
      </c>
      <c r="AB43" s="109">
        <v>4.2015632099999999E-2</v>
      </c>
      <c r="AC43" s="109">
        <v>2.43136E-3</v>
      </c>
      <c r="AD43" s="109">
        <v>3.0117555730000002E-2</v>
      </c>
      <c r="AE43" s="110"/>
      <c r="AF43" s="111">
        <v>732</v>
      </c>
      <c r="AG43" s="111">
        <v>177</v>
      </c>
      <c r="AH43" s="111">
        <v>9204</v>
      </c>
      <c r="AI43" s="111">
        <v>494</v>
      </c>
      <c r="AJ43" s="111" t="s">
        <v>389</v>
      </c>
      <c r="AK43" s="111" t="s">
        <v>385</v>
      </c>
      <c r="AL43" s="111" t="s">
        <v>385</v>
      </c>
    </row>
    <row r="44" spans="1:38" ht="26.25" customHeight="1" thickBot="1" x14ac:dyDescent="0.25">
      <c r="A44" s="52" t="s">
        <v>70</v>
      </c>
      <c r="B44" s="52" t="s">
        <v>111</v>
      </c>
      <c r="C44" s="53" t="s">
        <v>112</v>
      </c>
      <c r="D44" s="54"/>
      <c r="E44" s="109">
        <v>8.2019572135851071</v>
      </c>
      <c r="F44" s="109">
        <v>0.89870823395903221</v>
      </c>
      <c r="G44" s="109">
        <v>7.5240000000000015E-2</v>
      </c>
      <c r="H44" s="109">
        <v>1.6157346267267269E-3</v>
      </c>
      <c r="I44" s="109">
        <v>0.48536583298440955</v>
      </c>
      <c r="J44" s="109">
        <v>0.48536583298440955</v>
      </c>
      <c r="K44" s="109">
        <v>0.48536583298440955</v>
      </c>
      <c r="L44" s="109">
        <v>0.27377300034932722</v>
      </c>
      <c r="M44" s="109">
        <v>2.7600718604380239</v>
      </c>
      <c r="N44" s="109">
        <v>7.1896000000000002E-2</v>
      </c>
      <c r="O44" s="109">
        <v>2.0899999999999998E-3</v>
      </c>
      <c r="P44" s="109">
        <v>8.9869999999999989E-4</v>
      </c>
      <c r="Q44" s="109">
        <v>4.4935000000000001E-3</v>
      </c>
      <c r="R44" s="109">
        <v>1.0449999999999999E-2</v>
      </c>
      <c r="S44" s="109">
        <v>0.3553</v>
      </c>
      <c r="T44" s="109">
        <v>1.4630000000000001E-2</v>
      </c>
      <c r="U44" s="109">
        <v>2.0899999999999998E-3</v>
      </c>
      <c r="V44" s="109">
        <v>0.20899999999999999</v>
      </c>
      <c r="W44" s="109" t="s">
        <v>385</v>
      </c>
      <c r="X44" s="109">
        <v>6.2700000000000004E-3</v>
      </c>
      <c r="Y44" s="109">
        <v>1.0449999999999999E-2</v>
      </c>
      <c r="Z44" s="109" t="s">
        <v>385</v>
      </c>
      <c r="AA44" s="109" t="s">
        <v>385</v>
      </c>
      <c r="AB44" s="109">
        <v>1.6719999999999999E-2</v>
      </c>
      <c r="AC44" s="109" t="s">
        <v>385</v>
      </c>
      <c r="AD44" s="109" t="s">
        <v>385</v>
      </c>
      <c r="AE44" s="110"/>
      <c r="AF44" s="111">
        <v>8987</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388</v>
      </c>
      <c r="J45" s="109" t="s">
        <v>388</v>
      </c>
      <c r="K45" s="109" t="s">
        <v>388</v>
      </c>
      <c r="L45" s="109" t="s">
        <v>388</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t="s">
        <v>388</v>
      </c>
      <c r="F46" s="109" t="s">
        <v>388</v>
      </c>
      <c r="G46" s="109" t="s">
        <v>388</v>
      </c>
      <c r="H46" s="109" t="s">
        <v>388</v>
      </c>
      <c r="I46" s="109" t="s">
        <v>388</v>
      </c>
      <c r="J46" s="109" t="s">
        <v>388</v>
      </c>
      <c r="K46" s="109" t="s">
        <v>388</v>
      </c>
      <c r="L46" s="109" t="s">
        <v>388</v>
      </c>
      <c r="M46" s="109" t="s">
        <v>388</v>
      </c>
      <c r="N46" s="109" t="s">
        <v>388</v>
      </c>
      <c r="O46" s="109" t="s">
        <v>388</v>
      </c>
      <c r="P46" s="109" t="s">
        <v>388</v>
      </c>
      <c r="Q46" s="109" t="s">
        <v>388</v>
      </c>
      <c r="R46" s="109" t="s">
        <v>388</v>
      </c>
      <c r="S46" s="109" t="s">
        <v>388</v>
      </c>
      <c r="T46" s="109" t="s">
        <v>388</v>
      </c>
      <c r="U46" s="109" t="s">
        <v>388</v>
      </c>
      <c r="V46" s="109" t="s">
        <v>388</v>
      </c>
      <c r="W46" s="109" t="s">
        <v>388</v>
      </c>
      <c r="X46" s="109" t="s">
        <v>388</v>
      </c>
      <c r="Y46" s="109" t="s">
        <v>388</v>
      </c>
      <c r="Z46" s="109" t="s">
        <v>388</v>
      </c>
      <c r="AA46" s="109" t="s">
        <v>388</v>
      </c>
      <c r="AB46" s="109" t="s">
        <v>385</v>
      </c>
      <c r="AC46" s="109" t="s">
        <v>388</v>
      </c>
      <c r="AD46" s="109" t="s">
        <v>388</v>
      </c>
      <c r="AE46" s="110"/>
      <c r="AF46" s="111" t="s">
        <v>389</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5.0098579999999997E-2</v>
      </c>
      <c r="F47" s="109">
        <v>5.5154399999999991E-3</v>
      </c>
      <c r="G47" s="109">
        <v>4.1365799999999991E-3</v>
      </c>
      <c r="H47" s="109" t="s">
        <v>390</v>
      </c>
      <c r="I47" s="109">
        <v>9.1923999999999999E-4</v>
      </c>
      <c r="J47" s="109">
        <v>9.1923999999999999E-4</v>
      </c>
      <c r="K47" s="109">
        <v>9.1923999999999999E-4</v>
      </c>
      <c r="L47" s="109">
        <v>5.1477439999999999E-4</v>
      </c>
      <c r="M47" s="109">
        <v>4.5961999999999996E-2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199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5.4925894736842104E-2</v>
      </c>
      <c r="G48" s="109" t="s">
        <v>385</v>
      </c>
      <c r="H48" s="109" t="s">
        <v>385</v>
      </c>
      <c r="I48" s="109">
        <v>4.84488E-2</v>
      </c>
      <c r="J48" s="109">
        <v>0.40792800000000001</v>
      </c>
      <c r="K48" s="109">
        <v>0.86669999999999991</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9.57</v>
      </c>
      <c r="AL48" s="111" t="s">
        <v>393</v>
      </c>
    </row>
    <row r="49" spans="1:38" ht="26.25" customHeight="1" thickBot="1" x14ac:dyDescent="0.25">
      <c r="A49" s="52" t="s">
        <v>119</v>
      </c>
      <c r="B49" s="52" t="s">
        <v>122</v>
      </c>
      <c r="C49" s="53" t="s">
        <v>123</v>
      </c>
      <c r="D49" s="54"/>
      <c r="E49" s="109">
        <v>5.5259999999999999E-4</v>
      </c>
      <c r="F49" s="109">
        <v>4.7277999999999999E-3</v>
      </c>
      <c r="G49" s="109">
        <v>4.9120000000000001E-4</v>
      </c>
      <c r="H49" s="109">
        <v>2.2718000000000005E-3</v>
      </c>
      <c r="I49" s="109">
        <v>3.7454000000000001E-2</v>
      </c>
      <c r="J49" s="109">
        <v>8.9643999999999988E-2</v>
      </c>
      <c r="K49" s="109">
        <v>0.213058</v>
      </c>
      <c r="L49" s="109">
        <v>1.8352460000000001E-2</v>
      </c>
      <c r="M49" s="109">
        <v>0.28244000000000002</v>
      </c>
      <c r="N49" s="109">
        <v>0.23332</v>
      </c>
      <c r="O49" s="109">
        <v>4.2979999999999997E-3</v>
      </c>
      <c r="P49" s="109">
        <v>7.3680000000000004E-3</v>
      </c>
      <c r="Q49" s="109">
        <v>7.9819999999999995E-3</v>
      </c>
      <c r="R49" s="109">
        <v>0.10438</v>
      </c>
      <c r="S49" s="109">
        <v>2.9472000000000002E-2</v>
      </c>
      <c r="T49" s="109">
        <v>7.3679999999999995E-2</v>
      </c>
      <c r="U49" s="109">
        <v>9.8239999999999994E-3</v>
      </c>
      <c r="V49" s="109">
        <v>0.13508000000000001</v>
      </c>
      <c r="W49" s="109">
        <v>1.8420000000000001</v>
      </c>
      <c r="X49" s="109">
        <v>9.8240000000000008E-2</v>
      </c>
      <c r="Y49" s="109">
        <v>0.12280000000000001</v>
      </c>
      <c r="Z49" s="109">
        <v>6.1400000000000003E-2</v>
      </c>
      <c r="AA49" s="109">
        <v>4.2980000000000004E-2</v>
      </c>
      <c r="AB49" s="109">
        <v>0.32542000000000004</v>
      </c>
      <c r="AC49" s="109" t="s">
        <v>385</v>
      </c>
      <c r="AD49" s="109" t="s">
        <v>385</v>
      </c>
      <c r="AE49" s="110"/>
      <c r="AF49" s="111" t="s">
        <v>385</v>
      </c>
      <c r="AG49" s="111" t="s">
        <v>385</v>
      </c>
      <c r="AH49" s="111" t="s">
        <v>385</v>
      </c>
      <c r="AI49" s="111" t="s">
        <v>385</v>
      </c>
      <c r="AJ49" s="111" t="s">
        <v>385</v>
      </c>
      <c r="AK49" s="111">
        <v>0.61399999999999999</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2.1104906400000001</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0.94799999999999995</v>
      </c>
      <c r="AL51" s="111" t="s">
        <v>395</v>
      </c>
    </row>
    <row r="52" spans="1:38" ht="26.25" customHeight="1" thickBot="1" x14ac:dyDescent="0.25">
      <c r="A52" s="52" t="s">
        <v>119</v>
      </c>
      <c r="B52" s="56" t="s">
        <v>128</v>
      </c>
      <c r="C52" s="58" t="s">
        <v>362</v>
      </c>
      <c r="D52" s="55"/>
      <c r="E52" s="109">
        <v>0.32501121464699995</v>
      </c>
      <c r="F52" s="109">
        <v>0.77351999999999999</v>
      </c>
      <c r="G52" s="109">
        <v>0.99347562681599999</v>
      </c>
      <c r="H52" s="109" t="s">
        <v>385</v>
      </c>
      <c r="I52" s="109">
        <v>1.5162380983750001E-2</v>
      </c>
      <c r="J52" s="109">
        <v>3.4908737613750004E-2</v>
      </c>
      <c r="K52" s="109">
        <v>5.6418161800000005E-2</v>
      </c>
      <c r="L52" s="109" t="s">
        <v>385</v>
      </c>
      <c r="M52" s="109">
        <v>4.2139251972999996E-2</v>
      </c>
      <c r="N52" s="109">
        <v>2.1096E-2</v>
      </c>
      <c r="O52" s="109">
        <v>3.516E-3</v>
      </c>
      <c r="P52" s="109">
        <v>4.2192000000000002E-3</v>
      </c>
      <c r="Q52" s="109">
        <v>7.0320000000000007E-4</v>
      </c>
      <c r="R52" s="109">
        <v>7.0320000000000007E-4</v>
      </c>
      <c r="S52" s="109">
        <v>8.4384000000000004E-3</v>
      </c>
      <c r="T52" s="109">
        <v>3.72696E-2</v>
      </c>
      <c r="U52" s="109">
        <v>7.0320000000000007E-4</v>
      </c>
      <c r="V52" s="109">
        <v>7.0320000000000001E-3</v>
      </c>
      <c r="W52" s="109">
        <v>8.4384000000000004E-3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7.032</v>
      </c>
      <c r="AL52" s="111" t="s">
        <v>396</v>
      </c>
    </row>
    <row r="53" spans="1:38" ht="26.25" customHeight="1" thickBot="1" x14ac:dyDescent="0.25">
      <c r="A53" s="52" t="s">
        <v>119</v>
      </c>
      <c r="B53" s="56" t="s">
        <v>129</v>
      </c>
      <c r="C53" s="58" t="s">
        <v>130</v>
      </c>
      <c r="D53" s="55"/>
      <c r="E53" s="109" t="s">
        <v>385</v>
      </c>
      <c r="F53" s="109">
        <v>0.6075297260273973</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1.486</v>
      </c>
      <c r="AL53" s="111" t="s">
        <v>397</v>
      </c>
    </row>
    <row r="54" spans="1:38" ht="37.5" customHeight="1" thickBot="1" x14ac:dyDescent="0.25">
      <c r="A54" s="52" t="s">
        <v>119</v>
      </c>
      <c r="B54" s="56" t="s">
        <v>131</v>
      </c>
      <c r="C54" s="58" t="s">
        <v>132</v>
      </c>
      <c r="D54" s="55"/>
      <c r="E54" s="109" t="s">
        <v>385</v>
      </c>
      <c r="F54" s="109">
        <v>4.7398300000000004</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3028</v>
      </c>
      <c r="AL54" s="111" t="s">
        <v>398</v>
      </c>
    </row>
    <row r="55" spans="1:38" ht="26.25" customHeight="1" thickBot="1" x14ac:dyDescent="0.25">
      <c r="A55" s="52" t="s">
        <v>119</v>
      </c>
      <c r="B55" s="56" t="s">
        <v>133</v>
      </c>
      <c r="C55" s="58" t="s">
        <v>134</v>
      </c>
      <c r="D55" s="55"/>
      <c r="E55" s="109">
        <v>2.2438264137408331E-2</v>
      </c>
      <c r="F55" s="109">
        <v>1.922551724137931E-2</v>
      </c>
      <c r="G55" s="109">
        <v>0.62237241379310337</v>
      </c>
      <c r="H55" s="109" t="s">
        <v>385</v>
      </c>
      <c r="I55" s="109">
        <v>5.0313649000785421E-3</v>
      </c>
      <c r="J55" s="109">
        <v>5.0313649000785421E-3</v>
      </c>
      <c r="K55" s="109">
        <v>5.0313649000785421E-3</v>
      </c>
      <c r="L55" s="109">
        <v>1.2075275760188499E-3</v>
      </c>
      <c r="M55" s="109">
        <v>0.10207127158477082</v>
      </c>
      <c r="N55" s="109">
        <v>9.4359522349735415E-3</v>
      </c>
      <c r="O55" s="109">
        <v>3.5504369810305629E-2</v>
      </c>
      <c r="P55" s="109">
        <v>8.245536789695751E-3</v>
      </c>
      <c r="Q55" s="109">
        <v>6.7017982526153333E-3</v>
      </c>
      <c r="R55" s="109">
        <v>6.8055406533993742E-3</v>
      </c>
      <c r="S55" s="109">
        <v>4.9799893497285419E-3</v>
      </c>
      <c r="T55" s="109">
        <v>6.9662650914133525E-2</v>
      </c>
      <c r="U55" s="109">
        <v>1.8026058922724999E-3</v>
      </c>
      <c r="V55" s="109">
        <v>0.89567775651835413</v>
      </c>
      <c r="W55" s="109" t="s">
        <v>385</v>
      </c>
      <c r="X55" s="109">
        <v>4.6024099219395826E-7</v>
      </c>
      <c r="Y55" s="109">
        <v>7.8309661358374987E-7</v>
      </c>
      <c r="Z55" s="109">
        <v>4.3276391803312491E-7</v>
      </c>
      <c r="AA55" s="109">
        <v>4.3276391803312491E-7</v>
      </c>
      <c r="AB55" s="109">
        <v>2.1088654418439579E-6</v>
      </c>
      <c r="AC55" s="109" t="s">
        <v>385</v>
      </c>
      <c r="AD55" s="109" t="s">
        <v>385</v>
      </c>
      <c r="AE55" s="110"/>
      <c r="AF55" s="111" t="s">
        <v>385</v>
      </c>
      <c r="AG55" s="111" t="s">
        <v>385</v>
      </c>
      <c r="AH55" s="111" t="s">
        <v>385</v>
      </c>
      <c r="AI55" s="111" t="s">
        <v>385</v>
      </c>
      <c r="AJ55" s="111" t="s">
        <v>385</v>
      </c>
      <c r="AK55" s="111">
        <v>1.0891287356321839</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0.15159181590641191</v>
      </c>
      <c r="J57" s="109">
        <v>0.27286526863154142</v>
      </c>
      <c r="K57" s="109">
        <v>0.30318363181282382</v>
      </c>
      <c r="L57" s="109">
        <v>4.547754477192357E-3</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3363.5259999999998</v>
      </c>
      <c r="AL57" s="111" t="s">
        <v>402</v>
      </c>
    </row>
    <row r="58" spans="1:38" ht="26.25" customHeight="1" thickBot="1" x14ac:dyDescent="0.25">
      <c r="A58" s="52" t="s">
        <v>53</v>
      </c>
      <c r="B58" s="52" t="s">
        <v>139</v>
      </c>
      <c r="C58" s="53" t="s">
        <v>140</v>
      </c>
      <c r="D58" s="54"/>
      <c r="E58" s="109" t="s">
        <v>388</v>
      </c>
      <c r="F58" s="109" t="s">
        <v>388</v>
      </c>
      <c r="G58" s="109" t="s">
        <v>388</v>
      </c>
      <c r="H58" s="109" t="s">
        <v>388</v>
      </c>
      <c r="I58" s="109">
        <v>1.9823966637684039E-3</v>
      </c>
      <c r="J58" s="109">
        <v>1.3215977758456027E-2</v>
      </c>
      <c r="K58" s="109">
        <v>2.6431955516912055E-2</v>
      </c>
      <c r="L58" s="109">
        <v>3.8436457831208819E-5</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411.63900000000001</v>
      </c>
      <c r="AL58" s="111" t="s">
        <v>403</v>
      </c>
    </row>
    <row r="59" spans="1:38" ht="26.25" customHeight="1" thickBot="1" x14ac:dyDescent="0.25">
      <c r="A59" s="52" t="s">
        <v>53</v>
      </c>
      <c r="B59" s="60" t="s">
        <v>141</v>
      </c>
      <c r="C59" s="53" t="s">
        <v>372</v>
      </c>
      <c r="D59" s="54"/>
      <c r="E59" s="109" t="s">
        <v>388</v>
      </c>
      <c r="F59" s="109">
        <v>6.7591748882539993E-2</v>
      </c>
      <c r="G59" s="109" t="s">
        <v>388</v>
      </c>
      <c r="H59" s="109">
        <v>1.79788E-2</v>
      </c>
      <c r="I59" s="109">
        <v>0.14505471035086903</v>
      </c>
      <c r="J59" s="109">
        <v>0.16453424356711399</v>
      </c>
      <c r="K59" s="109">
        <v>0.18539068426513999</v>
      </c>
      <c r="L59" s="109">
        <v>1.6704897255933242E-3</v>
      </c>
      <c r="M59" s="109" t="s">
        <v>388</v>
      </c>
      <c r="N59" s="109">
        <v>1.1038194561299999</v>
      </c>
      <c r="O59" s="109">
        <v>4.4660870000000005E-2</v>
      </c>
      <c r="P59" s="109">
        <v>9.4732200000000001E-4</v>
      </c>
      <c r="Q59" s="109">
        <v>9.1394893909999997E-2</v>
      </c>
      <c r="R59" s="109">
        <v>9.1384209999999994E-2</v>
      </c>
      <c r="S59" s="109">
        <v>2.210418E-3</v>
      </c>
      <c r="T59" s="109">
        <v>0.22644418999999999</v>
      </c>
      <c r="U59" s="109">
        <v>0.31930294999999997</v>
      </c>
      <c r="V59" s="109">
        <v>0.11683638</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447.798</v>
      </c>
      <c r="AL59" s="111" t="s">
        <v>404</v>
      </c>
    </row>
    <row r="60" spans="1:38" ht="26.25" customHeight="1" thickBot="1" x14ac:dyDescent="0.25">
      <c r="A60" s="52" t="s">
        <v>53</v>
      </c>
      <c r="B60" s="60" t="s">
        <v>142</v>
      </c>
      <c r="C60" s="53" t="s">
        <v>143</v>
      </c>
      <c r="D60" s="95"/>
      <c r="E60" s="109" t="s">
        <v>385</v>
      </c>
      <c r="F60" s="109" t="s">
        <v>385</v>
      </c>
      <c r="G60" s="109" t="s">
        <v>385</v>
      </c>
      <c r="H60" s="109" t="s">
        <v>385</v>
      </c>
      <c r="I60" s="109">
        <v>0.10102522694716011</v>
      </c>
      <c r="J60" s="109">
        <v>0.53211424531916518</v>
      </c>
      <c r="K60" s="109">
        <v>1.5156616663127633</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43.778745208000004</v>
      </c>
      <c r="AL60" s="111" t="s">
        <v>405</v>
      </c>
    </row>
    <row r="61" spans="1:38" ht="26.25" customHeight="1" thickBot="1" x14ac:dyDescent="0.25">
      <c r="A61" s="52" t="s">
        <v>53</v>
      </c>
      <c r="B61" s="60" t="s">
        <v>144</v>
      </c>
      <c r="C61" s="53" t="s">
        <v>145</v>
      </c>
      <c r="D61" s="54"/>
      <c r="E61" s="109" t="s">
        <v>385</v>
      </c>
      <c r="F61" s="109" t="s">
        <v>385</v>
      </c>
      <c r="G61" s="109" t="s">
        <v>385</v>
      </c>
      <c r="H61" s="109" t="s">
        <v>385</v>
      </c>
      <c r="I61" s="109">
        <v>2.0165936769501669</v>
      </c>
      <c r="J61" s="109">
        <v>20.165936769501663</v>
      </c>
      <c r="K61" s="109">
        <v>67.449365239262136</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24.425615799999999</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0.42780751177245513</v>
      </c>
      <c r="F64" s="109">
        <v>3.7848599999999996E-2</v>
      </c>
      <c r="G64" s="109">
        <v>1.4596438783739236E-3</v>
      </c>
      <c r="H64" s="109">
        <v>5.3757692489399996E-2</v>
      </c>
      <c r="I64" s="109" t="s">
        <v>388</v>
      </c>
      <c r="J64" s="109" t="s">
        <v>388</v>
      </c>
      <c r="K64" s="109" t="s">
        <v>388</v>
      </c>
      <c r="L64" s="109" t="s">
        <v>385</v>
      </c>
      <c r="M64" s="109">
        <v>0.74395133361053767</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420.54</v>
      </c>
      <c r="AL64" s="111" t="s">
        <v>409</v>
      </c>
    </row>
    <row r="65" spans="1:38" ht="26.25" customHeight="1" thickBot="1" x14ac:dyDescent="0.25">
      <c r="A65" s="52" t="s">
        <v>53</v>
      </c>
      <c r="B65" s="56" t="s">
        <v>152</v>
      </c>
      <c r="C65" s="53" t="s">
        <v>153</v>
      </c>
      <c r="D65" s="54"/>
      <c r="E65" s="109">
        <v>0.92908885766205018</v>
      </c>
      <c r="F65" s="109" t="s">
        <v>385</v>
      </c>
      <c r="G65" s="109" t="s">
        <v>385</v>
      </c>
      <c r="H65" s="109">
        <v>0.11328435645789765</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484.411</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0.85562549040496005</v>
      </c>
      <c r="F70" s="109">
        <v>4.2337971882379266</v>
      </c>
      <c r="G70" s="109">
        <v>0.51814028514312993</v>
      </c>
      <c r="H70" s="109">
        <v>0.35943136697322003</v>
      </c>
      <c r="I70" s="109">
        <v>0.28084138441932055</v>
      </c>
      <c r="J70" s="109">
        <v>0.3550246006906701</v>
      </c>
      <c r="K70" s="109">
        <v>0.8548188975460197</v>
      </c>
      <c r="L70" s="109">
        <v>8.2663267259188416E-3</v>
      </c>
      <c r="M70" s="109">
        <v>0.1688610408694127</v>
      </c>
      <c r="N70" s="109" t="s">
        <v>389</v>
      </c>
      <c r="O70" s="109" t="s">
        <v>389</v>
      </c>
      <c r="P70" s="109">
        <v>7.5405960000000008E-2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3594.7826570637749</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0.29444999999999999</v>
      </c>
      <c r="G72" s="109" t="s">
        <v>388</v>
      </c>
      <c r="H72" s="109" t="s">
        <v>388</v>
      </c>
      <c r="I72" s="109">
        <v>0.67751837533463943</v>
      </c>
      <c r="J72" s="109">
        <v>0.8710950540016793</v>
      </c>
      <c r="K72" s="109">
        <v>1.4518250900027987</v>
      </c>
      <c r="L72" s="109">
        <v>9.8935199999999998E-4</v>
      </c>
      <c r="M72" s="109" t="s">
        <v>388</v>
      </c>
      <c r="N72" s="109">
        <v>1.4353694849051999</v>
      </c>
      <c r="O72" s="109">
        <v>0.18073808665119998</v>
      </c>
      <c r="P72" s="109">
        <v>0.10625895748519998</v>
      </c>
      <c r="Q72" s="109">
        <v>0.78520000000000001</v>
      </c>
      <c r="R72" s="109">
        <v>8.8335000000000008</v>
      </c>
      <c r="S72" s="109">
        <v>0.12449546707035</v>
      </c>
      <c r="T72" s="109">
        <v>0.27482000000000006</v>
      </c>
      <c r="U72" s="109">
        <v>3.9259999999999996E-2</v>
      </c>
      <c r="V72" s="109">
        <v>5.9617034849239499</v>
      </c>
      <c r="W72" s="109">
        <v>10.644575454793515</v>
      </c>
      <c r="X72" s="109" t="s">
        <v>388</v>
      </c>
      <c r="Y72" s="109" t="s">
        <v>388</v>
      </c>
      <c r="Z72" s="109" t="s">
        <v>388</v>
      </c>
      <c r="AA72" s="109" t="s">
        <v>388</v>
      </c>
      <c r="AB72" s="109">
        <v>0.13111965658343852</v>
      </c>
      <c r="AC72" s="109">
        <v>5.8889999999999998E-2</v>
      </c>
      <c r="AD72" s="109">
        <v>4.9074999999999998</v>
      </c>
      <c r="AE72" s="110"/>
      <c r="AF72" s="111" t="s">
        <v>385</v>
      </c>
      <c r="AG72" s="111" t="s">
        <v>385</v>
      </c>
      <c r="AH72" s="111" t="s">
        <v>385</v>
      </c>
      <c r="AI72" s="111" t="s">
        <v>385</v>
      </c>
      <c r="AJ72" s="111" t="s">
        <v>385</v>
      </c>
      <c r="AK72" s="111">
        <v>1963</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v>3.1782499999999998E-2</v>
      </c>
      <c r="F74" s="109" t="s">
        <v>388</v>
      </c>
      <c r="G74" s="109">
        <v>0.190695</v>
      </c>
      <c r="H74" s="109" t="s">
        <v>388</v>
      </c>
      <c r="I74" s="109">
        <v>0.18099840000000003</v>
      </c>
      <c r="J74" s="109">
        <v>0.41940594999999997</v>
      </c>
      <c r="K74" s="109">
        <v>0.58825450000000001</v>
      </c>
      <c r="L74" s="109">
        <v>4.1629632000000005E-3</v>
      </c>
      <c r="M74" s="109">
        <v>3.8774649999999995</v>
      </c>
      <c r="N74" s="109" t="s">
        <v>385</v>
      </c>
      <c r="O74" s="109" t="s">
        <v>385</v>
      </c>
      <c r="P74" s="109" t="s">
        <v>385</v>
      </c>
      <c r="Q74" s="109" t="s">
        <v>385</v>
      </c>
      <c r="R74" s="109" t="s">
        <v>385</v>
      </c>
      <c r="S74" s="109" t="s">
        <v>385</v>
      </c>
      <c r="T74" s="109" t="s">
        <v>385</v>
      </c>
      <c r="U74" s="109" t="s">
        <v>385</v>
      </c>
      <c r="V74" s="109" t="s">
        <v>385</v>
      </c>
      <c r="W74" s="109">
        <v>0.55532981954618543</v>
      </c>
      <c r="X74" s="109">
        <v>3.8138999999999992E-2</v>
      </c>
      <c r="Y74" s="109">
        <v>3.8138999999999992E-2</v>
      </c>
      <c r="Z74" s="109">
        <v>3.8138999999999992E-2</v>
      </c>
      <c r="AA74" s="109">
        <v>4.767374999999999E-3</v>
      </c>
      <c r="AB74" s="109">
        <v>0.11918437499999998</v>
      </c>
      <c r="AC74" s="109">
        <v>0.53104600000000002</v>
      </c>
      <c r="AD74" s="109" t="s">
        <v>385</v>
      </c>
      <c r="AE74" s="110"/>
      <c r="AF74" s="111" t="s">
        <v>385</v>
      </c>
      <c r="AG74" s="111" t="s">
        <v>385</v>
      </c>
      <c r="AH74" s="111" t="s">
        <v>385</v>
      </c>
      <c r="AI74" s="111" t="s">
        <v>385</v>
      </c>
      <c r="AJ74" s="111" t="s">
        <v>385</v>
      </c>
      <c r="AK74" s="111">
        <v>265.52300000000002</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5.268868669743151E-3</v>
      </c>
      <c r="H76" s="109" t="s">
        <v>390</v>
      </c>
      <c r="I76" s="109">
        <v>1.4752832275280822E-5</v>
      </c>
      <c r="J76" s="109">
        <v>3.0559438284510278E-5</v>
      </c>
      <c r="K76" s="109">
        <v>3.6882080688202061E-5</v>
      </c>
      <c r="L76" s="109" t="s">
        <v>390</v>
      </c>
      <c r="M76" s="109" t="s">
        <v>390</v>
      </c>
      <c r="N76" s="109">
        <v>5.4796234165328771E-3</v>
      </c>
      <c r="O76" s="109">
        <v>1.0537737339486303E-4</v>
      </c>
      <c r="P76" s="109" t="s">
        <v>390</v>
      </c>
      <c r="Q76" s="109">
        <v>5.268868669743151E-4</v>
      </c>
      <c r="R76" s="109" t="s">
        <v>390</v>
      </c>
      <c r="S76" s="109" t="s">
        <v>390</v>
      </c>
      <c r="T76" s="109" t="s">
        <v>390</v>
      </c>
      <c r="U76" s="109" t="s">
        <v>390</v>
      </c>
      <c r="V76" s="109">
        <v>1.0537737339486303E-4</v>
      </c>
      <c r="W76" s="109">
        <v>1.0116227845906848E-2</v>
      </c>
      <c r="X76" s="109" t="s">
        <v>390</v>
      </c>
      <c r="Y76" s="109" t="s">
        <v>390</v>
      </c>
      <c r="Z76" s="109" t="s">
        <v>390</v>
      </c>
      <c r="AA76" s="109" t="s">
        <v>390</v>
      </c>
      <c r="AB76" s="109" t="s">
        <v>390</v>
      </c>
      <c r="AC76" s="109" t="s">
        <v>390</v>
      </c>
      <c r="AD76" s="109">
        <v>5.4796234165328772E-6</v>
      </c>
      <c r="AE76" s="110"/>
      <c r="AF76" s="111" t="s">
        <v>385</v>
      </c>
      <c r="AG76" s="111" t="s">
        <v>385</v>
      </c>
      <c r="AH76" s="111" t="s">
        <v>385</v>
      </c>
      <c r="AI76" s="111" t="s">
        <v>385</v>
      </c>
      <c r="AJ76" s="111" t="s">
        <v>385</v>
      </c>
      <c r="AK76" s="111">
        <v>1.0537737339486302</v>
      </c>
      <c r="AL76" s="111" t="s">
        <v>420</v>
      </c>
    </row>
    <row r="77" spans="1:38" ht="26.25" customHeight="1" thickBot="1" x14ac:dyDescent="0.25">
      <c r="A77" s="52" t="s">
        <v>53</v>
      </c>
      <c r="B77" s="52" t="s">
        <v>175</v>
      </c>
      <c r="C77" s="53" t="s">
        <v>176</v>
      </c>
      <c r="D77" s="54"/>
      <c r="E77" s="109" t="s">
        <v>389</v>
      </c>
      <c r="F77" s="109" t="s">
        <v>389</v>
      </c>
      <c r="G77" s="109">
        <v>1.1582339722405817E-3</v>
      </c>
      <c r="H77" s="109" t="s">
        <v>389</v>
      </c>
      <c r="I77" s="109">
        <v>3.0114083278255121E-5</v>
      </c>
      <c r="J77" s="109">
        <v>3.3588785194976866E-5</v>
      </c>
      <c r="K77" s="109">
        <v>3.7063487111698614E-5</v>
      </c>
      <c r="L77" s="109" t="s">
        <v>385</v>
      </c>
      <c r="M77" s="109" t="s">
        <v>388</v>
      </c>
      <c r="N77" s="109">
        <v>1.1003222736285525E-3</v>
      </c>
      <c r="O77" s="109">
        <v>2.6639381361533377E-4</v>
      </c>
      <c r="P77" s="109">
        <v>1.7373509583608723E-6</v>
      </c>
      <c r="Q77" s="109">
        <v>3.4747019167217446E-5</v>
      </c>
      <c r="R77" s="109" t="s">
        <v>385</v>
      </c>
      <c r="S77" s="109" t="s">
        <v>385</v>
      </c>
      <c r="T77" s="109" t="s">
        <v>385</v>
      </c>
      <c r="U77" s="109" t="s">
        <v>385</v>
      </c>
      <c r="V77" s="109">
        <v>1.0424105750165233E-2</v>
      </c>
      <c r="W77" s="109">
        <v>5.7911698612029081E-3</v>
      </c>
      <c r="X77" s="109" t="s">
        <v>385</v>
      </c>
      <c r="Y77" s="109" t="s">
        <v>385</v>
      </c>
      <c r="Z77" s="109" t="s">
        <v>385</v>
      </c>
      <c r="AA77" s="109" t="s">
        <v>385</v>
      </c>
      <c r="AB77" s="109" t="s">
        <v>385</v>
      </c>
      <c r="AC77" s="109" t="s">
        <v>385</v>
      </c>
      <c r="AD77" s="109">
        <v>4.1696423000660934</v>
      </c>
      <c r="AE77" s="110"/>
      <c r="AF77" s="111" t="s">
        <v>385</v>
      </c>
      <c r="AG77" s="111" t="s">
        <v>385</v>
      </c>
      <c r="AH77" s="111" t="s">
        <v>385</v>
      </c>
      <c r="AI77" s="111" t="s">
        <v>385</v>
      </c>
      <c r="AJ77" s="111" t="s">
        <v>385</v>
      </c>
      <c r="AK77" s="111">
        <v>6.6582339722405814</v>
      </c>
      <c r="AL77" s="111" t="s">
        <v>421</v>
      </c>
    </row>
    <row r="78" spans="1:38" ht="26.25" customHeight="1" thickBot="1" x14ac:dyDescent="0.25">
      <c r="A78" s="52" t="s">
        <v>53</v>
      </c>
      <c r="B78" s="52" t="s">
        <v>177</v>
      </c>
      <c r="C78" s="53" t="s">
        <v>178</v>
      </c>
      <c r="D78" s="54"/>
      <c r="E78" s="109" t="s">
        <v>388</v>
      </c>
      <c r="F78" s="109" t="s">
        <v>388</v>
      </c>
      <c r="G78" s="109" t="s">
        <v>388</v>
      </c>
      <c r="H78" s="109" t="s">
        <v>388</v>
      </c>
      <c r="I78" s="109">
        <v>1.0449999999999999E-3</v>
      </c>
      <c r="J78" s="109">
        <v>1.3749999999999999E-3</v>
      </c>
      <c r="K78" s="109">
        <v>1.7600000000000001E-3</v>
      </c>
      <c r="L78" s="109">
        <v>1.0449999999999999E-6</v>
      </c>
      <c r="M78" s="109" t="s">
        <v>388</v>
      </c>
      <c r="N78" s="109">
        <v>0.13200000000000001</v>
      </c>
      <c r="O78" s="109">
        <v>1.2649999999999998E-2</v>
      </c>
      <c r="P78" s="109" t="s">
        <v>385</v>
      </c>
      <c r="Q78" s="109">
        <v>1.0999999999999999E-2</v>
      </c>
      <c r="R78" s="109" t="s">
        <v>385</v>
      </c>
      <c r="S78" s="109">
        <v>0.154</v>
      </c>
      <c r="T78" s="109">
        <v>7.1500000000000003E-4</v>
      </c>
      <c r="U78" s="109" t="s">
        <v>385</v>
      </c>
      <c r="V78" s="109" t="s">
        <v>385</v>
      </c>
      <c r="W78" s="109">
        <v>0.27500000000000002</v>
      </c>
      <c r="X78" s="109" t="s">
        <v>385</v>
      </c>
      <c r="Y78" s="109" t="s">
        <v>385</v>
      </c>
      <c r="Z78" s="109" t="s">
        <v>385</v>
      </c>
      <c r="AA78" s="109" t="s">
        <v>385</v>
      </c>
      <c r="AB78" s="109" t="s">
        <v>385</v>
      </c>
      <c r="AC78" s="109" t="s">
        <v>385</v>
      </c>
      <c r="AD78" s="109">
        <v>2.035E-5</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3.0919106491780002</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104.9</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15.1305975</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10077</v>
      </c>
      <c r="AL82" s="111" t="s">
        <v>426</v>
      </c>
    </row>
    <row r="83" spans="1:38" ht="26.25" customHeight="1" thickBot="1" x14ac:dyDescent="0.25">
      <c r="A83" s="52" t="s">
        <v>53</v>
      </c>
      <c r="B83" s="63" t="s">
        <v>188</v>
      </c>
      <c r="C83" s="64" t="s">
        <v>189</v>
      </c>
      <c r="D83" s="54"/>
      <c r="E83" s="109" t="s">
        <v>385</v>
      </c>
      <c r="F83" s="109">
        <v>6.08E-2</v>
      </c>
      <c r="G83" s="109" t="s">
        <v>385</v>
      </c>
      <c r="H83" s="109" t="s">
        <v>385</v>
      </c>
      <c r="I83" s="109">
        <v>1.2094060813225712E-3</v>
      </c>
      <c r="J83" s="109">
        <v>9.0705456099192845E-3</v>
      </c>
      <c r="K83" s="109">
        <v>4.2329212846289994E-2</v>
      </c>
      <c r="L83" s="109">
        <v>6.8936146635386564E-5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3800</v>
      </c>
      <c r="AL83" s="111" t="s">
        <v>427</v>
      </c>
    </row>
    <row r="84" spans="1:38" ht="26.25" customHeight="1" thickBot="1" x14ac:dyDescent="0.25">
      <c r="A84" s="52" t="s">
        <v>53</v>
      </c>
      <c r="B84" s="63" t="s">
        <v>190</v>
      </c>
      <c r="C84" s="64" t="s">
        <v>191</v>
      </c>
      <c r="D84" s="54"/>
      <c r="E84" s="109" t="s">
        <v>385</v>
      </c>
      <c r="F84" s="109">
        <v>1.9206406763868202E-3</v>
      </c>
      <c r="G84" s="109" t="s">
        <v>385</v>
      </c>
      <c r="H84" s="109" t="s">
        <v>385</v>
      </c>
      <c r="I84" s="109">
        <v>1.181932723930351E-4</v>
      </c>
      <c r="J84" s="109">
        <v>5.9096636196517543E-3</v>
      </c>
      <c r="K84" s="109">
        <v>2.3638654478607017E-2</v>
      </c>
      <c r="L84" s="109">
        <v>1.5365125411094562E-8</v>
      </c>
      <c r="M84" s="109">
        <v>1.4035451096672917E-4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v>14.774159049129386</v>
      </c>
      <c r="AL84" s="111" t="s">
        <v>428</v>
      </c>
    </row>
    <row r="85" spans="1:38" ht="26.25" customHeight="1" thickBot="1" x14ac:dyDescent="0.25">
      <c r="A85" s="52" t="s">
        <v>185</v>
      </c>
      <c r="B85" s="58" t="s">
        <v>192</v>
      </c>
      <c r="C85" s="64" t="s">
        <v>373</v>
      </c>
      <c r="D85" s="54"/>
      <c r="E85" s="109" t="s">
        <v>385</v>
      </c>
      <c r="F85" s="109">
        <v>22.333897999999998</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22.333897999999998</v>
      </c>
      <c r="AL85" s="111" t="s">
        <v>429</v>
      </c>
    </row>
    <row r="86" spans="1:38" ht="26.25" customHeight="1" thickBot="1" x14ac:dyDescent="0.25">
      <c r="A86" s="52" t="s">
        <v>185</v>
      </c>
      <c r="B86" s="58" t="s">
        <v>193</v>
      </c>
      <c r="C86" s="62" t="s">
        <v>194</v>
      </c>
      <c r="D86" s="54"/>
      <c r="E86" s="109" t="s">
        <v>389</v>
      </c>
      <c r="F86" s="109">
        <v>0.41854000000000002</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10077</v>
      </c>
      <c r="AL86" s="111" t="s">
        <v>426</v>
      </c>
    </row>
    <row r="87" spans="1:38" ht="26.25" customHeight="1" thickBot="1" x14ac:dyDescent="0.25">
      <c r="A87" s="52" t="s">
        <v>185</v>
      </c>
      <c r="B87" s="58" t="s">
        <v>195</v>
      </c>
      <c r="C87" s="62" t="s">
        <v>196</v>
      </c>
      <c r="D87" s="54"/>
      <c r="E87" s="109" t="s">
        <v>385</v>
      </c>
      <c r="F87" s="109">
        <v>5.1031733333333336E-2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2.2964280000000001</v>
      </c>
      <c r="AL87" s="111" t="s">
        <v>430</v>
      </c>
    </row>
    <row r="88" spans="1:38" ht="26.25" customHeight="1" thickBot="1" x14ac:dyDescent="0.25">
      <c r="A88" s="52" t="s">
        <v>185</v>
      </c>
      <c r="B88" s="58" t="s">
        <v>197</v>
      </c>
      <c r="C88" s="62" t="s">
        <v>198</v>
      </c>
      <c r="D88" s="54"/>
      <c r="E88" s="109" t="s">
        <v>385</v>
      </c>
      <c r="F88" s="109">
        <v>11.812871486771842</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5.8550877652499986</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9.6165000000000003</v>
      </c>
      <c r="AL89" s="111" t="s">
        <v>431</v>
      </c>
    </row>
    <row r="90" spans="1:38" s="4" customFormat="1" ht="26.25" customHeight="1" thickBot="1" x14ac:dyDescent="0.25">
      <c r="A90" s="52" t="s">
        <v>185</v>
      </c>
      <c r="B90" s="58" t="s">
        <v>201</v>
      </c>
      <c r="C90" s="62" t="s">
        <v>202</v>
      </c>
      <c r="D90" s="54"/>
      <c r="E90" s="109" t="s">
        <v>389</v>
      </c>
      <c r="F90" s="109">
        <v>0.27563294934970872</v>
      </c>
      <c r="G90" s="109" t="s">
        <v>385</v>
      </c>
      <c r="H90" s="109" t="s">
        <v>385</v>
      </c>
      <c r="I90" s="109">
        <v>6.9000981326257232E-3</v>
      </c>
      <c r="J90" s="109">
        <v>1.0350147198938585E-2</v>
      </c>
      <c r="K90" s="109">
        <v>1.2650179909813828E-2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650</v>
      </c>
      <c r="AL90" s="111" t="s">
        <v>432</v>
      </c>
    </row>
    <row r="91" spans="1:38" ht="26.25" customHeight="1" thickBot="1" x14ac:dyDescent="0.25">
      <c r="A91" s="52" t="s">
        <v>185</v>
      </c>
      <c r="B91" s="56" t="s">
        <v>374</v>
      </c>
      <c r="C91" s="58" t="s">
        <v>203</v>
      </c>
      <c r="D91" s="54"/>
      <c r="E91" s="109">
        <v>2.8033104620000002E-2</v>
      </c>
      <c r="F91" s="109">
        <v>7.4892030400000018E-2</v>
      </c>
      <c r="G91" s="109">
        <v>2.1528119499969454E-3</v>
      </c>
      <c r="H91" s="109">
        <v>6.4215274000000017E-2</v>
      </c>
      <c r="I91" s="109">
        <v>0.45388374478000004</v>
      </c>
      <c r="J91" s="109">
        <v>0.48722922104000005</v>
      </c>
      <c r="K91" s="109">
        <v>0.49411654221000006</v>
      </c>
      <c r="L91" s="109">
        <v>0.18800375400000005</v>
      </c>
      <c r="M91" s="109">
        <v>0.85756231305000019</v>
      </c>
      <c r="N91" s="109">
        <v>0.54509370552148739</v>
      </c>
      <c r="O91" s="109">
        <v>0.11533799445825871</v>
      </c>
      <c r="P91" s="109">
        <v>3.9614259000000006E-5</v>
      </c>
      <c r="Q91" s="109">
        <v>9.2433271000000013E-4</v>
      </c>
      <c r="R91" s="109">
        <v>0.14032470119266827</v>
      </c>
      <c r="S91" s="109">
        <v>5.6388866242029092</v>
      </c>
      <c r="T91" s="109">
        <v>0.27769123285032238</v>
      </c>
      <c r="U91" s="109">
        <v>3.061731167326634E-2</v>
      </c>
      <c r="V91" s="109">
        <v>3.2585795745780839</v>
      </c>
      <c r="W91" s="109">
        <v>1.5473560000000004E-3</v>
      </c>
      <c r="X91" s="109">
        <v>1.7175651600000003E-3</v>
      </c>
      <c r="Y91" s="109">
        <v>6.9631020000000007E-4</v>
      </c>
      <c r="Z91" s="109">
        <v>6.9631020000000007E-4</v>
      </c>
      <c r="AA91" s="109">
        <v>6.9631020000000007E-4</v>
      </c>
      <c r="AB91" s="109">
        <v>3.8064957600000005E-3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v>6.5574656000000009E-2</v>
      </c>
      <c r="F92" s="109">
        <v>2.8594000000000001E-2</v>
      </c>
      <c r="G92" s="109">
        <v>1.33644E-2</v>
      </c>
      <c r="H92" s="109" t="s">
        <v>390</v>
      </c>
      <c r="I92" s="109">
        <v>8.5781999999999994E-3</v>
      </c>
      <c r="J92" s="109">
        <v>1.1437600000000001E-2</v>
      </c>
      <c r="K92" s="109">
        <v>1.4297000000000001E-2</v>
      </c>
      <c r="L92" s="109">
        <v>2.2303319999999999E-4</v>
      </c>
      <c r="M92" s="109">
        <v>0.47042687999999999</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9.4590963440993416</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1774.1014449606623</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0.45797946988658894</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457.9794698865889</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0.10076581</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10098</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0.21246965918750774</v>
      </c>
      <c r="F99" s="109">
        <v>9.0744232791013761</v>
      </c>
      <c r="G99" s="109" t="s">
        <v>385</v>
      </c>
      <c r="H99" s="109">
        <v>6.9726928153585739</v>
      </c>
      <c r="I99" s="109">
        <v>0.11291714714849704</v>
      </c>
      <c r="J99" s="109">
        <v>0.17350683586232474</v>
      </c>
      <c r="K99" s="109">
        <v>0.38006259284128274</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299.83333333333331</v>
      </c>
      <c r="AL99" s="111" t="s">
        <v>436</v>
      </c>
    </row>
    <row r="100" spans="1:38" ht="26.25" customHeight="1" thickBot="1" x14ac:dyDescent="0.25">
      <c r="A100" s="52" t="s">
        <v>216</v>
      </c>
      <c r="B100" s="52" t="s">
        <v>218</v>
      </c>
      <c r="C100" s="53" t="s">
        <v>378</v>
      </c>
      <c r="D100" s="66"/>
      <c r="E100" s="109">
        <v>8.8664012776200035E-2</v>
      </c>
      <c r="F100" s="109">
        <v>6.5617813864296064</v>
      </c>
      <c r="G100" s="109" t="s">
        <v>385</v>
      </c>
      <c r="H100" s="109">
        <v>4.283779632431683</v>
      </c>
      <c r="I100" s="109">
        <v>5.1465721007871529E-2</v>
      </c>
      <c r="J100" s="109">
        <v>7.8879960977313951E-2</v>
      </c>
      <c r="K100" s="109">
        <v>0.17074821598364259</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419.66666666666669</v>
      </c>
      <c r="AL100" s="111" t="s">
        <v>436</v>
      </c>
    </row>
    <row r="101" spans="1:38" ht="26.25" customHeight="1" thickBot="1" x14ac:dyDescent="0.25">
      <c r="A101" s="52" t="s">
        <v>216</v>
      </c>
      <c r="B101" s="52" t="s">
        <v>219</v>
      </c>
      <c r="C101" s="53" t="s">
        <v>220</v>
      </c>
      <c r="D101" s="66"/>
      <c r="E101" s="109">
        <v>1.7360000000000004E-2</v>
      </c>
      <c r="F101" s="109">
        <v>0.30770401826484023</v>
      </c>
      <c r="G101" s="109" t="s">
        <v>385</v>
      </c>
      <c r="H101" s="109">
        <v>2.3360072872075128</v>
      </c>
      <c r="I101" s="109">
        <v>1.5032432601321737E-2</v>
      </c>
      <c r="J101" s="109">
        <v>4.5097297803965208E-2</v>
      </c>
      <c r="K101" s="109">
        <v>0.10522702820925217</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1446.6666666666667</v>
      </c>
      <c r="AL101" s="111" t="s">
        <v>436</v>
      </c>
    </row>
    <row r="102" spans="1:38" ht="26.25" customHeight="1" thickBot="1" x14ac:dyDescent="0.25">
      <c r="A102" s="52" t="s">
        <v>216</v>
      </c>
      <c r="B102" s="52" t="s">
        <v>221</v>
      </c>
      <c r="C102" s="53" t="s">
        <v>356</v>
      </c>
      <c r="D102" s="66"/>
      <c r="E102" s="109">
        <v>7.8625963142185645E-2</v>
      </c>
      <c r="F102" s="109">
        <v>2.2679825215053766</v>
      </c>
      <c r="G102" s="109" t="s">
        <v>385</v>
      </c>
      <c r="H102" s="109">
        <v>11.448027948938705</v>
      </c>
      <c r="I102" s="109">
        <v>2.323389247311828E-2</v>
      </c>
      <c r="J102" s="109">
        <v>0.52538091397849462</v>
      </c>
      <c r="K102" s="109">
        <v>3.6952940322580643</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4021.6666666666665</v>
      </c>
      <c r="AL102" s="111" t="s">
        <v>436</v>
      </c>
    </row>
    <row r="103" spans="1:38" ht="26.25" customHeight="1" thickBot="1" x14ac:dyDescent="0.25">
      <c r="A103" s="52" t="s">
        <v>216</v>
      </c>
      <c r="B103" s="52" t="s">
        <v>222</v>
      </c>
      <c r="C103" s="53" t="s">
        <v>223</v>
      </c>
      <c r="D103" s="66"/>
      <c r="E103" s="109">
        <v>9.9600000000000009E-5</v>
      </c>
      <c r="F103" s="109">
        <v>7.4843013698630148E-3</v>
      </c>
      <c r="G103" s="109" t="s">
        <v>385</v>
      </c>
      <c r="H103" s="109">
        <v>5.1599999999999997E-3</v>
      </c>
      <c r="I103" s="109">
        <v>3.168E-4</v>
      </c>
      <c r="J103" s="109">
        <v>4.8240000000000002E-4</v>
      </c>
      <c r="K103" s="109">
        <v>1.044E-3</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1.2</v>
      </c>
      <c r="AL103" s="111" t="s">
        <v>436</v>
      </c>
    </row>
    <row r="104" spans="1:38" ht="26.25" customHeight="1" thickBot="1" x14ac:dyDescent="0.25">
      <c r="A104" s="52" t="s">
        <v>216</v>
      </c>
      <c r="B104" s="52" t="s">
        <v>224</v>
      </c>
      <c r="C104" s="53" t="s">
        <v>225</v>
      </c>
      <c r="D104" s="66"/>
      <c r="E104" s="109">
        <v>9.3399999999999993E-4</v>
      </c>
      <c r="F104" s="109">
        <v>4.4721114155251145E-2</v>
      </c>
      <c r="G104" s="109" t="s">
        <v>385</v>
      </c>
      <c r="H104" s="109">
        <v>3.1133333333333332E-2</v>
      </c>
      <c r="I104" s="109">
        <v>8.8081534154535283E-4</v>
      </c>
      <c r="J104" s="109">
        <v>2.6424460246360581E-3</v>
      </c>
      <c r="K104" s="109">
        <v>6.1657073908174707E-3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77.833333333333329</v>
      </c>
      <c r="AL104" s="111" t="s">
        <v>436</v>
      </c>
    </row>
    <row r="105" spans="1:38" ht="26.25" customHeight="1" thickBot="1" x14ac:dyDescent="0.25">
      <c r="A105" s="52" t="s">
        <v>216</v>
      </c>
      <c r="B105" s="52" t="s">
        <v>226</v>
      </c>
      <c r="C105" s="53" t="s">
        <v>227</v>
      </c>
      <c r="D105" s="66"/>
      <c r="E105" s="109">
        <v>1.6750000000000001E-3</v>
      </c>
      <c r="F105" s="109">
        <v>0.37974223287671233</v>
      </c>
      <c r="G105" s="109" t="s">
        <v>385</v>
      </c>
      <c r="H105" s="109">
        <v>0.46899999999999997</v>
      </c>
      <c r="I105" s="109">
        <v>5.6402088888888886E-3</v>
      </c>
      <c r="J105" s="109">
        <v>8.8631853968253963E-3</v>
      </c>
      <c r="K105" s="109">
        <v>1.9337859047619047E-2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67</v>
      </c>
      <c r="AL105" s="111" t="s">
        <v>436</v>
      </c>
    </row>
    <row r="106" spans="1:38" ht="26.25" customHeight="1" thickBot="1" x14ac:dyDescent="0.25">
      <c r="A106" s="52" t="s">
        <v>216</v>
      </c>
      <c r="B106" s="52" t="s">
        <v>228</v>
      </c>
      <c r="C106" s="53" t="s">
        <v>229</v>
      </c>
      <c r="D106" s="66"/>
      <c r="E106" s="109">
        <v>2.2171929824561407E-5</v>
      </c>
      <c r="F106" s="109">
        <v>6.1853780821917803E-3</v>
      </c>
      <c r="G106" s="109" t="s">
        <v>385</v>
      </c>
      <c r="H106" s="109">
        <v>6.2234421052631585E-3</v>
      </c>
      <c r="I106" s="109">
        <v>1.7800000000000002E-4</v>
      </c>
      <c r="J106" s="109">
        <v>2.8479999999999998E-4</v>
      </c>
      <c r="K106" s="109">
        <v>6.0520000000000007E-4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2.9666666666666668</v>
      </c>
      <c r="AL106" s="111" t="s">
        <v>436</v>
      </c>
    </row>
    <row r="107" spans="1:38" ht="26.25" customHeight="1" thickBot="1" x14ac:dyDescent="0.25">
      <c r="A107" s="52" t="s">
        <v>216</v>
      </c>
      <c r="B107" s="52" t="s">
        <v>230</v>
      </c>
      <c r="C107" s="53" t="s">
        <v>349</v>
      </c>
      <c r="D107" s="66"/>
      <c r="E107" s="109">
        <v>0.16231426811383276</v>
      </c>
      <c r="F107" s="109">
        <v>2.3483350000000001</v>
      </c>
      <c r="G107" s="109" t="s">
        <v>385</v>
      </c>
      <c r="H107" s="109">
        <v>2.8067249665982636</v>
      </c>
      <c r="I107" s="109">
        <v>4.2697000000000006E-2</v>
      </c>
      <c r="J107" s="109">
        <v>0.56929333333333343</v>
      </c>
      <c r="K107" s="109">
        <v>2.7041433333333336</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14232.333333333334</v>
      </c>
      <c r="AL107" s="111" t="s">
        <v>436</v>
      </c>
    </row>
    <row r="108" spans="1:38" ht="26.25" customHeight="1" thickBot="1" x14ac:dyDescent="0.25">
      <c r="A108" s="52" t="s">
        <v>216</v>
      </c>
      <c r="B108" s="52" t="s">
        <v>231</v>
      </c>
      <c r="C108" s="53" t="s">
        <v>350</v>
      </c>
      <c r="D108" s="66"/>
      <c r="E108" s="109">
        <v>0.59557499999999985</v>
      </c>
      <c r="F108" s="109">
        <v>2.3822999999999994</v>
      </c>
      <c r="G108" s="109" t="s">
        <v>385</v>
      </c>
      <c r="H108" s="109">
        <v>6.1563099802404251</v>
      </c>
      <c r="I108" s="109">
        <v>4.4116666666666658E-2</v>
      </c>
      <c r="J108" s="109">
        <v>0.4411666666666666</v>
      </c>
      <c r="K108" s="109">
        <v>0.88233333333333319</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22058.333333333328</v>
      </c>
      <c r="AL108" s="111" t="s">
        <v>436</v>
      </c>
    </row>
    <row r="109" spans="1:38" ht="26.25" customHeight="1" thickBot="1" x14ac:dyDescent="0.25">
      <c r="A109" s="52" t="s">
        <v>216</v>
      </c>
      <c r="B109" s="52" t="s">
        <v>232</v>
      </c>
      <c r="C109" s="53" t="s">
        <v>351</v>
      </c>
      <c r="D109" s="66"/>
      <c r="E109" s="109">
        <v>0.1089855</v>
      </c>
      <c r="F109" s="109">
        <v>1.9738485000000001</v>
      </c>
      <c r="G109" s="109" t="s">
        <v>385</v>
      </c>
      <c r="H109" s="109">
        <v>2.26044</v>
      </c>
      <c r="I109" s="109">
        <v>8.073000000000001E-2</v>
      </c>
      <c r="J109" s="109">
        <v>0.44401499999999999</v>
      </c>
      <c r="K109" s="109">
        <v>0.44401499999999999</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4036.5</v>
      </c>
      <c r="AL109" s="111" t="s">
        <v>436</v>
      </c>
    </row>
    <row r="110" spans="1:38" ht="26.25" customHeight="1" thickBot="1" x14ac:dyDescent="0.25">
      <c r="A110" s="52" t="s">
        <v>216</v>
      </c>
      <c r="B110" s="52" t="s">
        <v>233</v>
      </c>
      <c r="C110" s="53" t="s">
        <v>352</v>
      </c>
      <c r="D110" s="66"/>
      <c r="E110" s="109">
        <v>9.7542833333333342E-2</v>
      </c>
      <c r="F110" s="109">
        <v>1.3401138174466667</v>
      </c>
      <c r="G110" s="109" t="s">
        <v>385</v>
      </c>
      <c r="H110" s="109">
        <v>2.3464933333333331</v>
      </c>
      <c r="I110" s="109">
        <v>0.13511287944125241</v>
      </c>
      <c r="J110" s="109">
        <v>1.0075843688633528</v>
      </c>
      <c r="K110" s="109">
        <v>1.0113910355300193</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6077.4999999999991</v>
      </c>
      <c r="AL110" s="111" t="s">
        <v>436</v>
      </c>
    </row>
    <row r="111" spans="1:38" ht="26.25" customHeight="1" thickBot="1" x14ac:dyDescent="0.25">
      <c r="A111" s="52" t="s">
        <v>216</v>
      </c>
      <c r="B111" s="52" t="s">
        <v>234</v>
      </c>
      <c r="C111" s="53" t="s">
        <v>346</v>
      </c>
      <c r="D111" s="66"/>
      <c r="E111" s="109">
        <v>1.0026666666666667E-3</v>
      </c>
      <c r="F111" s="109">
        <v>5.9157333333333326E-2</v>
      </c>
      <c r="G111" s="109" t="s">
        <v>385</v>
      </c>
      <c r="H111" s="109">
        <v>0.4712533333333333</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1002.6666666666666</v>
      </c>
      <c r="AL111" s="111" t="s">
        <v>436</v>
      </c>
    </row>
    <row r="112" spans="1:38" ht="26.25" customHeight="1" thickBot="1" x14ac:dyDescent="0.25">
      <c r="A112" s="52" t="s">
        <v>235</v>
      </c>
      <c r="B112" s="52" t="s">
        <v>236</v>
      </c>
      <c r="C112" s="53" t="s">
        <v>237</v>
      </c>
      <c r="D112" s="54"/>
      <c r="E112" s="109">
        <v>10.4</v>
      </c>
      <c r="F112" s="109" t="s">
        <v>385</v>
      </c>
      <c r="G112" s="109" t="s">
        <v>385</v>
      </c>
      <c r="H112" s="109">
        <v>21.636564760884678</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260</v>
      </c>
      <c r="AL112" s="111" t="s">
        <v>437</v>
      </c>
    </row>
    <row r="113" spans="1:38" ht="26.25" customHeight="1" thickBot="1" x14ac:dyDescent="0.25">
      <c r="A113" s="52" t="s">
        <v>235</v>
      </c>
      <c r="B113" s="67" t="s">
        <v>238</v>
      </c>
      <c r="C113" s="68" t="s">
        <v>239</v>
      </c>
      <c r="D113" s="54"/>
      <c r="E113" s="109">
        <v>4.2453289434764754</v>
      </c>
      <c r="F113" s="109" t="s">
        <v>388</v>
      </c>
      <c r="G113" s="109" t="s">
        <v>385</v>
      </c>
      <c r="H113" s="109">
        <v>18.145544219840236</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106133223.5869119</v>
      </c>
      <c r="AL113" s="111" t="s">
        <v>438</v>
      </c>
    </row>
    <row r="114" spans="1:38" ht="26.25" customHeight="1" thickBot="1" x14ac:dyDescent="0.25">
      <c r="A114" s="52" t="s">
        <v>235</v>
      </c>
      <c r="B114" s="67" t="s">
        <v>240</v>
      </c>
      <c r="C114" s="68" t="s">
        <v>357</v>
      </c>
      <c r="D114" s="54"/>
      <c r="E114" s="109">
        <v>3.7632000000000006E-2</v>
      </c>
      <c r="F114" s="109" t="s">
        <v>385</v>
      </c>
      <c r="G114" s="109" t="s">
        <v>385</v>
      </c>
      <c r="H114" s="109">
        <v>8.2515211551286397E-2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940800.00000000023</v>
      </c>
      <c r="AL114" s="111" t="s">
        <v>438</v>
      </c>
    </row>
    <row r="115" spans="1:38" ht="26.25" customHeight="1" thickBot="1" x14ac:dyDescent="0.25">
      <c r="A115" s="52" t="s">
        <v>235</v>
      </c>
      <c r="B115" s="67" t="s">
        <v>241</v>
      </c>
      <c r="C115" s="68" t="s">
        <v>242</v>
      </c>
      <c r="D115" s="54"/>
      <c r="E115" s="109">
        <v>2.8146370518547129E-2</v>
      </c>
      <c r="F115" s="109" t="s">
        <v>385</v>
      </c>
      <c r="G115" s="109" t="s">
        <v>385</v>
      </c>
      <c r="H115" s="109">
        <v>5.6292741037094259E-2</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698369.40577738802</v>
      </c>
      <c r="AL115" s="111" t="s">
        <v>438</v>
      </c>
    </row>
    <row r="116" spans="1:38" ht="26.25" customHeight="1" thickBot="1" x14ac:dyDescent="0.25">
      <c r="A116" s="52" t="s">
        <v>235</v>
      </c>
      <c r="B116" s="52" t="s">
        <v>243</v>
      </c>
      <c r="C116" s="58" t="s">
        <v>379</v>
      </c>
      <c r="D116" s="54"/>
      <c r="E116" s="109">
        <v>0.74284912625487032</v>
      </c>
      <c r="F116" s="109" t="s">
        <v>388</v>
      </c>
      <c r="G116" s="109" t="s">
        <v>385</v>
      </c>
      <c r="H116" s="109">
        <v>1.836766559565119</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18571228.156371757</v>
      </c>
      <c r="AL116" s="111" t="s">
        <v>438</v>
      </c>
    </row>
    <row r="117" spans="1:38" ht="26.25" customHeight="1" thickBot="1" x14ac:dyDescent="0.25">
      <c r="A117" s="52" t="s">
        <v>235</v>
      </c>
      <c r="B117" s="52" t="s">
        <v>244</v>
      </c>
      <c r="C117" s="58" t="s">
        <v>245</v>
      </c>
      <c r="D117" s="54"/>
      <c r="E117" s="109" t="s">
        <v>385</v>
      </c>
      <c r="F117" s="109" t="s">
        <v>385</v>
      </c>
      <c r="G117" s="109" t="s">
        <v>385</v>
      </c>
      <c r="H117" s="109">
        <v>9.9761953340072582E-2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873419</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0.25639175999999997</v>
      </c>
      <c r="J119" s="109">
        <v>6.6661857599999994</v>
      </c>
      <c r="K119" s="109">
        <v>6.6661857599999994</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4273196</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2.7126464036146998</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4273196</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0.67187766250000003</v>
      </c>
      <c r="AD122" s="109" t="s">
        <v>385</v>
      </c>
      <c r="AE122" s="110"/>
      <c r="AF122" s="111" t="s">
        <v>385</v>
      </c>
      <c r="AG122" s="111" t="s">
        <v>385</v>
      </c>
      <c r="AH122" s="111" t="s">
        <v>385</v>
      </c>
      <c r="AI122" s="111" t="s">
        <v>385</v>
      </c>
      <c r="AJ122" s="111" t="s">
        <v>385</v>
      </c>
      <c r="AK122" s="111">
        <v>540384.26500000001</v>
      </c>
      <c r="AL122" s="111" t="s">
        <v>48</v>
      </c>
    </row>
    <row r="123" spans="1:38" ht="26.25" customHeight="1" thickBot="1" x14ac:dyDescent="0.25">
      <c r="A123" s="52" t="s">
        <v>235</v>
      </c>
      <c r="B123" s="52" t="s">
        <v>256</v>
      </c>
      <c r="C123" s="53" t="s">
        <v>257</v>
      </c>
      <c r="D123" s="54"/>
      <c r="E123" s="109">
        <v>7.1374702007035405E-3</v>
      </c>
      <c r="F123" s="109">
        <v>1.8735859276846796E-2</v>
      </c>
      <c r="G123" s="109">
        <v>8.9218377508794256E-4</v>
      </c>
      <c r="H123" s="109">
        <v>7.1374702007035405E-3</v>
      </c>
      <c r="I123" s="109">
        <v>1.6356702543278947E-2</v>
      </c>
      <c r="J123" s="109">
        <v>1.724888631836689E-2</v>
      </c>
      <c r="K123" s="109">
        <v>1.724888631836689E-2</v>
      </c>
      <c r="L123" s="109">
        <v>1.4869729584799046E-3</v>
      </c>
      <c r="M123" s="109">
        <v>0.17516541450893275</v>
      </c>
      <c r="N123" s="109">
        <v>2.1412410602110625E-4</v>
      </c>
      <c r="O123" s="109">
        <v>4.7583134671356949E-4</v>
      </c>
      <c r="P123" s="109">
        <v>9.8140215259673712E-5</v>
      </c>
      <c r="Q123" s="109">
        <v>2.7062907844334268E-4</v>
      </c>
      <c r="R123" s="109">
        <v>2.9739459169598093E-4</v>
      </c>
      <c r="S123" s="109">
        <v>2.6170724069246321E-4</v>
      </c>
      <c r="T123" s="109">
        <v>1.3382756626319141E-4</v>
      </c>
      <c r="U123" s="109">
        <v>1.4274940401407085E-4</v>
      </c>
      <c r="V123" s="109">
        <v>2.7360302436030249E-3</v>
      </c>
      <c r="W123" s="109" t="s">
        <v>385</v>
      </c>
      <c r="X123" s="109">
        <v>2.1412410602110625E-4</v>
      </c>
      <c r="Y123" s="109">
        <v>3.5687351003517713E-4</v>
      </c>
      <c r="Z123" s="109">
        <v>2.6170724069246321E-4</v>
      </c>
      <c r="AA123" s="109">
        <v>1.6356702543278952E-4</v>
      </c>
      <c r="AB123" s="109">
        <v>9.9627188218153612E-4</v>
      </c>
      <c r="AC123" s="109" t="s">
        <v>385</v>
      </c>
      <c r="AD123" s="109" t="s">
        <v>385</v>
      </c>
      <c r="AE123" s="110"/>
      <c r="AF123" s="111" t="s">
        <v>385</v>
      </c>
      <c r="AG123" s="111" t="s">
        <v>385</v>
      </c>
      <c r="AH123" s="111" t="s">
        <v>385</v>
      </c>
      <c r="AI123" s="111" t="s">
        <v>385</v>
      </c>
      <c r="AJ123" s="111" t="s">
        <v>385</v>
      </c>
      <c r="AK123" s="111">
        <v>0.88245558472196761</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0.52588898696678565</v>
      </c>
      <c r="G125" s="109" t="s">
        <v>385</v>
      </c>
      <c r="H125" s="109" t="s">
        <v>390</v>
      </c>
      <c r="I125" s="109">
        <v>1.485E-4</v>
      </c>
      <c r="J125" s="109">
        <v>9.8550000000000005E-4</v>
      </c>
      <c r="K125" s="109">
        <v>2.0834999999999998E-3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11151.284</v>
      </c>
      <c r="AL125" s="111" t="s">
        <v>441</v>
      </c>
    </row>
    <row r="126" spans="1:38" ht="26.25" customHeight="1" thickBot="1" x14ac:dyDescent="0.25">
      <c r="A126" s="52" t="s">
        <v>260</v>
      </c>
      <c r="B126" s="52" t="s">
        <v>263</v>
      </c>
      <c r="C126" s="53" t="s">
        <v>264</v>
      </c>
      <c r="D126" s="54"/>
      <c r="E126" s="109" t="s">
        <v>390</v>
      </c>
      <c r="F126" s="109" t="s">
        <v>390</v>
      </c>
      <c r="G126" s="109" t="s">
        <v>390</v>
      </c>
      <c r="H126" s="109">
        <v>7.6144588265999999E-2</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41</v>
      </c>
      <c r="AL126" s="111" t="s">
        <v>442</v>
      </c>
    </row>
    <row r="127" spans="1:38" ht="26.25" customHeight="1" thickBot="1" x14ac:dyDescent="0.25">
      <c r="A127" s="52" t="s">
        <v>260</v>
      </c>
      <c r="B127" s="52" t="s">
        <v>265</v>
      </c>
      <c r="C127" s="53" t="s">
        <v>266</v>
      </c>
      <c r="D127" s="54"/>
      <c r="E127" s="109" t="s">
        <v>390</v>
      </c>
      <c r="F127" s="109" t="s">
        <v>390</v>
      </c>
      <c r="G127" s="109" t="s">
        <v>390</v>
      </c>
      <c r="H127" s="109">
        <v>4.2083119736842103E-2</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33.915789473684207</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3.127967549999998E-3</v>
      </c>
      <c r="F129" s="109">
        <v>2.6605700999999982E-2</v>
      </c>
      <c r="G129" s="109">
        <v>1.8203038900000009E-4</v>
      </c>
      <c r="H129" s="109" t="s">
        <v>390</v>
      </c>
      <c r="I129" s="109">
        <v>5.7525839999999959E-5</v>
      </c>
      <c r="J129" s="109">
        <v>1.0067021999999992E-4</v>
      </c>
      <c r="K129" s="109">
        <v>1.4381459999999991E-4</v>
      </c>
      <c r="L129" s="109">
        <v>2.0134043999999987E-6</v>
      </c>
      <c r="M129" s="109">
        <v>2.5167554999999984E-4</v>
      </c>
      <c r="N129" s="109">
        <v>4.6739744999999971E-3</v>
      </c>
      <c r="O129" s="109">
        <v>3.5953649999999977E-4</v>
      </c>
      <c r="P129" s="109">
        <v>2.0134043999999986E-4</v>
      </c>
      <c r="Q129" s="109">
        <v>5.7525839999999959E-5</v>
      </c>
      <c r="R129" s="109" t="s">
        <v>390</v>
      </c>
      <c r="S129" s="109" t="s">
        <v>390</v>
      </c>
      <c r="T129" s="109">
        <v>5.0335109999999968E-4</v>
      </c>
      <c r="U129" s="109" t="s">
        <v>390</v>
      </c>
      <c r="V129" s="109" t="s">
        <v>390</v>
      </c>
      <c r="W129" s="109">
        <v>0.10786094999999991</v>
      </c>
      <c r="X129" s="109">
        <v>7.1907299999999954E-5</v>
      </c>
      <c r="Y129" s="109" t="s">
        <v>388</v>
      </c>
      <c r="Z129" s="109" t="s">
        <v>388</v>
      </c>
      <c r="AA129" s="109" t="s">
        <v>388</v>
      </c>
      <c r="AB129" s="109">
        <v>7.1907299999999954E-5</v>
      </c>
      <c r="AC129" s="109">
        <v>7.190729999999995E-3</v>
      </c>
      <c r="AD129" s="109" t="s">
        <v>385</v>
      </c>
      <c r="AE129" s="110"/>
      <c r="AF129" s="111" t="s">
        <v>385</v>
      </c>
      <c r="AG129" s="111" t="s">
        <v>385</v>
      </c>
      <c r="AH129" s="111" t="s">
        <v>385</v>
      </c>
      <c r="AI129" s="111" t="s">
        <v>385</v>
      </c>
      <c r="AJ129" s="111" t="s">
        <v>385</v>
      </c>
      <c r="AK129" s="111">
        <v>3.5953649999999975</v>
      </c>
      <c r="AL129" s="111" t="s">
        <v>445</v>
      </c>
    </row>
    <row r="130" spans="1:38" ht="26.25" customHeight="1" thickBot="1" x14ac:dyDescent="0.25">
      <c r="A130" s="52" t="s">
        <v>260</v>
      </c>
      <c r="B130" s="56" t="s">
        <v>272</v>
      </c>
      <c r="C130" s="70" t="s">
        <v>273</v>
      </c>
      <c r="D130" s="54"/>
      <c r="E130" s="109">
        <v>5.4018825479999991E-2</v>
      </c>
      <c r="F130" s="109">
        <v>0.45947046959999988</v>
      </c>
      <c r="G130" s="109">
        <v>2.853519037E-3</v>
      </c>
      <c r="H130" s="109" t="s">
        <v>390</v>
      </c>
      <c r="I130" s="109">
        <v>9.9344966399999971E-4</v>
      </c>
      <c r="J130" s="109">
        <v>1.7385369119999993E-3</v>
      </c>
      <c r="K130" s="109">
        <v>2.4836241599999992E-3</v>
      </c>
      <c r="L130" s="109">
        <v>3.4770738239999995E-5</v>
      </c>
      <c r="M130" s="109">
        <v>4.3463422799999993E-3</v>
      </c>
      <c r="N130" s="109">
        <v>8.0717785199999975E-2</v>
      </c>
      <c r="O130" s="109">
        <v>6.2090603999999982E-3</v>
      </c>
      <c r="P130" s="109">
        <v>3.4770738239999991E-3</v>
      </c>
      <c r="Q130" s="109">
        <v>9.9344966399999971E-4</v>
      </c>
      <c r="R130" s="109" t="s">
        <v>390</v>
      </c>
      <c r="S130" s="109" t="s">
        <v>390</v>
      </c>
      <c r="T130" s="109">
        <v>8.6926845599999986E-3</v>
      </c>
      <c r="U130" s="109" t="s">
        <v>390</v>
      </c>
      <c r="V130" s="109" t="s">
        <v>390</v>
      </c>
      <c r="W130" s="109">
        <v>1.8627181199999996</v>
      </c>
      <c r="X130" s="109">
        <v>1.2418120799999996E-3</v>
      </c>
      <c r="Y130" s="109" t="s">
        <v>388</v>
      </c>
      <c r="Z130" s="109" t="s">
        <v>388</v>
      </c>
      <c r="AA130" s="109" t="s">
        <v>388</v>
      </c>
      <c r="AB130" s="109">
        <v>1.2418120799999996E-3</v>
      </c>
      <c r="AC130" s="109">
        <v>0.12418120799999997</v>
      </c>
      <c r="AD130" s="109" t="s">
        <v>385</v>
      </c>
      <c r="AE130" s="110"/>
      <c r="AF130" s="111" t="s">
        <v>385</v>
      </c>
      <c r="AG130" s="111" t="s">
        <v>385</v>
      </c>
      <c r="AH130" s="111" t="s">
        <v>385</v>
      </c>
      <c r="AI130" s="111" t="s">
        <v>385</v>
      </c>
      <c r="AJ130" s="111" t="s">
        <v>385</v>
      </c>
      <c r="AK130" s="111">
        <v>62.090603999999985</v>
      </c>
      <c r="AL130" s="111" t="s">
        <v>445</v>
      </c>
    </row>
    <row r="131" spans="1:38" ht="26.25" customHeight="1" thickBot="1" x14ac:dyDescent="0.25">
      <c r="A131" s="52" t="s">
        <v>260</v>
      </c>
      <c r="B131" s="56" t="s">
        <v>274</v>
      </c>
      <c r="C131" s="64" t="s">
        <v>275</v>
      </c>
      <c r="D131" s="54"/>
      <c r="E131" s="109">
        <v>1.2317584500000001E-2</v>
      </c>
      <c r="F131" s="109">
        <v>6.6325454999999998E-3</v>
      </c>
      <c r="G131" s="109">
        <v>3.2447078250000005E-3</v>
      </c>
      <c r="H131" s="109" t="s">
        <v>390</v>
      </c>
      <c r="I131" s="109" t="s">
        <v>390</v>
      </c>
      <c r="J131" s="109" t="s">
        <v>390</v>
      </c>
      <c r="K131" s="109">
        <v>6.6325455000000014E-4</v>
      </c>
      <c r="L131" s="109">
        <v>1.5254854650000003E-5</v>
      </c>
      <c r="M131" s="109">
        <v>1.8002623500000001E-3</v>
      </c>
      <c r="N131" s="109">
        <v>0.58745403000000007</v>
      </c>
      <c r="O131" s="109">
        <v>7.580052000000001E-2</v>
      </c>
      <c r="P131" s="109">
        <v>0.40742779500000004</v>
      </c>
      <c r="Q131" s="109">
        <v>1.8950130000000003E-3</v>
      </c>
      <c r="R131" s="109">
        <v>1.8950130000000003E-2</v>
      </c>
      <c r="S131" s="109">
        <v>0.92855637000000002</v>
      </c>
      <c r="T131" s="109">
        <v>1.8950130000000003E-2</v>
      </c>
      <c r="U131" s="109" t="s">
        <v>390</v>
      </c>
      <c r="V131" s="109" t="s">
        <v>390</v>
      </c>
      <c r="W131" s="109">
        <v>0.28425195000000003</v>
      </c>
      <c r="X131" s="109">
        <v>3.7900260000000005E-7</v>
      </c>
      <c r="Y131" s="109" t="s">
        <v>388</v>
      </c>
      <c r="Z131" s="109" t="s">
        <v>388</v>
      </c>
      <c r="AA131" s="109" t="s">
        <v>388</v>
      </c>
      <c r="AB131" s="109">
        <v>3.7900260000000005E-7</v>
      </c>
      <c r="AC131" s="109">
        <v>0.94750650000000003</v>
      </c>
      <c r="AD131" s="109">
        <v>0.18950130000000001</v>
      </c>
      <c r="AE131" s="110"/>
      <c r="AF131" s="111" t="s">
        <v>385</v>
      </c>
      <c r="AG131" s="111" t="s">
        <v>385</v>
      </c>
      <c r="AH131" s="111" t="s">
        <v>385</v>
      </c>
      <c r="AI131" s="111" t="s">
        <v>385</v>
      </c>
      <c r="AJ131" s="111" t="s">
        <v>385</v>
      </c>
      <c r="AK131" s="111">
        <v>9.4750650000000007</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2.7994724999999998E-2</v>
      </c>
      <c r="F133" s="109">
        <v>4.4112899999999996E-4</v>
      </c>
      <c r="G133" s="109">
        <v>3.7428990000000001E-3</v>
      </c>
      <c r="H133" s="109" t="s">
        <v>385</v>
      </c>
      <c r="I133" s="109">
        <v>1.1774751000000001E-3</v>
      </c>
      <c r="J133" s="109">
        <v>1.1774751000000001E-3</v>
      </c>
      <c r="K133" s="109">
        <v>1.30845648E-3</v>
      </c>
      <c r="L133" s="109" t="s">
        <v>390</v>
      </c>
      <c r="M133" s="109">
        <v>4.7506200000000005E-3</v>
      </c>
      <c r="N133" s="109">
        <v>1.0190079900000001E-3</v>
      </c>
      <c r="O133" s="109">
        <v>1.7068299000000002E-4</v>
      </c>
      <c r="P133" s="109">
        <v>5.0560170000000002E-2</v>
      </c>
      <c r="Q133" s="109">
        <v>4.6182812999999998E-4</v>
      </c>
      <c r="R133" s="109">
        <v>4.6013148E-4</v>
      </c>
      <c r="S133" s="109">
        <v>4.2178719000000002E-4</v>
      </c>
      <c r="T133" s="109">
        <v>5.8805888999999994E-4</v>
      </c>
      <c r="U133" s="109">
        <v>6.7119474000000014E-4</v>
      </c>
      <c r="V133" s="109">
        <v>5.4333519600000008E-3</v>
      </c>
      <c r="W133" s="109">
        <v>9.1619100000000001E-4</v>
      </c>
      <c r="X133" s="109">
        <v>4.4791559999999998E-7</v>
      </c>
      <c r="Y133" s="109">
        <v>2.4465693E-7</v>
      </c>
      <c r="Z133" s="109">
        <v>2.1852852000000002E-7</v>
      </c>
      <c r="AA133" s="109">
        <v>2.3719166999999999E-7</v>
      </c>
      <c r="AB133" s="109">
        <v>1.1482927199999999E-6</v>
      </c>
      <c r="AC133" s="109">
        <v>5.0899500000000002E-3</v>
      </c>
      <c r="AD133" s="109">
        <v>1.3912529999999999E-2</v>
      </c>
      <c r="AE133" s="110"/>
      <c r="AF133" s="111" t="s">
        <v>385</v>
      </c>
      <c r="AG133" s="111" t="s">
        <v>385</v>
      </c>
      <c r="AH133" s="111" t="s">
        <v>385</v>
      </c>
      <c r="AI133" s="111" t="s">
        <v>385</v>
      </c>
      <c r="AJ133" s="111" t="s">
        <v>385</v>
      </c>
      <c r="AK133" s="111">
        <v>33933</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1.9726780751046753</v>
      </c>
      <c r="F135" s="109">
        <v>0.54849792803715225</v>
      </c>
      <c r="G135" s="109">
        <v>7.2232984203094167E-2</v>
      </c>
      <c r="H135" s="109">
        <v>0.93289679371072809</v>
      </c>
      <c r="I135" s="109">
        <v>2.8275401252703678</v>
      </c>
      <c r="J135" s="109">
        <v>3.3014424015269661</v>
      </c>
      <c r="K135" s="109">
        <v>2.9950601855918215</v>
      </c>
      <c r="L135" s="109">
        <v>1.3436298779556861</v>
      </c>
      <c r="M135" s="109">
        <v>28.908788105099248</v>
      </c>
      <c r="N135" s="109">
        <v>0.28166759932045521</v>
      </c>
      <c r="O135" s="109">
        <v>4.2049546776665357E-2</v>
      </c>
      <c r="P135" s="109" t="s">
        <v>385</v>
      </c>
      <c r="Q135" s="109">
        <v>0.11548787095087225</v>
      </c>
      <c r="R135" s="109">
        <v>4.230462976416609E-3</v>
      </c>
      <c r="S135" s="109">
        <v>8.3443463545988528E-2</v>
      </c>
      <c r="T135" s="109" t="s">
        <v>385</v>
      </c>
      <c r="U135" s="109">
        <v>2.4304040188095826E-2</v>
      </c>
      <c r="V135" s="109">
        <v>8.6848241195032081</v>
      </c>
      <c r="W135" s="109">
        <v>4.8860929837588092</v>
      </c>
      <c r="X135" s="109">
        <v>0.94601218587283231</v>
      </c>
      <c r="Y135" s="109">
        <v>1.8387390548655174</v>
      </c>
      <c r="Z135" s="109">
        <v>2.8948039337490186</v>
      </c>
      <c r="AA135" s="109" t="s">
        <v>385</v>
      </c>
      <c r="AB135" s="109">
        <v>5.6795551744873682</v>
      </c>
      <c r="AC135" s="109" t="s">
        <v>385</v>
      </c>
      <c r="AD135" s="109" t="s">
        <v>385</v>
      </c>
      <c r="AE135" s="110"/>
      <c r="AF135" s="111" t="s">
        <v>385</v>
      </c>
      <c r="AG135" s="111" t="s">
        <v>385</v>
      </c>
      <c r="AH135" s="111" t="s">
        <v>385</v>
      </c>
      <c r="AI135" s="111" t="s">
        <v>385</v>
      </c>
      <c r="AJ135" s="111" t="s">
        <v>385</v>
      </c>
      <c r="AK135" s="111">
        <v>65563.000734220012</v>
      </c>
      <c r="AL135" s="111" t="s">
        <v>448</v>
      </c>
    </row>
    <row r="136" spans="1:38" ht="26.25" customHeight="1" thickBot="1" x14ac:dyDescent="0.25">
      <c r="A136" s="52" t="s">
        <v>260</v>
      </c>
      <c r="B136" s="52" t="s">
        <v>284</v>
      </c>
      <c r="C136" s="53" t="s">
        <v>285</v>
      </c>
      <c r="D136" s="54"/>
      <c r="E136" s="109" t="s">
        <v>385</v>
      </c>
      <c r="F136" s="109">
        <v>8.4056684999999996E-3</v>
      </c>
      <c r="G136" s="109" t="s">
        <v>385</v>
      </c>
      <c r="H136" s="109">
        <v>0.9393074927999997</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258.51609317587503</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0.66307093900000003</v>
      </c>
      <c r="J139" s="109">
        <v>0.66307093900000003</v>
      </c>
      <c r="K139" s="109">
        <v>0.66307093900000003</v>
      </c>
      <c r="L139" s="109" t="s">
        <v>390</v>
      </c>
      <c r="M139" s="109" t="s">
        <v>390</v>
      </c>
      <c r="N139" s="109">
        <v>1.9378639999999999E-3</v>
      </c>
      <c r="O139" s="109">
        <v>3.9120639999999998E-3</v>
      </c>
      <c r="P139" s="109">
        <v>3.9120639999999998E-3</v>
      </c>
      <c r="Q139" s="109">
        <v>6.2011690000000012E-3</v>
      </c>
      <c r="R139" s="109">
        <v>5.9226000000000001E-3</v>
      </c>
      <c r="S139" s="109">
        <v>1.3758833E-2</v>
      </c>
      <c r="T139" s="109" t="s">
        <v>390</v>
      </c>
      <c r="U139" s="109" t="s">
        <v>390</v>
      </c>
      <c r="V139" s="109" t="s">
        <v>390</v>
      </c>
      <c r="W139" s="109">
        <v>6.6557950000000003</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6056</v>
      </c>
      <c r="AL139" s="111" t="s">
        <v>450</v>
      </c>
    </row>
    <row r="140" spans="1:38" ht="26.25" customHeight="1" thickBot="1" x14ac:dyDescent="0.25">
      <c r="A140" s="52" t="s">
        <v>292</v>
      </c>
      <c r="B140" s="56" t="s">
        <v>293</v>
      </c>
      <c r="C140" s="53" t="s">
        <v>348</v>
      </c>
      <c r="D140" s="54"/>
      <c r="E140" s="109" t="s">
        <v>389</v>
      </c>
      <c r="F140" s="109" t="s">
        <v>389</v>
      </c>
      <c r="G140" s="109" t="s">
        <v>389</v>
      </c>
      <c r="H140" s="109">
        <v>1.5864947119009132</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179.49295337590175</v>
      </c>
      <c r="F141" s="15">
        <f t="shared" ref="F141:AD141" si="0">SUM(F14:F140)</f>
        <v>183.45885506195344</v>
      </c>
      <c r="G141" s="15">
        <f t="shared" si="0"/>
        <v>42.378734642819381</v>
      </c>
      <c r="H141" s="15">
        <f t="shared" si="0"/>
        <v>87.221691054179999</v>
      </c>
      <c r="I141" s="15">
        <f t="shared" si="0"/>
        <v>40.969217555597503</v>
      </c>
      <c r="J141" s="15">
        <f t="shared" si="0"/>
        <v>72.307252921470536</v>
      </c>
      <c r="K141" s="15">
        <f t="shared" si="0"/>
        <v>131.53665993088489</v>
      </c>
      <c r="L141" s="15">
        <f t="shared" si="0"/>
        <v>7.5033065050434891</v>
      </c>
      <c r="M141" s="15">
        <f t="shared" si="0"/>
        <v>697.96945403091809</v>
      </c>
      <c r="N141" s="15">
        <f t="shared" si="0"/>
        <v>14.030087115097739</v>
      </c>
      <c r="O141" s="15">
        <f t="shared" si="0"/>
        <v>1.3590783191269102</v>
      </c>
      <c r="P141" s="15">
        <f t="shared" si="0"/>
        <v>1.3489811167702539</v>
      </c>
      <c r="Q141" s="15">
        <f t="shared" si="0"/>
        <v>2.5697517840635924</v>
      </c>
      <c r="R141" s="15">
        <f>SUM(R14:R140)</f>
        <v>13.168132637062854</v>
      </c>
      <c r="S141" s="15">
        <f t="shared" si="0"/>
        <v>47.621682929626282</v>
      </c>
      <c r="T141" s="15">
        <f t="shared" si="0"/>
        <v>3.8446140583121631</v>
      </c>
      <c r="U141" s="15">
        <f t="shared" si="0"/>
        <v>4.1418740331541226</v>
      </c>
      <c r="V141" s="15">
        <f t="shared" si="0"/>
        <v>66.470094896614413</v>
      </c>
      <c r="W141" s="15">
        <f t="shared" si="0"/>
        <v>63.085158843532454</v>
      </c>
      <c r="X141" s="15">
        <f t="shared" si="0"/>
        <v>8.7313437528139382</v>
      </c>
      <c r="Y141" s="15">
        <f t="shared" si="0"/>
        <v>9.6997423441811428</v>
      </c>
      <c r="Z141" s="15">
        <f t="shared" si="0"/>
        <v>5.9648831351249214</v>
      </c>
      <c r="AA141" s="15">
        <f t="shared" si="0"/>
        <v>3.9728920087631883</v>
      </c>
      <c r="AB141" s="15">
        <f t="shared" si="0"/>
        <v>28.499980897466635</v>
      </c>
      <c r="AC141" s="15">
        <f t="shared" si="0"/>
        <v>3.2606848664786665</v>
      </c>
      <c r="AD141" s="15">
        <f t="shared" si="0"/>
        <v>11.484685848516081</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179.49295337590175</v>
      </c>
      <c r="F152" s="10">
        <f t="shared" ref="F152:AD152" si="1">F141 + F151 + IF(AND(OR($B$4="AT",$B$4="BE",$B$4="CH",$B$4="GB",$B$4="IE",$B$4="LT",$B$4="LU",$B$4="NL"),SUM(F143:F149)&gt;0),SUM(F143:F149)-SUM(F27:F33),0)</f>
        <v>183.45885506195344</v>
      </c>
      <c r="G152" s="10">
        <f t="shared" si="1"/>
        <v>42.378734642819381</v>
      </c>
      <c r="H152" s="10">
        <f t="shared" si="1"/>
        <v>87.221691054179999</v>
      </c>
      <c r="I152" s="10">
        <f t="shared" si="1"/>
        <v>40.969217555597503</v>
      </c>
      <c r="J152" s="10">
        <f t="shared" si="1"/>
        <v>72.307252921470536</v>
      </c>
      <c r="K152" s="10">
        <f t="shared" si="1"/>
        <v>131.53665993088489</v>
      </c>
      <c r="L152" s="10">
        <f t="shared" si="1"/>
        <v>7.5033065050434891</v>
      </c>
      <c r="M152" s="10">
        <f t="shared" si="1"/>
        <v>697.96945403091809</v>
      </c>
      <c r="N152" s="10">
        <f t="shared" si="1"/>
        <v>14.030087115097739</v>
      </c>
      <c r="O152" s="10">
        <f t="shared" si="1"/>
        <v>1.3590783191269102</v>
      </c>
      <c r="P152" s="10">
        <f t="shared" si="1"/>
        <v>1.3489811167702539</v>
      </c>
      <c r="Q152" s="10">
        <f t="shared" si="1"/>
        <v>2.5697517840635924</v>
      </c>
      <c r="R152" s="10">
        <f t="shared" si="1"/>
        <v>13.168132637062854</v>
      </c>
      <c r="S152" s="10">
        <f t="shared" si="1"/>
        <v>47.621682929626282</v>
      </c>
      <c r="T152" s="10">
        <f t="shared" si="1"/>
        <v>3.8446140583121631</v>
      </c>
      <c r="U152" s="10">
        <f t="shared" si="1"/>
        <v>4.1418740331541226</v>
      </c>
      <c r="V152" s="10">
        <f t="shared" si="1"/>
        <v>66.470094896614413</v>
      </c>
      <c r="W152" s="10">
        <f t="shared" si="1"/>
        <v>63.085158843532454</v>
      </c>
      <c r="X152" s="10">
        <f t="shared" si="1"/>
        <v>8.7313437528139382</v>
      </c>
      <c r="Y152" s="10">
        <f t="shared" si="1"/>
        <v>9.6997423441811428</v>
      </c>
      <c r="Z152" s="10">
        <f t="shared" si="1"/>
        <v>5.9648831351249214</v>
      </c>
      <c r="AA152" s="10">
        <f t="shared" si="1"/>
        <v>3.9728920087631883</v>
      </c>
      <c r="AB152" s="10">
        <f t="shared" si="1"/>
        <v>28.499980897466635</v>
      </c>
      <c r="AC152" s="10">
        <f t="shared" si="1"/>
        <v>3.2606848664786665</v>
      </c>
      <c r="AD152" s="10">
        <f t="shared" si="1"/>
        <v>11.484685848516081</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162.67372626050229</v>
      </c>
      <c r="F154" s="10">
        <f>F141 + F153 - IF(OR($B$6=2005,$B$6&gt;=2020),SUM(F99:F122),0) + IF(AND(OR($B$4="AT",$B$4="BE",$B$4="CH",$B$4="GB",$B$4="IE",$B$4="LT",$B$4="LU",$B$4="NL"),SUM(F143:F149)&gt;0),SUM(F143:F149)-SUM(F27:F33),0)</f>
        <v>153.99242977577353</v>
      </c>
      <c r="G154" s="10">
        <f>G141 + G153 + IF(AND(OR($B$4="AT",$B$4="BE",$B$4="CH",$B$4="GB",$B$4="IE",$B$4="LT",$B$4="LU",$B$4="NL"),SUM(G143:G149)&gt;0),SUM(G143:G149)-SUM(G27:G33),0)</f>
        <v>42.378734642819381</v>
      </c>
      <c r="H154" s="10">
        <f t="shared" ref="H154:AD154" si="2">H141 + H153 + IF(AND(OR($B$4="AT",$B$4="BE",$B$4="CH",$B$4="GB",$B$4="IE",$B$4="LT",$B$4="LU",$B$4="NL"),SUM(H143:H149)&gt;0),SUM(H143:H149)-SUM(H27:H33),0)</f>
        <v>87.221691054179999</v>
      </c>
      <c r="I154" s="10">
        <f t="shared" si="2"/>
        <v>40.969217555597503</v>
      </c>
      <c r="J154" s="10">
        <f t="shared" si="2"/>
        <v>72.307252921470536</v>
      </c>
      <c r="K154" s="10">
        <f t="shared" si="2"/>
        <v>131.53665993088489</v>
      </c>
      <c r="L154" s="10">
        <f t="shared" si="2"/>
        <v>7.5033065050434891</v>
      </c>
      <c r="M154" s="10">
        <f t="shared" si="2"/>
        <v>697.96945403091809</v>
      </c>
      <c r="N154" s="10">
        <f t="shared" si="2"/>
        <v>14.030087115097739</v>
      </c>
      <c r="O154" s="10">
        <f t="shared" si="2"/>
        <v>1.3590783191269102</v>
      </c>
      <c r="P154" s="10">
        <f t="shared" si="2"/>
        <v>1.3489811167702539</v>
      </c>
      <c r="Q154" s="10">
        <f t="shared" si="2"/>
        <v>2.5697517840635924</v>
      </c>
      <c r="R154" s="10">
        <f t="shared" si="2"/>
        <v>13.168132637062854</v>
      </c>
      <c r="S154" s="10">
        <f t="shared" si="2"/>
        <v>47.621682929626282</v>
      </c>
      <c r="T154" s="10">
        <f t="shared" si="2"/>
        <v>3.8446140583121631</v>
      </c>
      <c r="U154" s="10">
        <f t="shared" si="2"/>
        <v>4.1418740331541226</v>
      </c>
      <c r="V154" s="10">
        <f t="shared" si="2"/>
        <v>66.470094896614413</v>
      </c>
      <c r="W154" s="10">
        <f t="shared" si="2"/>
        <v>63.085158843532454</v>
      </c>
      <c r="X154" s="10">
        <f t="shared" si="2"/>
        <v>8.7313437528139382</v>
      </c>
      <c r="Y154" s="10">
        <f t="shared" si="2"/>
        <v>9.6997423441811428</v>
      </c>
      <c r="Z154" s="10">
        <f t="shared" si="2"/>
        <v>5.9648831351249214</v>
      </c>
      <c r="AA154" s="10">
        <f t="shared" si="2"/>
        <v>3.9728920087631883</v>
      </c>
      <c r="AB154" s="10">
        <f t="shared" si="2"/>
        <v>28.499980897466635</v>
      </c>
      <c r="AC154" s="10">
        <f t="shared" si="2"/>
        <v>3.2606848664786665</v>
      </c>
      <c r="AD154" s="10">
        <f t="shared" si="2"/>
        <v>11.484685848516081</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v>3.0068789992449534</v>
      </c>
      <c r="F157" s="112">
        <v>8.7037774581021743E-2</v>
      </c>
      <c r="G157" s="112">
        <v>0.18875208785571448</v>
      </c>
      <c r="H157" s="112" t="s">
        <v>390</v>
      </c>
      <c r="I157" s="112">
        <v>7.146113897150555E-2</v>
      </c>
      <c r="J157" s="112">
        <v>7.146113897150555E-2</v>
      </c>
      <c r="K157" s="112">
        <v>7.146113897150555E-2</v>
      </c>
      <c r="L157" s="112">
        <v>3.4301346706322663E-2</v>
      </c>
      <c r="M157" s="112">
        <v>0.68234916130118539</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v>9752.1904566461162</v>
      </c>
      <c r="AG157" s="111" t="s">
        <v>389</v>
      </c>
      <c r="AH157" s="111" t="s">
        <v>389</v>
      </c>
      <c r="AI157" s="111" t="s">
        <v>390</v>
      </c>
      <c r="AJ157" s="111" t="s">
        <v>389</v>
      </c>
      <c r="AK157" s="114" t="s">
        <v>385</v>
      </c>
      <c r="AL157" s="119" t="s">
        <v>385</v>
      </c>
    </row>
    <row r="158" spans="1:38" ht="26.25" customHeight="1" thickBot="1" x14ac:dyDescent="0.25">
      <c r="A158" s="42" t="s">
        <v>298</v>
      </c>
      <c r="B158" s="42" t="s">
        <v>301</v>
      </c>
      <c r="C158" s="89" t="s">
        <v>302</v>
      </c>
      <c r="D158" s="90"/>
      <c r="E158" s="112">
        <v>7.0147823624405999E-3</v>
      </c>
      <c r="F158" s="112">
        <v>2.4044269946896666E-4</v>
      </c>
      <c r="G158" s="112">
        <v>4.7674328694200001E-4</v>
      </c>
      <c r="H158" s="112" t="s">
        <v>390</v>
      </c>
      <c r="I158" s="112">
        <v>9.7861220150827991E-5</v>
      </c>
      <c r="J158" s="112">
        <v>9.7861220150827991E-5</v>
      </c>
      <c r="K158" s="112">
        <v>9.7861220150827991E-5</v>
      </c>
      <c r="L158" s="112">
        <v>4.6973385672397433E-5</v>
      </c>
      <c r="M158" s="112">
        <v>3.5209689991704501E-3</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v>24.631738884957397</v>
      </c>
      <c r="AG158" s="111" t="s">
        <v>389</v>
      </c>
      <c r="AH158" s="111" t="s">
        <v>389</v>
      </c>
      <c r="AI158" s="111" t="s">
        <v>390</v>
      </c>
      <c r="AJ158" s="111" t="s">
        <v>389</v>
      </c>
      <c r="AK158" s="114" t="s">
        <v>385</v>
      </c>
      <c r="AL158" s="119" t="s">
        <v>385</v>
      </c>
    </row>
    <row r="159" spans="1:38" ht="26.25" customHeight="1" thickBot="1" x14ac:dyDescent="0.25">
      <c r="A159" s="42" t="s">
        <v>303</v>
      </c>
      <c r="B159" s="42" t="s">
        <v>304</v>
      </c>
      <c r="C159" s="89" t="s">
        <v>381</v>
      </c>
      <c r="D159" s="90"/>
      <c r="E159" s="112" t="s">
        <v>389</v>
      </c>
      <c r="F159" s="112" t="s">
        <v>389</v>
      </c>
      <c r="G159" s="112" t="s">
        <v>389</v>
      </c>
      <c r="H159" s="112" t="s">
        <v>389</v>
      </c>
      <c r="I159" s="112" t="s">
        <v>389</v>
      </c>
      <c r="J159" s="112" t="s">
        <v>389</v>
      </c>
      <c r="K159" s="112" t="s">
        <v>389</v>
      </c>
      <c r="L159" s="112" t="s">
        <v>389</v>
      </c>
      <c r="M159" s="112" t="s">
        <v>389</v>
      </c>
      <c r="N159" s="112" t="s">
        <v>389</v>
      </c>
      <c r="O159" s="112" t="s">
        <v>389</v>
      </c>
      <c r="P159" s="112" t="s">
        <v>389</v>
      </c>
      <c r="Q159" s="112" t="s">
        <v>389</v>
      </c>
      <c r="R159" s="112" t="s">
        <v>389</v>
      </c>
      <c r="S159" s="112" t="s">
        <v>389</v>
      </c>
      <c r="T159" s="112" t="s">
        <v>389</v>
      </c>
      <c r="U159" s="112" t="s">
        <v>389</v>
      </c>
      <c r="V159" s="112" t="s">
        <v>389</v>
      </c>
      <c r="W159" s="112" t="s">
        <v>389</v>
      </c>
      <c r="X159" s="112" t="s">
        <v>389</v>
      </c>
      <c r="Y159" s="112" t="s">
        <v>389</v>
      </c>
      <c r="Z159" s="112" t="s">
        <v>389</v>
      </c>
      <c r="AA159" s="112" t="s">
        <v>389</v>
      </c>
      <c r="AB159" s="112" t="s">
        <v>389</v>
      </c>
      <c r="AC159" s="112" t="s">
        <v>389</v>
      </c>
      <c r="AD159" s="112" t="s">
        <v>389</v>
      </c>
      <c r="AE159" s="113"/>
      <c r="AF159" s="111" t="s">
        <v>389</v>
      </c>
      <c r="AG159" s="111" t="s">
        <v>389</v>
      </c>
      <c r="AH159" s="111" t="s">
        <v>389</v>
      </c>
      <c r="AI159" s="111" t="s">
        <v>390</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390</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2004</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2004</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30.867844087077124</v>
      </c>
      <c r="F14" s="109">
        <v>1.7178658483888609</v>
      </c>
      <c r="G14" s="109">
        <v>120.08084521313938</v>
      </c>
      <c r="H14" s="109">
        <v>4.4347367100000003E-4</v>
      </c>
      <c r="I14" s="109">
        <v>2.3257886643715469</v>
      </c>
      <c r="J14" s="109">
        <v>4.9220949548329891</v>
      </c>
      <c r="K14" s="109">
        <v>7.076077394543522</v>
      </c>
      <c r="L14" s="109">
        <v>4.1854036015454024E-2</v>
      </c>
      <c r="M14" s="109">
        <v>14.882342677500896</v>
      </c>
      <c r="N14" s="109">
        <v>1.90835738787</v>
      </c>
      <c r="O14" s="109">
        <v>0.24083811299999999</v>
      </c>
      <c r="P14" s="109">
        <v>0.34841229282000008</v>
      </c>
      <c r="Q14" s="109">
        <v>1.5933841471000003</v>
      </c>
      <c r="R14" s="109">
        <v>1.05107738598</v>
      </c>
      <c r="S14" s="109">
        <v>0.42743563404000001</v>
      </c>
      <c r="T14" s="109">
        <v>3.3303588490699996</v>
      </c>
      <c r="U14" s="109">
        <v>4.5034084793169002</v>
      </c>
      <c r="V14" s="109">
        <v>3.3845928438000001</v>
      </c>
      <c r="W14" s="109">
        <v>5.9058337099999996</v>
      </c>
      <c r="X14" s="109">
        <v>1.0146194279778455E-2</v>
      </c>
      <c r="Y14" s="109">
        <v>4.8051198852384234E-3</v>
      </c>
      <c r="Z14" s="109">
        <v>3.6387187172361468E-3</v>
      </c>
      <c r="AA14" s="109">
        <v>6.0572780056768476E-4</v>
      </c>
      <c r="AB14" s="109">
        <v>1.9195760682820712E-2</v>
      </c>
      <c r="AC14" s="109">
        <v>1.0282472139999999</v>
      </c>
      <c r="AD14" s="109">
        <v>0.81312285899999992</v>
      </c>
      <c r="AE14" s="110"/>
      <c r="AF14" s="111">
        <v>8642</v>
      </c>
      <c r="AG14" s="111">
        <v>107998</v>
      </c>
      <c r="AH14" s="111">
        <v>134535</v>
      </c>
      <c r="AI14" s="111">
        <v>9062</v>
      </c>
      <c r="AJ14" s="111">
        <v>687</v>
      </c>
      <c r="AK14" s="111" t="s">
        <v>385</v>
      </c>
      <c r="AL14" s="111" t="s">
        <v>385</v>
      </c>
    </row>
    <row r="15" spans="1:38" ht="26.25" customHeight="1" thickBot="1" x14ac:dyDescent="0.25">
      <c r="A15" s="52" t="s">
        <v>53</v>
      </c>
      <c r="B15" s="52" t="s">
        <v>54</v>
      </c>
      <c r="C15" s="53" t="s">
        <v>55</v>
      </c>
      <c r="D15" s="54"/>
      <c r="E15" s="109">
        <v>1.6194605578942949</v>
      </c>
      <c r="F15" s="109" t="s">
        <v>388</v>
      </c>
      <c r="G15" s="109">
        <v>1.1908768666325003</v>
      </c>
      <c r="H15" s="109" t="s">
        <v>385</v>
      </c>
      <c r="I15" s="109">
        <v>7.8775141019725731E-3</v>
      </c>
      <c r="J15" s="109">
        <v>1.1749512558874346E-2</v>
      </c>
      <c r="K15" s="109">
        <v>1.5087442263100014E-2</v>
      </c>
      <c r="L15" s="109">
        <v>1.0681375053522135E-3</v>
      </c>
      <c r="M15" s="109">
        <v>7.9524137423874999E-2</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13185.2</v>
      </c>
      <c r="AG15" s="111" t="s">
        <v>389</v>
      </c>
      <c r="AH15" s="111">
        <v>5969</v>
      </c>
      <c r="AI15" s="111" t="s">
        <v>389</v>
      </c>
      <c r="AJ15" s="111" t="s">
        <v>389</v>
      </c>
      <c r="AK15" s="111" t="s">
        <v>385</v>
      </c>
      <c r="AL15" s="111" t="s">
        <v>385</v>
      </c>
    </row>
    <row r="16" spans="1:38" ht="26.25" customHeight="1" thickBot="1" x14ac:dyDescent="0.25">
      <c r="A16" s="52" t="s">
        <v>53</v>
      </c>
      <c r="B16" s="52" t="s">
        <v>56</v>
      </c>
      <c r="C16" s="53" t="s">
        <v>57</v>
      </c>
      <c r="D16" s="54"/>
      <c r="E16" s="109">
        <v>0.5709548191624001</v>
      </c>
      <c r="F16" s="109">
        <v>0.1288752</v>
      </c>
      <c r="G16" s="109">
        <v>0.45151889645020898</v>
      </c>
      <c r="H16" s="109" t="s">
        <v>390</v>
      </c>
      <c r="I16" s="109">
        <v>0.10888148164999577</v>
      </c>
      <c r="J16" s="109">
        <v>0.16679223417992525</v>
      </c>
      <c r="K16" s="109">
        <v>0.17131181503239107</v>
      </c>
      <c r="L16" s="109">
        <v>5.2263111191997967E-2</v>
      </c>
      <c r="M16" s="109">
        <v>0.48694953932639995</v>
      </c>
      <c r="N16" s="109">
        <v>8.4350750000000002E-3</v>
      </c>
      <c r="O16" s="109">
        <v>1.7489449999999999E-4</v>
      </c>
      <c r="P16" s="109">
        <v>2.3383600000000003E-3</v>
      </c>
      <c r="Q16" s="109">
        <v>1.8815400000000001E-3</v>
      </c>
      <c r="R16" s="109">
        <v>3.710905E-3</v>
      </c>
      <c r="S16" s="109">
        <v>2.3008809999999998E-3</v>
      </c>
      <c r="T16" s="109">
        <v>1.428929E-3</v>
      </c>
      <c r="U16" s="109">
        <v>1.7988100000000001E-3</v>
      </c>
      <c r="V16" s="109">
        <v>2.2414249999999997E-2</v>
      </c>
      <c r="W16" s="109">
        <v>0.62027317920000002</v>
      </c>
      <c r="X16" s="109">
        <v>9.0111432000000002E-3</v>
      </c>
      <c r="Y16" s="109">
        <v>2.9707199999999996E-3</v>
      </c>
      <c r="Z16" s="109">
        <v>1.1863275999999998E-3</v>
      </c>
      <c r="AA16" s="109">
        <v>9.2323199999999996E-4</v>
      </c>
      <c r="AB16" s="109">
        <v>1.40914228E-2</v>
      </c>
      <c r="AC16" s="109">
        <v>3.0380000000000001E-5</v>
      </c>
      <c r="AD16" s="109">
        <v>8.33001664E-3</v>
      </c>
      <c r="AE16" s="110"/>
      <c r="AF16" s="111" t="s">
        <v>389</v>
      </c>
      <c r="AG16" s="111">
        <v>1660</v>
      </c>
      <c r="AH16" s="111">
        <v>38</v>
      </c>
      <c r="AI16" s="111">
        <v>117</v>
      </c>
      <c r="AJ16" s="111" t="s">
        <v>389</v>
      </c>
      <c r="AK16" s="111" t="s">
        <v>385</v>
      </c>
      <c r="AL16" s="111" t="s">
        <v>385</v>
      </c>
    </row>
    <row r="17" spans="1:38" ht="26.25" customHeight="1" thickBot="1" x14ac:dyDescent="0.25">
      <c r="A17" s="52" t="s">
        <v>53</v>
      </c>
      <c r="B17" s="52" t="s">
        <v>58</v>
      </c>
      <c r="C17" s="53" t="s">
        <v>59</v>
      </c>
      <c r="D17" s="54"/>
      <c r="E17" s="109">
        <v>2.8665892706571077</v>
      </c>
      <c r="F17" s="109" t="s">
        <v>388</v>
      </c>
      <c r="G17" s="109">
        <v>0.80602290398041621</v>
      </c>
      <c r="H17" s="109" t="s">
        <v>388</v>
      </c>
      <c r="I17" s="109" t="s">
        <v>388</v>
      </c>
      <c r="J17" s="109" t="s">
        <v>388</v>
      </c>
      <c r="K17" s="109" t="s">
        <v>388</v>
      </c>
      <c r="L17" s="109" t="s">
        <v>388</v>
      </c>
      <c r="M17" s="109">
        <v>92.867094912999661</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1267</v>
      </c>
      <c r="AH17" s="111">
        <v>2199</v>
      </c>
      <c r="AI17" s="111" t="s">
        <v>389</v>
      </c>
      <c r="AJ17" s="111" t="s">
        <v>389</v>
      </c>
      <c r="AK17" s="111" t="s">
        <v>385</v>
      </c>
      <c r="AL17" s="111" t="s">
        <v>385</v>
      </c>
    </row>
    <row r="18" spans="1:38" ht="26.25" customHeight="1" thickBot="1" x14ac:dyDescent="0.25">
      <c r="A18" s="52" t="s">
        <v>53</v>
      </c>
      <c r="B18" s="52" t="s">
        <v>60</v>
      </c>
      <c r="C18" s="53" t="s">
        <v>61</v>
      </c>
      <c r="D18" s="54"/>
      <c r="E18" s="109">
        <v>0.8792715637964833</v>
      </c>
      <c r="F18" s="109" t="s">
        <v>388</v>
      </c>
      <c r="G18" s="109">
        <v>0.23375341188037013</v>
      </c>
      <c r="H18" s="109" t="s">
        <v>388</v>
      </c>
      <c r="I18" s="109" t="s">
        <v>388</v>
      </c>
      <c r="J18" s="109" t="s">
        <v>388</v>
      </c>
      <c r="K18" s="109" t="s">
        <v>388</v>
      </c>
      <c r="L18" s="109" t="s">
        <v>388</v>
      </c>
      <c r="M18" s="109">
        <v>0.34284769968749995</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t="s">
        <v>389</v>
      </c>
      <c r="AG18" s="111">
        <v>80</v>
      </c>
      <c r="AH18" s="111">
        <v>4721</v>
      </c>
      <c r="AI18" s="111" t="s">
        <v>389</v>
      </c>
      <c r="AJ18" s="111" t="s">
        <v>389</v>
      </c>
      <c r="AK18" s="111" t="s">
        <v>385</v>
      </c>
      <c r="AL18" s="111" t="s">
        <v>385</v>
      </c>
    </row>
    <row r="19" spans="1:38" ht="26.25" customHeight="1" thickBot="1" x14ac:dyDescent="0.25">
      <c r="A19" s="52" t="s">
        <v>53</v>
      </c>
      <c r="B19" s="52" t="s">
        <v>62</v>
      </c>
      <c r="C19" s="53" t="s">
        <v>63</v>
      </c>
      <c r="D19" s="54"/>
      <c r="E19" s="109">
        <v>0.27069300000000002</v>
      </c>
      <c r="F19" s="109">
        <v>8.9571999999999999E-2</v>
      </c>
      <c r="G19" s="109">
        <v>0.473582473283582</v>
      </c>
      <c r="H19" s="109">
        <v>6.3600000000000001E-5</v>
      </c>
      <c r="I19" s="109">
        <v>1.697499142857143E-2</v>
      </c>
      <c r="J19" s="109">
        <v>1.8833919999999997E-2</v>
      </c>
      <c r="K19" s="109">
        <v>1.9019420000000002E-2</v>
      </c>
      <c r="L19" s="109">
        <v>7.2484168E-3</v>
      </c>
      <c r="M19" s="109">
        <v>0.11825799999999999</v>
      </c>
      <c r="N19" s="109">
        <v>1.501549E-3</v>
      </c>
      <c r="O19" s="109">
        <v>6.944891000000001E-4</v>
      </c>
      <c r="P19" s="109">
        <v>1.5170200000000002E-3</v>
      </c>
      <c r="Q19" s="109">
        <v>2.8954000000000002E-4</v>
      </c>
      <c r="R19" s="109">
        <v>1.357107E-3</v>
      </c>
      <c r="S19" s="109">
        <v>4.3904139999999996E-4</v>
      </c>
      <c r="T19" s="109">
        <v>1.4445899999999999E-4</v>
      </c>
      <c r="U19" s="109">
        <v>2.3665200000000001E-4</v>
      </c>
      <c r="V19" s="109">
        <v>4.4113470000000002E-2</v>
      </c>
      <c r="W19" s="109">
        <v>5.3007265999999997E-3</v>
      </c>
      <c r="X19" s="109">
        <v>5.3098609999999993E-4</v>
      </c>
      <c r="Y19" s="109">
        <v>8.5578499999999997E-4</v>
      </c>
      <c r="Z19" s="109">
        <v>2.6588229999999999E-4</v>
      </c>
      <c r="AA19" s="109">
        <v>2.1277850000000001E-4</v>
      </c>
      <c r="AB19" s="109">
        <v>1.8654318999999997E-3</v>
      </c>
      <c r="AC19" s="109">
        <v>2.6499999999999999E-4</v>
      </c>
      <c r="AD19" s="109">
        <v>3.2474699999999994E-6</v>
      </c>
      <c r="AE19" s="110"/>
      <c r="AF19" s="111">
        <v>519</v>
      </c>
      <c r="AG19" s="111" t="s">
        <v>389</v>
      </c>
      <c r="AH19" s="111">
        <v>2639</v>
      </c>
      <c r="AI19" s="111">
        <v>53</v>
      </c>
      <c r="AJ19" s="111">
        <v>10</v>
      </c>
      <c r="AK19" s="111" t="s">
        <v>385</v>
      </c>
      <c r="AL19" s="111" t="s">
        <v>385</v>
      </c>
    </row>
    <row r="20" spans="1:38" ht="26.25" customHeight="1" thickBot="1" x14ac:dyDescent="0.25">
      <c r="A20" s="52" t="s">
        <v>53</v>
      </c>
      <c r="B20" s="52" t="s">
        <v>64</v>
      </c>
      <c r="C20" s="53" t="s">
        <v>65</v>
      </c>
      <c r="D20" s="54"/>
      <c r="E20" s="109">
        <v>0.29147000000000001</v>
      </c>
      <c r="F20" s="109">
        <v>8.5030999999999995E-2</v>
      </c>
      <c r="G20" s="109">
        <v>0.29460567407960192</v>
      </c>
      <c r="H20" s="109" t="s">
        <v>385</v>
      </c>
      <c r="I20" s="109">
        <v>9.2346600000000004E-3</v>
      </c>
      <c r="J20" s="109">
        <v>1.033866E-2</v>
      </c>
      <c r="K20" s="109">
        <v>1.033866E-2</v>
      </c>
      <c r="L20" s="109">
        <v>3.8138664000000005E-3</v>
      </c>
      <c r="M20" s="109">
        <v>0.118315</v>
      </c>
      <c r="N20" s="109">
        <v>6.2577000000000008E-5</v>
      </c>
      <c r="O20" s="109">
        <v>4.9442999999999994E-6</v>
      </c>
      <c r="P20" s="109">
        <v>1.8460200000000001E-3</v>
      </c>
      <c r="Q20" s="109">
        <v>3.4436000000000004E-4</v>
      </c>
      <c r="R20" s="109">
        <v>1.07911E-4</v>
      </c>
      <c r="S20" s="109">
        <v>7.9542200000000006E-5</v>
      </c>
      <c r="T20" s="109">
        <v>4.6086999999999994E-5</v>
      </c>
      <c r="U20" s="109">
        <v>2.2954600000000001E-4</v>
      </c>
      <c r="V20" s="109">
        <v>1.178131E-2</v>
      </c>
      <c r="W20" s="109">
        <v>4.5079999999999999E-7</v>
      </c>
      <c r="X20" s="109">
        <v>6.1180000000000001E-7</v>
      </c>
      <c r="Y20" s="109">
        <v>4.8300000000000003E-6</v>
      </c>
      <c r="Z20" s="109">
        <v>5.4740000000000004E-7</v>
      </c>
      <c r="AA20" s="109">
        <v>4.8299999999999997E-7</v>
      </c>
      <c r="AB20" s="109">
        <v>6.4722000000000005E-6</v>
      </c>
      <c r="AC20" s="109" t="s">
        <v>385</v>
      </c>
      <c r="AD20" s="109">
        <v>4.1860000000000006E-8</v>
      </c>
      <c r="AE20" s="110"/>
      <c r="AF20" s="111">
        <v>369</v>
      </c>
      <c r="AG20" s="111" t="s">
        <v>389</v>
      </c>
      <c r="AH20" s="111">
        <v>3300</v>
      </c>
      <c r="AI20" s="111">
        <v>248</v>
      </c>
      <c r="AJ20" s="111" t="s">
        <v>389</v>
      </c>
      <c r="AK20" s="111" t="s">
        <v>385</v>
      </c>
      <c r="AL20" s="111" t="s">
        <v>385</v>
      </c>
    </row>
    <row r="21" spans="1:38" ht="26.25" customHeight="1" thickBot="1" x14ac:dyDescent="0.25">
      <c r="A21" s="52" t="s">
        <v>53</v>
      </c>
      <c r="B21" s="52" t="s">
        <v>66</v>
      </c>
      <c r="C21" s="53" t="s">
        <v>67</v>
      </c>
      <c r="D21" s="54"/>
      <c r="E21" s="109">
        <v>1.4704089999999999</v>
      </c>
      <c r="F21" s="109">
        <v>0.66845699999999997</v>
      </c>
      <c r="G21" s="109">
        <v>2.2162732120895523</v>
      </c>
      <c r="H21" s="109">
        <v>1.0392000000000001E-3</v>
      </c>
      <c r="I21" s="109">
        <v>0.14579134165898616</v>
      </c>
      <c r="J21" s="109">
        <v>0.15653757322580644</v>
      </c>
      <c r="K21" s="109">
        <v>0.16072442000000001</v>
      </c>
      <c r="L21" s="109">
        <v>4.7725612929032254E-2</v>
      </c>
      <c r="M21" s="109">
        <v>0.71516400000000002</v>
      </c>
      <c r="N21" s="109">
        <v>6.7271638999999994E-2</v>
      </c>
      <c r="O21" s="109">
        <v>1.18695221E-2</v>
      </c>
      <c r="P21" s="109">
        <v>1.0885160000000001E-2</v>
      </c>
      <c r="Q21" s="109">
        <v>2.9331000000000001E-3</v>
      </c>
      <c r="R21" s="109">
        <v>2.4951757000000001E-2</v>
      </c>
      <c r="S21" s="109">
        <v>1.14307114E-2</v>
      </c>
      <c r="T21" s="109">
        <v>6.1574329999999995E-3</v>
      </c>
      <c r="U21" s="109">
        <v>2.0847820000000003E-3</v>
      </c>
      <c r="V21" s="109">
        <v>0.58594196999999992</v>
      </c>
      <c r="W21" s="109">
        <v>0.15257825079999998</v>
      </c>
      <c r="X21" s="109">
        <v>2.3451911799999999E-2</v>
      </c>
      <c r="Y21" s="109">
        <v>3.303333E-2</v>
      </c>
      <c r="Z21" s="109">
        <v>1.2036447399999999E-2</v>
      </c>
      <c r="AA21" s="109">
        <v>9.4799830000000009E-3</v>
      </c>
      <c r="AB21" s="109">
        <v>7.8001672199999997E-2</v>
      </c>
      <c r="AC21" s="109">
        <v>4.5314999999999999E-3</v>
      </c>
      <c r="AD21" s="109">
        <v>5.530226186E-2</v>
      </c>
      <c r="AE21" s="110"/>
      <c r="AF21" s="111">
        <v>2557</v>
      </c>
      <c r="AG21" s="111">
        <v>325</v>
      </c>
      <c r="AH21" s="111">
        <v>13750</v>
      </c>
      <c r="AI21" s="111">
        <v>870</v>
      </c>
      <c r="AJ21" s="111" t="s">
        <v>389</v>
      </c>
      <c r="AK21" s="111" t="s">
        <v>385</v>
      </c>
      <c r="AL21" s="111" t="s">
        <v>385</v>
      </c>
    </row>
    <row r="22" spans="1:38" ht="26.25" customHeight="1" thickBot="1" x14ac:dyDescent="0.25">
      <c r="A22" s="52" t="s">
        <v>53</v>
      </c>
      <c r="B22" s="56" t="s">
        <v>68</v>
      </c>
      <c r="C22" s="53" t="s">
        <v>69</v>
      </c>
      <c r="D22" s="54"/>
      <c r="E22" s="109">
        <v>8.7737508819999999</v>
      </c>
      <c r="F22" s="109">
        <v>4.4905608E-2</v>
      </c>
      <c r="G22" s="109">
        <v>2.0282227397999995</v>
      </c>
      <c r="H22" s="109" t="s">
        <v>390</v>
      </c>
      <c r="I22" s="109" t="s">
        <v>388</v>
      </c>
      <c r="J22" s="109" t="s">
        <v>388</v>
      </c>
      <c r="K22" s="109" t="s">
        <v>388</v>
      </c>
      <c r="L22" s="109" t="s">
        <v>388</v>
      </c>
      <c r="M22" s="109">
        <v>5.6655349661200001</v>
      </c>
      <c r="N22" s="109">
        <v>0.24448608799999999</v>
      </c>
      <c r="O22" s="109">
        <v>1.9958047999999999E-2</v>
      </c>
      <c r="P22" s="109">
        <v>0.14968535999999999</v>
      </c>
      <c r="Q22" s="109">
        <v>6.6111033999999999E-2</v>
      </c>
      <c r="R22" s="109">
        <v>0.102284996</v>
      </c>
      <c r="S22" s="109">
        <v>0.16141071319999997</v>
      </c>
      <c r="T22" s="109">
        <v>0.122243044</v>
      </c>
      <c r="U22" s="109">
        <v>6.3117326799999998E-2</v>
      </c>
      <c r="V22" s="109">
        <v>1.057776544</v>
      </c>
      <c r="W22" s="109">
        <v>1.02284996E-2</v>
      </c>
      <c r="X22" s="109">
        <v>1.6215913999999995E-4</v>
      </c>
      <c r="Y22" s="109">
        <v>6.9853167999999995E-4</v>
      </c>
      <c r="Z22" s="109">
        <v>6.9853167999999995E-4</v>
      </c>
      <c r="AA22" s="109">
        <v>1.0727450799999999E-4</v>
      </c>
      <c r="AB22" s="109">
        <v>1.6664970079999998E-3</v>
      </c>
      <c r="AC22" s="109">
        <v>1.1475877599999998E-2</v>
      </c>
      <c r="AD22" s="109">
        <v>0.25695986799999998</v>
      </c>
      <c r="AE22" s="110"/>
      <c r="AF22" s="111">
        <v>6521</v>
      </c>
      <c r="AG22" s="111">
        <v>3779</v>
      </c>
      <c r="AH22" s="111">
        <v>12020</v>
      </c>
      <c r="AI22" s="111">
        <v>710</v>
      </c>
      <c r="AJ22" s="111">
        <v>454</v>
      </c>
      <c r="AK22" s="111" t="s">
        <v>385</v>
      </c>
      <c r="AL22" s="111" t="s">
        <v>385</v>
      </c>
    </row>
    <row r="23" spans="1:38" ht="26.25" customHeight="1" thickBot="1" x14ac:dyDescent="0.25">
      <c r="A23" s="52" t="s">
        <v>70</v>
      </c>
      <c r="B23" s="56" t="s">
        <v>363</v>
      </c>
      <c r="C23" s="53" t="s">
        <v>359</v>
      </c>
      <c r="D23" s="95"/>
      <c r="E23" s="109">
        <v>3.5989153549387889</v>
      </c>
      <c r="F23" s="109">
        <v>0.41334153566250226</v>
      </c>
      <c r="G23" s="109">
        <v>6.9300000000000014E-2</v>
      </c>
      <c r="H23" s="109">
        <v>7.8738660000000004E-4</v>
      </c>
      <c r="I23" s="109">
        <v>0.25639183049018377</v>
      </c>
      <c r="J23" s="109">
        <v>0.25639183049018377</v>
      </c>
      <c r="K23" s="109">
        <v>0.25639183049018377</v>
      </c>
      <c r="L23" s="109">
        <v>0.15116417834038914</v>
      </c>
      <c r="M23" s="109">
        <v>1.2374064447533826</v>
      </c>
      <c r="N23" s="109">
        <v>3.4056000000000003E-2</v>
      </c>
      <c r="O23" s="109">
        <v>9.8999999999999999E-4</v>
      </c>
      <c r="P23" s="109">
        <v>4.2569999999999999E-4</v>
      </c>
      <c r="Q23" s="109">
        <v>2.1285000000000002E-3</v>
      </c>
      <c r="R23" s="109">
        <v>4.9500000000000004E-3</v>
      </c>
      <c r="S23" s="109">
        <v>0.16830000000000001</v>
      </c>
      <c r="T23" s="109">
        <v>6.9300000000000004E-3</v>
      </c>
      <c r="U23" s="109">
        <v>9.8999999999999999E-4</v>
      </c>
      <c r="V23" s="109">
        <v>9.9000000000000005E-2</v>
      </c>
      <c r="W23" s="109" t="s">
        <v>385</v>
      </c>
      <c r="X23" s="109">
        <v>2.97E-3</v>
      </c>
      <c r="Y23" s="109">
        <v>4.9500000000000004E-3</v>
      </c>
      <c r="Z23" s="109" t="s">
        <v>385</v>
      </c>
      <c r="AA23" s="109" t="s">
        <v>385</v>
      </c>
      <c r="AB23" s="109">
        <v>7.92E-3</v>
      </c>
      <c r="AC23" s="109" t="s">
        <v>385</v>
      </c>
      <c r="AD23" s="109" t="s">
        <v>385</v>
      </c>
      <c r="AE23" s="110"/>
      <c r="AF23" s="111">
        <v>4257</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1.0517190000000001</v>
      </c>
      <c r="F24" s="109">
        <v>0.61208740000000006</v>
      </c>
      <c r="G24" s="109">
        <v>0.13752230499016543</v>
      </c>
      <c r="H24" s="109">
        <v>1.224E-3</v>
      </c>
      <c r="I24" s="109">
        <v>0.10371123677419355</v>
      </c>
      <c r="J24" s="109">
        <v>0.10642374483870967</v>
      </c>
      <c r="K24" s="109">
        <v>0.11068014000000001</v>
      </c>
      <c r="L24" s="109">
        <v>2.4922611793548391E-2</v>
      </c>
      <c r="M24" s="109">
        <v>0.53158400000000006</v>
      </c>
      <c r="N24" s="109">
        <v>5.3546453000000001E-2</v>
      </c>
      <c r="O24" s="109">
        <v>1.36191687E-2</v>
      </c>
      <c r="P24" s="109">
        <v>8.8369600000000013E-3</v>
      </c>
      <c r="Q24" s="109">
        <v>2.2148599999999999E-3</v>
      </c>
      <c r="R24" s="109">
        <v>2.6245919000000003E-2</v>
      </c>
      <c r="S24" s="109">
        <v>9.5501437999999991E-3</v>
      </c>
      <c r="T24" s="109">
        <v>4.7117549999999998E-3</v>
      </c>
      <c r="U24" s="109">
        <v>1.5903740000000001E-3</v>
      </c>
      <c r="V24" s="109">
        <v>0.57260599000000001</v>
      </c>
      <c r="W24" s="109">
        <v>0.1411791288</v>
      </c>
      <c r="X24" s="109">
        <v>1.8981674800000001E-2</v>
      </c>
      <c r="Y24" s="109">
        <v>2.7689080000000001E-2</v>
      </c>
      <c r="Z24" s="109">
        <v>9.674256400000001E-3</v>
      </c>
      <c r="AA24" s="109">
        <v>7.6506380000000004E-3</v>
      </c>
      <c r="AB24" s="109">
        <v>6.3995649200000004E-2</v>
      </c>
      <c r="AC24" s="109">
        <v>5.2196600000000001E-3</v>
      </c>
      <c r="AD24" s="109">
        <v>3.2871211959999994E-2</v>
      </c>
      <c r="AE24" s="110"/>
      <c r="AF24" s="111">
        <v>327</v>
      </c>
      <c r="AG24" s="111">
        <v>193</v>
      </c>
      <c r="AH24" s="111">
        <v>12228</v>
      </c>
      <c r="AI24" s="111">
        <v>1020</v>
      </c>
      <c r="AJ24" s="111">
        <v>42</v>
      </c>
      <c r="AK24" s="111" t="s">
        <v>385</v>
      </c>
      <c r="AL24" s="111" t="s">
        <v>385</v>
      </c>
    </row>
    <row r="25" spans="1:38" ht="26.25" customHeight="1" thickBot="1" x14ac:dyDescent="0.25">
      <c r="A25" s="52" t="s">
        <v>73</v>
      </c>
      <c r="B25" s="56" t="s">
        <v>74</v>
      </c>
      <c r="C25" s="58" t="s">
        <v>75</v>
      </c>
      <c r="D25" s="54"/>
      <c r="E25" s="109">
        <v>0.38958084939239812</v>
      </c>
      <c r="F25" s="109">
        <v>4.8679956476337209E-2</v>
      </c>
      <c r="G25" s="109">
        <v>2.6406613037602184E-2</v>
      </c>
      <c r="H25" s="109" t="s">
        <v>390</v>
      </c>
      <c r="I25" s="109">
        <v>5.2823110541381606E-3</v>
      </c>
      <c r="J25" s="109">
        <v>5.2823110541381606E-3</v>
      </c>
      <c r="K25" s="109">
        <v>5.2823110541381606E-3</v>
      </c>
      <c r="L25" s="109">
        <v>2.535509305986317E-3</v>
      </c>
      <c r="M25" s="109">
        <v>0.28660918880315517</v>
      </c>
      <c r="N25" s="109">
        <v>1.3460964281804899E-5</v>
      </c>
      <c r="O25" s="109">
        <v>1.1217470234837414E-6</v>
      </c>
      <c r="P25" s="109">
        <v>1.3460964281804898E-4</v>
      </c>
      <c r="Q25" s="109">
        <v>2.2434940469674827E-6</v>
      </c>
      <c r="R25" s="109">
        <v>2.243494046967483E-4</v>
      </c>
      <c r="S25" s="109">
        <v>1.458271130528864E-4</v>
      </c>
      <c r="T25" s="109">
        <v>5.6087351174187083E-6</v>
      </c>
      <c r="U25" s="109">
        <v>2.2434940469674827E-6</v>
      </c>
      <c r="V25" s="109">
        <v>4.7113374986317144E-4</v>
      </c>
      <c r="W25" s="109">
        <v>2.0191446422707349E-3</v>
      </c>
      <c r="X25" s="109" t="s">
        <v>390</v>
      </c>
      <c r="Y25" s="109" t="s">
        <v>390</v>
      </c>
      <c r="Z25" s="109" t="s">
        <v>390</v>
      </c>
      <c r="AA25" s="109" t="s">
        <v>390</v>
      </c>
      <c r="AB25" s="109" t="s">
        <v>385</v>
      </c>
      <c r="AC25" s="109" t="s">
        <v>390</v>
      </c>
      <c r="AD25" s="109" t="s">
        <v>390</v>
      </c>
      <c r="AE25" s="110"/>
      <c r="AF25" s="111">
        <v>1212.3694438909474</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1.1986766276490229E-3</v>
      </c>
      <c r="F26" s="109">
        <v>1.9526402574183421E-4</v>
      </c>
      <c r="G26" s="109">
        <v>7.9795461213505746E-5</v>
      </c>
      <c r="H26" s="109" t="s">
        <v>390</v>
      </c>
      <c r="I26" s="109">
        <v>1.0360309165751806E-5</v>
      </c>
      <c r="J26" s="109">
        <v>1.0360309165751806E-5</v>
      </c>
      <c r="K26" s="109">
        <v>1.0360309165751806E-5</v>
      </c>
      <c r="L26" s="109">
        <v>4.9729483995608664E-6</v>
      </c>
      <c r="M26" s="109">
        <v>1.1929564954218392E-3</v>
      </c>
      <c r="N26" s="109">
        <v>1.6346541591296694E-6</v>
      </c>
      <c r="O26" s="109">
        <v>4.0288784659413914E-7</v>
      </c>
      <c r="P26" s="109">
        <v>1.7746541591296695E-5</v>
      </c>
      <c r="Q26" s="109">
        <v>6.0577569318827817E-7</v>
      </c>
      <c r="R26" s="109">
        <v>1.3177569318827824E-5</v>
      </c>
      <c r="S26" s="109">
        <v>9.3754200572380835E-6</v>
      </c>
      <c r="T26" s="109">
        <v>4.6144392329706958E-6</v>
      </c>
      <c r="U26" s="109">
        <v>4.0577569318827829E-7</v>
      </c>
      <c r="V26" s="109">
        <v>6.7212895569538429E-5</v>
      </c>
      <c r="W26" s="109">
        <v>5.1981238694504135E-6</v>
      </c>
      <c r="X26" s="109" t="s">
        <v>390</v>
      </c>
      <c r="Y26" s="109" t="s">
        <v>390</v>
      </c>
      <c r="Z26" s="109" t="s">
        <v>390</v>
      </c>
      <c r="AA26" s="109" t="s">
        <v>390</v>
      </c>
      <c r="AB26" s="109" t="s">
        <v>385</v>
      </c>
      <c r="AC26" s="109" t="s">
        <v>390</v>
      </c>
      <c r="AD26" s="109" t="s">
        <v>390</v>
      </c>
      <c r="AE26" s="110"/>
      <c r="AF26" s="111">
        <v>3.9775761774926131</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25.607635753934428</v>
      </c>
      <c r="F27" s="109">
        <v>33.677064530493574</v>
      </c>
      <c r="G27" s="109">
        <v>0.68806125082258041</v>
      </c>
      <c r="H27" s="109">
        <v>0.78884057499910243</v>
      </c>
      <c r="I27" s="109">
        <v>1.0758453901701257</v>
      </c>
      <c r="J27" s="109">
        <v>1.0758453901701257</v>
      </c>
      <c r="K27" s="109">
        <v>1.0758453901701257</v>
      </c>
      <c r="L27" s="109">
        <v>0.50950405606743476</v>
      </c>
      <c r="M27" s="109">
        <v>347.38169355987492</v>
      </c>
      <c r="N27" s="109">
        <v>2.3575177272905259E-3</v>
      </c>
      <c r="O27" s="109">
        <v>8.883830942161701E-4</v>
      </c>
      <c r="P27" s="109">
        <v>1.3846275100590073E-2</v>
      </c>
      <c r="Q27" s="109">
        <v>4.4376120389199051E-4</v>
      </c>
      <c r="R27" s="109">
        <v>1.4448340465986153E-2</v>
      </c>
      <c r="S27" s="109">
        <v>0.11062035574220128</v>
      </c>
      <c r="T27" s="109">
        <v>7.3627972859646642E-3</v>
      </c>
      <c r="U27" s="109">
        <v>9.0611279810934992E-4</v>
      </c>
      <c r="V27" s="109">
        <v>0.11083443637413351</v>
      </c>
      <c r="W27" s="109">
        <v>0.84422140000000012</v>
      </c>
      <c r="X27" s="109">
        <v>2.05545266272E-2</v>
      </c>
      <c r="Y27" s="109">
        <v>2.5476814179000003E-2</v>
      </c>
      <c r="Z27" s="109">
        <v>1.6919761637E-2</v>
      </c>
      <c r="AA27" s="109">
        <v>2.4518256270599999E-2</v>
      </c>
      <c r="AB27" s="109">
        <v>8.7469358713800002E-2</v>
      </c>
      <c r="AC27" s="109">
        <v>8.4422160000000002E-4</v>
      </c>
      <c r="AD27" s="109">
        <v>1.7351199999999999E-4</v>
      </c>
      <c r="AE27" s="110"/>
      <c r="AF27" s="111">
        <v>77823.554939873895</v>
      </c>
      <c r="AG27" s="111" t="s">
        <v>389</v>
      </c>
      <c r="AH27" s="111" t="s">
        <v>390</v>
      </c>
      <c r="AI27" s="111" t="s">
        <v>389</v>
      </c>
      <c r="AJ27" s="111" t="s">
        <v>389</v>
      </c>
      <c r="AK27" s="111" t="s">
        <v>385</v>
      </c>
      <c r="AL27" s="111" t="s">
        <v>385</v>
      </c>
    </row>
    <row r="28" spans="1:38" ht="26.25" customHeight="1" thickBot="1" x14ac:dyDescent="0.25">
      <c r="A28" s="52" t="s">
        <v>78</v>
      </c>
      <c r="B28" s="52" t="s">
        <v>81</v>
      </c>
      <c r="C28" s="53" t="s">
        <v>82</v>
      </c>
      <c r="D28" s="54"/>
      <c r="E28" s="109">
        <v>9.277427609738357</v>
      </c>
      <c r="F28" s="109">
        <v>2.0007158771308129</v>
      </c>
      <c r="G28" s="109">
        <v>0.34743708051173394</v>
      </c>
      <c r="H28" s="109">
        <v>1.5952364175402869E-2</v>
      </c>
      <c r="I28" s="109">
        <v>1.255298842148195</v>
      </c>
      <c r="J28" s="109">
        <v>1.255298842148195</v>
      </c>
      <c r="K28" s="109">
        <v>1.255298842148195</v>
      </c>
      <c r="L28" s="109">
        <v>0.63926710033784095</v>
      </c>
      <c r="M28" s="109">
        <v>17.095907983482348</v>
      </c>
      <c r="N28" s="109">
        <v>3.2939566882237391E-4</v>
      </c>
      <c r="O28" s="109">
        <v>3.5284244322228928E-5</v>
      </c>
      <c r="P28" s="109">
        <v>3.0074181981589111E-3</v>
      </c>
      <c r="Q28" s="109">
        <v>6.4706795044479023E-5</v>
      </c>
      <c r="R28" s="109">
        <v>4.3746324075847783E-3</v>
      </c>
      <c r="S28" s="109">
        <v>2.9497139239379696E-3</v>
      </c>
      <c r="T28" s="109">
        <v>2.2906238128859831E-4</v>
      </c>
      <c r="U28" s="109">
        <v>5.8845101444500183E-5</v>
      </c>
      <c r="V28" s="109">
        <v>1.0416267452010665E-2</v>
      </c>
      <c r="W28" s="109">
        <v>0.2613839</v>
      </c>
      <c r="X28" s="109">
        <v>1.1295850672700001E-2</v>
      </c>
      <c r="Y28" s="109">
        <v>1.2844397022000001E-2</v>
      </c>
      <c r="Z28" s="109">
        <v>9.863332778700001E-3</v>
      </c>
      <c r="AA28" s="109">
        <v>1.0846005070000001E-2</v>
      </c>
      <c r="AB28" s="109">
        <v>4.4849585543400003E-2</v>
      </c>
      <c r="AC28" s="109">
        <v>2.6138399999999998E-4</v>
      </c>
      <c r="AD28" s="109">
        <v>6.8827300000000004E-5</v>
      </c>
      <c r="AE28" s="110"/>
      <c r="AF28" s="111">
        <v>22684.513653161801</v>
      </c>
      <c r="AG28" s="111" t="s">
        <v>389</v>
      </c>
      <c r="AH28" s="111" t="s">
        <v>390</v>
      </c>
      <c r="AI28" s="111" t="s">
        <v>389</v>
      </c>
      <c r="AJ28" s="111" t="s">
        <v>389</v>
      </c>
      <c r="AK28" s="111" t="s">
        <v>385</v>
      </c>
      <c r="AL28" s="111" t="s">
        <v>385</v>
      </c>
    </row>
    <row r="29" spans="1:38" ht="26.25" customHeight="1" thickBot="1" x14ac:dyDescent="0.25">
      <c r="A29" s="52" t="s">
        <v>78</v>
      </c>
      <c r="B29" s="52" t="s">
        <v>83</v>
      </c>
      <c r="C29" s="53" t="s">
        <v>84</v>
      </c>
      <c r="D29" s="54"/>
      <c r="E29" s="109">
        <v>37.155633350512645</v>
      </c>
      <c r="F29" s="109">
        <v>2.7268541508484554</v>
      </c>
      <c r="G29" s="109">
        <v>0.69258551305768079</v>
      </c>
      <c r="H29" s="109">
        <v>1.2546715074208846E-2</v>
      </c>
      <c r="I29" s="109">
        <v>1.3038528175793123</v>
      </c>
      <c r="J29" s="109">
        <v>1.3038528175793123</v>
      </c>
      <c r="K29" s="109">
        <v>1.3038528175793123</v>
      </c>
      <c r="L29" s="109">
        <v>0.70312710242254151</v>
      </c>
      <c r="M29" s="109">
        <v>9.4949008959391854</v>
      </c>
      <c r="N29" s="109">
        <v>4.9698198381870518E-4</v>
      </c>
      <c r="O29" s="109">
        <v>4.976395640843762E-5</v>
      </c>
      <c r="P29" s="109">
        <v>5.2544299959921582E-3</v>
      </c>
      <c r="Q29" s="109">
        <v>9.9363517750457393E-5</v>
      </c>
      <c r="R29" s="109">
        <v>8.4143351560366578E-3</v>
      </c>
      <c r="S29" s="109">
        <v>5.6430067334074241E-3</v>
      </c>
      <c r="T29" s="109">
        <v>2.0152175163001829E-4</v>
      </c>
      <c r="U29" s="109">
        <v>9.9199122684039546E-5</v>
      </c>
      <c r="V29" s="109">
        <v>1.7850910231134599E-2</v>
      </c>
      <c r="W29" s="109">
        <v>0.27277630000000003</v>
      </c>
      <c r="X29" s="109">
        <v>3.8968034139000001E-3</v>
      </c>
      <c r="Y29" s="109">
        <v>2.3597309563400001E-2</v>
      </c>
      <c r="Z29" s="109">
        <v>2.6368369768699999E-2</v>
      </c>
      <c r="AA29" s="109">
        <v>6.0616941992999995E-3</v>
      </c>
      <c r="AB29" s="109">
        <v>5.9924176945300001E-2</v>
      </c>
      <c r="AC29" s="109">
        <v>1.4663250000000001E-4</v>
      </c>
      <c r="AD29" s="109">
        <v>5.0439299999999997E-5</v>
      </c>
      <c r="AE29" s="110"/>
      <c r="AF29" s="111">
        <v>42284.650779110401</v>
      </c>
      <c r="AG29" s="111" t="s">
        <v>389</v>
      </c>
      <c r="AH29" s="111" t="s">
        <v>390</v>
      </c>
      <c r="AI29" s="111" t="s">
        <v>389</v>
      </c>
      <c r="AJ29" s="111" t="s">
        <v>389</v>
      </c>
      <c r="AK29" s="111" t="s">
        <v>385</v>
      </c>
      <c r="AL29" s="111" t="s">
        <v>385</v>
      </c>
    </row>
    <row r="30" spans="1:38" ht="26.25" customHeight="1" thickBot="1" x14ac:dyDescent="0.25">
      <c r="A30" s="52" t="s">
        <v>78</v>
      </c>
      <c r="B30" s="52" t="s">
        <v>85</v>
      </c>
      <c r="C30" s="53" t="s">
        <v>86</v>
      </c>
      <c r="D30" s="54"/>
      <c r="E30" s="109">
        <v>0.13502494789457067</v>
      </c>
      <c r="F30" s="109">
        <v>5.6776723382119751</v>
      </c>
      <c r="G30" s="109">
        <v>7.8333672212752663E-3</v>
      </c>
      <c r="H30" s="109">
        <v>1.248216882096596E-3</v>
      </c>
      <c r="I30" s="109">
        <v>0.11333823754339691</v>
      </c>
      <c r="J30" s="109">
        <v>0.11333823754339691</v>
      </c>
      <c r="K30" s="109">
        <v>0.11333823754339691</v>
      </c>
      <c r="L30" s="109">
        <v>1.9901753365791437E-2</v>
      </c>
      <c r="M30" s="109">
        <v>12.527458370243176</v>
      </c>
      <c r="N30" s="109">
        <v>7.0386118983412031E-5</v>
      </c>
      <c r="O30" s="109">
        <v>3.9345358515293794E-3</v>
      </c>
      <c r="P30" s="109">
        <v>2.2716764941698263E-4</v>
      </c>
      <c r="Q30" s="109">
        <v>7.8333672212752635E-6</v>
      </c>
      <c r="R30" s="109">
        <v>1.6708979055710768E-2</v>
      </c>
      <c r="S30" s="109">
        <v>0.67051355007507851</v>
      </c>
      <c r="T30" s="109">
        <v>2.7539400314956882E-2</v>
      </c>
      <c r="U30" s="109">
        <v>3.917302019920979E-3</v>
      </c>
      <c r="V30" s="109">
        <v>0.38879521989942384</v>
      </c>
      <c r="W30" s="109">
        <v>1.1306799999999999E-2</v>
      </c>
      <c r="X30" s="109">
        <v>1.5353662339999999E-4</v>
      </c>
      <c r="Y30" s="109">
        <v>2.5611808619999999E-4</v>
      </c>
      <c r="Z30" s="109">
        <v>1.026748459E-4</v>
      </c>
      <c r="AA30" s="109">
        <v>2.962647488E-4</v>
      </c>
      <c r="AB30" s="109">
        <v>8.0859430430000006E-4</v>
      </c>
      <c r="AC30" s="109">
        <v>1.1307E-5</v>
      </c>
      <c r="AD30" s="109">
        <v>8.4421E-6</v>
      </c>
      <c r="AE30" s="110"/>
      <c r="AF30" s="111">
        <v>1142.9927224802</v>
      </c>
      <c r="AG30" s="111" t="s">
        <v>389</v>
      </c>
      <c r="AH30" s="111" t="s">
        <v>390</v>
      </c>
      <c r="AI30" s="111" t="s">
        <v>389</v>
      </c>
      <c r="AJ30" s="111" t="s">
        <v>389</v>
      </c>
      <c r="AK30" s="111" t="s">
        <v>385</v>
      </c>
      <c r="AL30" s="111" t="s">
        <v>385</v>
      </c>
    </row>
    <row r="31" spans="1:38" ht="26.25" customHeight="1" thickBot="1" x14ac:dyDescent="0.25">
      <c r="A31" s="52" t="s">
        <v>78</v>
      </c>
      <c r="B31" s="52" t="s">
        <v>87</v>
      </c>
      <c r="C31" s="53" t="s">
        <v>88</v>
      </c>
      <c r="D31" s="54"/>
      <c r="E31" s="109" t="s">
        <v>385</v>
      </c>
      <c r="F31" s="109">
        <v>4.8536492416326666</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225.21146041770001</v>
      </c>
      <c r="AG31" s="111" t="s">
        <v>385</v>
      </c>
      <c r="AH31" s="111" t="s">
        <v>385</v>
      </c>
      <c r="AI31" s="111" t="s">
        <v>389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0.54430183476959559</v>
      </c>
      <c r="J32" s="109">
        <v>1.0587541404331431</v>
      </c>
      <c r="K32" s="109">
        <v>1.3434533864045082</v>
      </c>
      <c r="L32" s="109">
        <v>0.12116584290903021</v>
      </c>
      <c r="M32" s="109" t="s">
        <v>385</v>
      </c>
      <c r="N32" s="109">
        <v>4.1570101966630473</v>
      </c>
      <c r="O32" s="109">
        <v>1.8083897553076871E-2</v>
      </c>
      <c r="P32" s="109" t="s">
        <v>390</v>
      </c>
      <c r="Q32" s="109">
        <v>4.7462623703102703E-2</v>
      </c>
      <c r="R32" s="109">
        <v>1.5528545031439278</v>
      </c>
      <c r="S32" s="109">
        <v>34.105132592865282</v>
      </c>
      <c r="T32" s="109">
        <v>0.23772676799617687</v>
      </c>
      <c r="U32" s="109">
        <v>2.6869067728090161E-2</v>
      </c>
      <c r="V32" s="109">
        <v>10.813103997871439</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41796.207195717856</v>
      </c>
      <c r="AL32" s="111" t="s">
        <v>392</v>
      </c>
    </row>
    <row r="33" spans="1:38" ht="26.25" customHeight="1" thickBot="1" x14ac:dyDescent="0.25">
      <c r="A33" s="52" t="s">
        <v>78</v>
      </c>
      <c r="B33" s="52" t="s">
        <v>91</v>
      </c>
      <c r="C33" s="53" t="s">
        <v>92</v>
      </c>
      <c r="D33" s="54"/>
      <c r="E33" s="109" t="s">
        <v>385</v>
      </c>
      <c r="F33" s="109" t="s">
        <v>385</v>
      </c>
      <c r="G33" s="109" t="s">
        <v>385</v>
      </c>
      <c r="H33" s="109" t="s">
        <v>385</v>
      </c>
      <c r="I33" s="109">
        <v>0.24152305001665353</v>
      </c>
      <c r="J33" s="109">
        <v>0.44726490743824726</v>
      </c>
      <c r="K33" s="109">
        <v>0.89452981487649452</v>
      </c>
      <c r="L33" s="109">
        <v>9.4820160376908446E-3</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41796.207195717856</v>
      </c>
      <c r="AL33" s="111" t="s">
        <v>392</v>
      </c>
    </row>
    <row r="34" spans="1:38" ht="26.25" customHeight="1" thickBot="1" x14ac:dyDescent="0.25">
      <c r="A34" s="52" t="s">
        <v>70</v>
      </c>
      <c r="B34" s="52" t="s">
        <v>93</v>
      </c>
      <c r="C34" s="53" t="s">
        <v>94</v>
      </c>
      <c r="D34" s="54"/>
      <c r="E34" s="109">
        <v>3.6320625</v>
      </c>
      <c r="F34" s="109">
        <v>0.30251640000000002</v>
      </c>
      <c r="G34" s="109">
        <v>4.82E-2</v>
      </c>
      <c r="H34" s="109">
        <v>6.4999999999999997E-4</v>
      </c>
      <c r="I34" s="109">
        <v>7.5752696361943886E-2</v>
      </c>
      <c r="J34" s="109">
        <v>8.2279696361943891E-2</v>
      </c>
      <c r="K34" s="109">
        <v>0.11963364752067505</v>
      </c>
      <c r="L34" s="109">
        <v>4.9049388635263529E-2</v>
      </c>
      <c r="M34" s="109">
        <v>0.96611249999999971</v>
      </c>
      <c r="N34" s="109">
        <v>4.0200000000000001E-4</v>
      </c>
      <c r="O34" s="109">
        <v>6.5539999999999999E-4</v>
      </c>
      <c r="P34" s="109">
        <v>2.3700000000000003E-5</v>
      </c>
      <c r="Q34" s="109">
        <v>1.2E-5</v>
      </c>
      <c r="R34" s="109">
        <v>3.2905E-3</v>
      </c>
      <c r="S34" s="109">
        <v>0.1105525</v>
      </c>
      <c r="T34" s="109">
        <v>4.5890000000000002E-3</v>
      </c>
      <c r="U34" s="109">
        <v>6.5539999999999999E-4</v>
      </c>
      <c r="V34" s="109">
        <v>6.5600000000000006E-2</v>
      </c>
      <c r="W34" s="109">
        <v>6.0899999999999995E-4</v>
      </c>
      <c r="X34" s="109">
        <v>2.0864999999999998E-3</v>
      </c>
      <c r="Y34" s="109">
        <v>3.4267E-3</v>
      </c>
      <c r="Z34" s="109">
        <v>7.1099999999999994E-5</v>
      </c>
      <c r="AA34" s="109">
        <v>5.5500000000000001E-5</v>
      </c>
      <c r="AB34" s="109">
        <v>5.6397999999999995E-3</v>
      </c>
      <c r="AC34" s="109">
        <v>1.86E-6</v>
      </c>
      <c r="AD34" s="109">
        <v>5.1000000000000004E-4</v>
      </c>
      <c r="AE34" s="110"/>
      <c r="AF34" s="111">
        <v>2795</v>
      </c>
      <c r="AG34" s="111">
        <v>3</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0.62573333333333336</v>
      </c>
      <c r="F36" s="109">
        <v>1.5166666666666667E-2</v>
      </c>
      <c r="G36" s="109">
        <v>6.0666666666666655E-3</v>
      </c>
      <c r="H36" s="109" t="s">
        <v>390</v>
      </c>
      <c r="I36" s="109">
        <v>9.2733333333333331E-3</v>
      </c>
      <c r="J36" s="109">
        <v>9.2733333333333331E-3</v>
      </c>
      <c r="K36" s="109">
        <v>9.2733333333333331E-3</v>
      </c>
      <c r="L36" s="109">
        <v>4.1859999999999998E-4</v>
      </c>
      <c r="M36" s="109">
        <v>3.3279999999999997E-2</v>
      </c>
      <c r="N36" s="109">
        <v>1.1266666666666667E-3</v>
      </c>
      <c r="O36" s="109">
        <v>8.6666666666666655E-5</v>
      </c>
      <c r="P36" s="109">
        <v>2.5999999999999998E-4</v>
      </c>
      <c r="Q36" s="109">
        <v>3.4666666666666662E-4</v>
      </c>
      <c r="R36" s="109">
        <v>4.3333333333333337E-4</v>
      </c>
      <c r="S36" s="109">
        <v>7.6266666666666661E-3</v>
      </c>
      <c r="T36" s="109">
        <v>8.6666666666666663E-3</v>
      </c>
      <c r="U36" s="109">
        <v>8.6666666666666674E-4</v>
      </c>
      <c r="V36" s="109">
        <v>1.0399999999999998E-2</v>
      </c>
      <c r="W36" s="109">
        <v>1.1266666666666667E-3</v>
      </c>
      <c r="X36" s="109">
        <v>1.7333333333333332E-5</v>
      </c>
      <c r="Y36" s="109">
        <v>8.6666666666666655E-5</v>
      </c>
      <c r="Z36" s="109">
        <v>8.6666666666666655E-5</v>
      </c>
      <c r="AA36" s="109">
        <v>8.6666666666666661E-6</v>
      </c>
      <c r="AB36" s="109">
        <v>1.9933333333333329E-4</v>
      </c>
      <c r="AC36" s="109">
        <v>6.9333333333333324E-4</v>
      </c>
      <c r="AD36" s="109">
        <v>3.2933333333333333E-4</v>
      </c>
      <c r="AE36" s="110"/>
      <c r="AF36" s="111">
        <v>373</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0.58786000000000005</v>
      </c>
      <c r="F37" s="109">
        <v>7.9533999999999994E-2</v>
      </c>
      <c r="G37" s="109">
        <v>2.31686E-3</v>
      </c>
      <c r="H37" s="109" t="s">
        <v>390</v>
      </c>
      <c r="I37" s="109">
        <v>2.6972400000000001E-3</v>
      </c>
      <c r="J37" s="109">
        <v>2.6972400000000001E-3</v>
      </c>
      <c r="K37" s="109">
        <v>2.6972400000000001E-3</v>
      </c>
      <c r="L37" s="109">
        <v>1.078896E-4</v>
      </c>
      <c r="M37" s="109">
        <v>0.24551799999999999</v>
      </c>
      <c r="N37" s="109">
        <v>3.8037999999999997E-5</v>
      </c>
      <c r="O37" s="109">
        <v>3.1122E-6</v>
      </c>
      <c r="P37" s="109">
        <v>1.8673200000000002E-3</v>
      </c>
      <c r="Q37" s="109">
        <v>3.458E-4</v>
      </c>
      <c r="R37" s="109">
        <v>4.4954000000000004E-5</v>
      </c>
      <c r="S37" s="109">
        <v>8.9908000000000004E-6</v>
      </c>
      <c r="T37" s="109">
        <v>4.4954000000000004E-5</v>
      </c>
      <c r="U37" s="109">
        <v>2.0056400000000003E-4</v>
      </c>
      <c r="V37" s="109">
        <v>2.5243400000000004E-3</v>
      </c>
      <c r="W37" s="109" t="s">
        <v>385</v>
      </c>
      <c r="X37" s="109" t="s">
        <v>385</v>
      </c>
      <c r="Y37" s="109" t="s">
        <v>385</v>
      </c>
      <c r="Z37" s="109" t="s">
        <v>385</v>
      </c>
      <c r="AA37" s="109" t="s">
        <v>385</v>
      </c>
      <c r="AB37" s="109" t="s">
        <v>385</v>
      </c>
      <c r="AC37" s="109" t="s">
        <v>385</v>
      </c>
      <c r="AD37" s="109" t="s">
        <v>385</v>
      </c>
      <c r="AE37" s="110"/>
      <c r="AF37" s="111" t="s">
        <v>389</v>
      </c>
      <c r="AG37" s="111" t="s">
        <v>389</v>
      </c>
      <c r="AH37" s="111">
        <v>3458</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7.924442</v>
      </c>
      <c r="F39" s="109">
        <v>3.0708654000000002</v>
      </c>
      <c r="G39" s="109">
        <v>1.0279358582378366</v>
      </c>
      <c r="H39" s="109">
        <v>2.2880000000000001E-3</v>
      </c>
      <c r="I39" s="109">
        <v>0.49739461999999995</v>
      </c>
      <c r="J39" s="109">
        <v>0.50915761999999998</v>
      </c>
      <c r="K39" s="109">
        <v>0.52809961999999999</v>
      </c>
      <c r="L39" s="109">
        <v>0.11238588079999999</v>
      </c>
      <c r="M39" s="109">
        <v>4.678706</v>
      </c>
      <c r="N39" s="109">
        <v>0.121939019</v>
      </c>
      <c r="O39" s="109">
        <v>3.0644806099999998E-2</v>
      </c>
      <c r="P39" s="109">
        <v>1.4794280000000003E-2</v>
      </c>
      <c r="Q39" s="109">
        <v>1.2469120000000002E-2</v>
      </c>
      <c r="R39" s="109">
        <v>6.337947699999999E-2</v>
      </c>
      <c r="S39" s="109">
        <v>2.24444954E-2</v>
      </c>
      <c r="T39" s="109">
        <v>5.8707477000000008E-2</v>
      </c>
      <c r="U39" s="109">
        <v>7.8345819999999997E-3</v>
      </c>
      <c r="V39" s="109">
        <v>1.3361401700000002</v>
      </c>
      <c r="W39" s="109">
        <v>0.31592799999999999</v>
      </c>
      <c r="X39" s="109">
        <v>4.1899720100000003E-2</v>
      </c>
      <c r="Y39" s="109">
        <v>6.1233885000000002E-2</v>
      </c>
      <c r="Z39" s="109">
        <v>2.1347244299999998E-2</v>
      </c>
      <c r="AA39" s="109">
        <v>1.68855685E-2</v>
      </c>
      <c r="AB39" s="109">
        <v>0.14136641789999999</v>
      </c>
      <c r="AC39" s="109">
        <v>1.1782540000000001E-2</v>
      </c>
      <c r="AD39" s="109">
        <v>7.1197329269999998E-2</v>
      </c>
      <c r="AE39" s="110"/>
      <c r="AF39" s="111">
        <v>1366</v>
      </c>
      <c r="AG39" s="111">
        <v>418</v>
      </c>
      <c r="AH39" s="111">
        <v>100625</v>
      </c>
      <c r="AI39" s="111">
        <v>2405</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389</v>
      </c>
      <c r="AJ40" s="111" t="s">
        <v>389</v>
      </c>
      <c r="AK40" s="111" t="s">
        <v>385</v>
      </c>
      <c r="AL40" s="111" t="s">
        <v>385</v>
      </c>
    </row>
    <row r="41" spans="1:38" ht="26.25" customHeight="1" thickBot="1" x14ac:dyDescent="0.25">
      <c r="A41" s="52" t="s">
        <v>103</v>
      </c>
      <c r="B41" s="52" t="s">
        <v>106</v>
      </c>
      <c r="C41" s="53" t="s">
        <v>370</v>
      </c>
      <c r="D41" s="54"/>
      <c r="E41" s="109">
        <v>12.199944003044568</v>
      </c>
      <c r="F41" s="109">
        <v>22.2494443883384</v>
      </c>
      <c r="G41" s="109">
        <v>16.446063871140101</v>
      </c>
      <c r="H41" s="109">
        <v>0.33752572976994927</v>
      </c>
      <c r="I41" s="109">
        <v>26.690272031223909</v>
      </c>
      <c r="J41" s="109">
        <v>27.429008708321319</v>
      </c>
      <c r="K41" s="109">
        <v>29.001755462516144</v>
      </c>
      <c r="L41" s="109">
        <v>3.2443745708507872</v>
      </c>
      <c r="M41" s="109">
        <v>219.13193798497463</v>
      </c>
      <c r="N41" s="109">
        <v>2.7500740244735788</v>
      </c>
      <c r="O41" s="109">
        <v>0.56632120912616757</v>
      </c>
      <c r="P41" s="109">
        <v>9.4615779083896456E-2</v>
      </c>
      <c r="Q41" s="109">
        <v>5.0191063332036288E-2</v>
      </c>
      <c r="R41" s="109">
        <v>1.092252872288604</v>
      </c>
      <c r="S41" s="109">
        <v>0.51127955474746201</v>
      </c>
      <c r="T41" s="109">
        <v>0.24578955539248731</v>
      </c>
      <c r="U41" s="109">
        <v>4.2277964610621825E-2</v>
      </c>
      <c r="V41" s="109">
        <v>24.016291662776752</v>
      </c>
      <c r="W41" s="109">
        <v>32.394726292286094</v>
      </c>
      <c r="X41" s="109">
        <v>7.643726297770483</v>
      </c>
      <c r="Y41" s="109">
        <v>7.6134559055580464</v>
      </c>
      <c r="Z41" s="109">
        <v>2.9106525212922332</v>
      </c>
      <c r="AA41" s="109">
        <v>3.9565626967082999</v>
      </c>
      <c r="AB41" s="109">
        <v>22.124397421329061</v>
      </c>
      <c r="AC41" s="109">
        <v>0.21520159610621828</v>
      </c>
      <c r="AD41" s="109">
        <v>1.6722493434732746</v>
      </c>
      <c r="AE41" s="110"/>
      <c r="AF41" s="111">
        <v>7531</v>
      </c>
      <c r="AG41" s="111">
        <v>9822</v>
      </c>
      <c r="AH41" s="111">
        <v>149401</v>
      </c>
      <c r="AI41" s="111">
        <v>41822.391221243655</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8.9999999999999998E-4</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389</v>
      </c>
      <c r="AJ42" s="111" t="s">
        <v>389</v>
      </c>
      <c r="AK42" s="111" t="s">
        <v>385</v>
      </c>
      <c r="AL42" s="111" t="s">
        <v>385</v>
      </c>
    </row>
    <row r="43" spans="1:38" ht="26.25" customHeight="1" thickBot="1" x14ac:dyDescent="0.25">
      <c r="A43" s="52" t="s">
        <v>103</v>
      </c>
      <c r="B43" s="52" t="s">
        <v>109</v>
      </c>
      <c r="C43" s="53" t="s">
        <v>110</v>
      </c>
      <c r="D43" s="54"/>
      <c r="E43" s="109">
        <v>0.83935100000000007</v>
      </c>
      <c r="F43" s="109">
        <v>0.38910899999999998</v>
      </c>
      <c r="G43" s="109">
        <v>0.64828963479861479</v>
      </c>
      <c r="H43" s="109">
        <v>4.8999999999999998E-4</v>
      </c>
      <c r="I43" s="109">
        <v>0.1109221</v>
      </c>
      <c r="J43" s="109">
        <v>0.11472009999999999</v>
      </c>
      <c r="K43" s="109">
        <v>0.1195851</v>
      </c>
      <c r="L43" s="109">
        <v>2.5291204000000005E-2</v>
      </c>
      <c r="M43" s="109">
        <v>0.76338299999999992</v>
      </c>
      <c r="N43" s="109">
        <v>4.2093544999999996E-2</v>
      </c>
      <c r="O43" s="109">
        <v>6.7717854999999995E-3</v>
      </c>
      <c r="P43" s="109">
        <v>2.8695000000000001E-3</v>
      </c>
      <c r="Q43" s="109">
        <v>1.9531000000000001E-3</v>
      </c>
      <c r="R43" s="109">
        <v>1.5772235000000003E-2</v>
      </c>
      <c r="S43" s="109">
        <v>7.0354469999999994E-3</v>
      </c>
      <c r="T43" s="109">
        <v>2.3894735E-2</v>
      </c>
      <c r="U43" s="109">
        <v>1.1866099999999998E-3</v>
      </c>
      <c r="V43" s="109">
        <v>0.30178234999999998</v>
      </c>
      <c r="W43" s="109">
        <v>9.1580999999999996E-2</v>
      </c>
      <c r="X43" s="109">
        <v>1.4227805899999999E-2</v>
      </c>
      <c r="Y43" s="109">
        <v>1.9916915E-2</v>
      </c>
      <c r="Z43" s="109">
        <v>7.3087737E-3</v>
      </c>
      <c r="AA43" s="109">
        <v>5.7527415000000002E-3</v>
      </c>
      <c r="AB43" s="109">
        <v>4.72062361E-2</v>
      </c>
      <c r="AC43" s="109">
        <v>2.6125200000000001E-3</v>
      </c>
      <c r="AD43" s="109">
        <v>3.4879420930000002E-2</v>
      </c>
      <c r="AE43" s="110"/>
      <c r="AF43" s="111">
        <v>772</v>
      </c>
      <c r="AG43" s="111">
        <v>205</v>
      </c>
      <c r="AH43" s="111">
        <v>8942</v>
      </c>
      <c r="AI43" s="111">
        <v>532</v>
      </c>
      <c r="AJ43" s="111" t="s">
        <v>389</v>
      </c>
      <c r="AK43" s="111" t="s">
        <v>385</v>
      </c>
      <c r="AL43" s="111" t="s">
        <v>385</v>
      </c>
    </row>
    <row r="44" spans="1:38" ht="26.25" customHeight="1" thickBot="1" x14ac:dyDescent="0.25">
      <c r="A44" s="52" t="s">
        <v>70</v>
      </c>
      <c r="B44" s="52" t="s">
        <v>111</v>
      </c>
      <c r="C44" s="53" t="s">
        <v>112</v>
      </c>
      <c r="D44" s="54"/>
      <c r="E44" s="109">
        <v>9.1182407090528486</v>
      </c>
      <c r="F44" s="109">
        <v>1.0268482206760887</v>
      </c>
      <c r="G44" s="109">
        <v>0.15960000000000002</v>
      </c>
      <c r="H44" s="109">
        <v>1.7562698954954954E-3</v>
      </c>
      <c r="I44" s="109">
        <v>0.55904915730517735</v>
      </c>
      <c r="J44" s="109">
        <v>0.55904915730517735</v>
      </c>
      <c r="K44" s="109">
        <v>0.55904915730517735</v>
      </c>
      <c r="L44" s="109">
        <v>0.31344334146229252</v>
      </c>
      <c r="M44" s="109">
        <v>3.1139970097190335</v>
      </c>
      <c r="N44" s="109">
        <v>7.8432000000000002E-2</v>
      </c>
      <c r="O44" s="109">
        <v>2.2799999999999999E-3</v>
      </c>
      <c r="P44" s="109">
        <v>9.8039999999999998E-4</v>
      </c>
      <c r="Q44" s="109">
        <v>4.9020000000000001E-3</v>
      </c>
      <c r="R44" s="109">
        <v>1.14E-2</v>
      </c>
      <c r="S44" s="109">
        <v>0.3876</v>
      </c>
      <c r="T44" s="109">
        <v>1.5959999999999998E-2</v>
      </c>
      <c r="U44" s="109">
        <v>2.2799999999999999E-3</v>
      </c>
      <c r="V44" s="109">
        <v>0.22800000000000001</v>
      </c>
      <c r="W44" s="109" t="s">
        <v>385</v>
      </c>
      <c r="X44" s="109">
        <v>6.8399999999999997E-3</v>
      </c>
      <c r="Y44" s="109">
        <v>1.14E-2</v>
      </c>
      <c r="Z44" s="109" t="s">
        <v>385</v>
      </c>
      <c r="AA44" s="109" t="s">
        <v>385</v>
      </c>
      <c r="AB44" s="109">
        <v>1.8239999999999999E-2</v>
      </c>
      <c r="AC44" s="109" t="s">
        <v>385</v>
      </c>
      <c r="AD44" s="109" t="s">
        <v>385</v>
      </c>
      <c r="AE44" s="110"/>
      <c r="AF44" s="111">
        <v>9804</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388</v>
      </c>
      <c r="J45" s="109" t="s">
        <v>388</v>
      </c>
      <c r="K45" s="109" t="s">
        <v>388</v>
      </c>
      <c r="L45" s="109" t="s">
        <v>388</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t="s">
        <v>388</v>
      </c>
      <c r="F46" s="109" t="s">
        <v>388</v>
      </c>
      <c r="G46" s="109" t="s">
        <v>388</v>
      </c>
      <c r="H46" s="109" t="s">
        <v>388</v>
      </c>
      <c r="I46" s="109" t="s">
        <v>388</v>
      </c>
      <c r="J46" s="109" t="s">
        <v>388</v>
      </c>
      <c r="K46" s="109" t="s">
        <v>388</v>
      </c>
      <c r="L46" s="109" t="s">
        <v>388</v>
      </c>
      <c r="M46" s="109" t="s">
        <v>388</v>
      </c>
      <c r="N46" s="109" t="s">
        <v>388</v>
      </c>
      <c r="O46" s="109" t="s">
        <v>388</v>
      </c>
      <c r="P46" s="109" t="s">
        <v>388</v>
      </c>
      <c r="Q46" s="109" t="s">
        <v>388</v>
      </c>
      <c r="R46" s="109" t="s">
        <v>388</v>
      </c>
      <c r="S46" s="109" t="s">
        <v>388</v>
      </c>
      <c r="T46" s="109" t="s">
        <v>388</v>
      </c>
      <c r="U46" s="109" t="s">
        <v>388</v>
      </c>
      <c r="V46" s="109" t="s">
        <v>388</v>
      </c>
      <c r="W46" s="109" t="s">
        <v>388</v>
      </c>
      <c r="X46" s="109" t="s">
        <v>388</v>
      </c>
      <c r="Y46" s="109" t="s">
        <v>388</v>
      </c>
      <c r="Z46" s="109" t="s">
        <v>388</v>
      </c>
      <c r="AA46" s="109" t="s">
        <v>388</v>
      </c>
      <c r="AB46" s="109" t="s">
        <v>385</v>
      </c>
      <c r="AC46" s="109" t="s">
        <v>388</v>
      </c>
      <c r="AD46" s="109" t="s">
        <v>388</v>
      </c>
      <c r="AE46" s="110"/>
      <c r="AF46" s="111" t="s">
        <v>389</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5.0098579999999997E-2</v>
      </c>
      <c r="F47" s="109">
        <v>5.5154399999999991E-3</v>
      </c>
      <c r="G47" s="109">
        <v>4.1365799999999991E-3</v>
      </c>
      <c r="H47" s="109" t="s">
        <v>390</v>
      </c>
      <c r="I47" s="109">
        <v>9.1923999999999999E-4</v>
      </c>
      <c r="J47" s="109">
        <v>9.1923999999999999E-4</v>
      </c>
      <c r="K47" s="109">
        <v>9.1923999999999999E-4</v>
      </c>
      <c r="L47" s="109">
        <v>5.1477439999999999E-4</v>
      </c>
      <c r="M47" s="109">
        <v>4.5961999999999996E-2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199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0.29384084210526323</v>
      </c>
      <c r="G48" s="109" t="s">
        <v>385</v>
      </c>
      <c r="H48" s="109" t="s">
        <v>385</v>
      </c>
      <c r="I48" s="109">
        <v>5.6750000000000002E-2</v>
      </c>
      <c r="J48" s="109">
        <v>0.47756400000000004</v>
      </c>
      <c r="K48" s="109">
        <v>1.014038</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11.242000000000001</v>
      </c>
      <c r="AL48" s="111" t="s">
        <v>393</v>
      </c>
    </row>
    <row r="49" spans="1:38" ht="26.25" customHeight="1" thickBot="1" x14ac:dyDescent="0.25">
      <c r="A49" s="52" t="s">
        <v>119</v>
      </c>
      <c r="B49" s="52" t="s">
        <v>122</v>
      </c>
      <c r="C49" s="53" t="s">
        <v>123</v>
      </c>
      <c r="D49" s="54"/>
      <c r="E49" s="109">
        <v>5.976E-4</v>
      </c>
      <c r="F49" s="109">
        <v>5.1127999999999998E-3</v>
      </c>
      <c r="G49" s="109">
        <v>5.3120000000000001E-4</v>
      </c>
      <c r="H49" s="109">
        <v>2.4568000000000003E-3</v>
      </c>
      <c r="I49" s="109">
        <v>4.0503999999999998E-2</v>
      </c>
      <c r="J49" s="109">
        <v>9.6943999999999989E-2</v>
      </c>
      <c r="K49" s="109">
        <v>0.23040799999999997</v>
      </c>
      <c r="L49" s="109">
        <v>1.984696E-2</v>
      </c>
      <c r="M49" s="109">
        <v>0.30543999999999999</v>
      </c>
      <c r="N49" s="109">
        <v>0.25231999999999999</v>
      </c>
      <c r="O49" s="109">
        <v>4.6480000000000002E-3</v>
      </c>
      <c r="P49" s="109">
        <v>7.9679999999999994E-3</v>
      </c>
      <c r="Q49" s="109">
        <v>8.631999999999999E-3</v>
      </c>
      <c r="R49" s="109">
        <v>0.11288000000000001</v>
      </c>
      <c r="S49" s="109">
        <v>3.1871999999999998E-2</v>
      </c>
      <c r="T49" s="109">
        <v>7.9679999999999987E-2</v>
      </c>
      <c r="U49" s="109">
        <v>1.0624E-2</v>
      </c>
      <c r="V49" s="109">
        <v>0.14608000000000002</v>
      </c>
      <c r="W49" s="109">
        <v>1.992</v>
      </c>
      <c r="X49" s="109">
        <v>0.10624000000000001</v>
      </c>
      <c r="Y49" s="109">
        <v>0.1328</v>
      </c>
      <c r="Z49" s="109">
        <v>6.6400000000000001E-2</v>
      </c>
      <c r="AA49" s="109">
        <v>4.6480000000000007E-2</v>
      </c>
      <c r="AB49" s="109">
        <v>0.35192000000000007</v>
      </c>
      <c r="AC49" s="109" t="s">
        <v>385</v>
      </c>
      <c r="AD49" s="109" t="s">
        <v>385</v>
      </c>
      <c r="AE49" s="110"/>
      <c r="AF49" s="111" t="s">
        <v>385</v>
      </c>
      <c r="AG49" s="111" t="s">
        <v>385</v>
      </c>
      <c r="AH49" s="111" t="s">
        <v>385</v>
      </c>
      <c r="AI49" s="111" t="s">
        <v>385</v>
      </c>
      <c r="AJ49" s="111" t="s">
        <v>385</v>
      </c>
      <c r="AK49" s="111">
        <v>0.66400000000000003</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2.2820551199999999</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1.077</v>
      </c>
      <c r="AL51" s="111" t="s">
        <v>395</v>
      </c>
    </row>
    <row r="52" spans="1:38" ht="26.25" customHeight="1" thickBot="1" x14ac:dyDescent="0.25">
      <c r="A52" s="52" t="s">
        <v>119</v>
      </c>
      <c r="B52" s="56" t="s">
        <v>128</v>
      </c>
      <c r="C52" s="58" t="s">
        <v>362</v>
      </c>
      <c r="D52" s="55"/>
      <c r="E52" s="109">
        <v>0.2589525129552</v>
      </c>
      <c r="F52" s="109">
        <v>1.2742</v>
      </c>
      <c r="G52" s="109">
        <v>1.02895429129</v>
      </c>
      <c r="H52" s="109" t="s">
        <v>385</v>
      </c>
      <c r="I52" s="109">
        <v>1.3901833387624999E-2</v>
      </c>
      <c r="J52" s="109">
        <v>3.2006546636625E-2</v>
      </c>
      <c r="K52" s="109">
        <v>5.172775214E-2</v>
      </c>
      <c r="L52" s="109" t="s">
        <v>385</v>
      </c>
      <c r="M52" s="109">
        <v>2.7197854559999995E-2</v>
      </c>
      <c r="N52" s="109">
        <v>1.9112999999999998E-2</v>
      </c>
      <c r="O52" s="109">
        <v>3.1855000000000004E-3</v>
      </c>
      <c r="P52" s="109">
        <v>3.8225999999999993E-3</v>
      </c>
      <c r="Q52" s="109">
        <v>6.3710000000000004E-4</v>
      </c>
      <c r="R52" s="109">
        <v>6.3710000000000004E-4</v>
      </c>
      <c r="S52" s="109">
        <v>7.6451999999999987E-3</v>
      </c>
      <c r="T52" s="109">
        <v>3.3766299999999999E-2</v>
      </c>
      <c r="U52" s="109">
        <v>6.3710000000000004E-4</v>
      </c>
      <c r="V52" s="109">
        <v>6.3710000000000008E-3</v>
      </c>
      <c r="W52" s="109">
        <v>7.6451999999999987E-3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6.3710000000000004</v>
      </c>
      <c r="AL52" s="111" t="s">
        <v>396</v>
      </c>
    </row>
    <row r="53" spans="1:38" ht="26.25" customHeight="1" thickBot="1" x14ac:dyDescent="0.25">
      <c r="A53" s="52" t="s">
        <v>119</v>
      </c>
      <c r="B53" s="56" t="s">
        <v>129</v>
      </c>
      <c r="C53" s="58" t="s">
        <v>130</v>
      </c>
      <c r="D53" s="55"/>
      <c r="E53" s="109" t="s">
        <v>385</v>
      </c>
      <c r="F53" s="109">
        <v>0.58954095890410951</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1.4419999999999999</v>
      </c>
      <c r="AL53" s="111" t="s">
        <v>397</v>
      </c>
    </row>
    <row r="54" spans="1:38" ht="37.5" customHeight="1" thickBot="1" x14ac:dyDescent="0.25">
      <c r="A54" s="52" t="s">
        <v>119</v>
      </c>
      <c r="B54" s="56" t="s">
        <v>131</v>
      </c>
      <c r="C54" s="58" t="s">
        <v>132</v>
      </c>
      <c r="D54" s="55"/>
      <c r="E54" s="109" t="s">
        <v>385</v>
      </c>
      <c r="F54" s="109">
        <v>4.7178000000000004</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3051</v>
      </c>
      <c r="AL54" s="111" t="s">
        <v>398</v>
      </c>
    </row>
    <row r="55" spans="1:38" ht="26.25" customHeight="1" thickBot="1" x14ac:dyDescent="0.25">
      <c r="A55" s="52" t="s">
        <v>119</v>
      </c>
      <c r="B55" s="56" t="s">
        <v>133</v>
      </c>
      <c r="C55" s="58" t="s">
        <v>134</v>
      </c>
      <c r="D55" s="55"/>
      <c r="E55" s="109">
        <v>2.0552810127905073E-2</v>
      </c>
      <c r="F55" s="109">
        <v>1.7705977011494255E-2</v>
      </c>
      <c r="G55" s="109">
        <v>0.5638701149425287</v>
      </c>
      <c r="H55" s="109" t="s">
        <v>385</v>
      </c>
      <c r="I55" s="109">
        <v>4.9738972949943672E-3</v>
      </c>
      <c r="J55" s="109">
        <v>4.9738972949943672E-3</v>
      </c>
      <c r="K55" s="109">
        <v>4.9738972949943672E-3</v>
      </c>
      <c r="L55" s="109">
        <v>1.193735350798648E-3</v>
      </c>
      <c r="M55" s="109">
        <v>9.3483415993540223E-2</v>
      </c>
      <c r="N55" s="109">
        <v>9.3319939830796977E-3</v>
      </c>
      <c r="O55" s="109">
        <v>3.536296075959288E-2</v>
      </c>
      <c r="P55" s="109">
        <v>8.2215166221774206E-3</v>
      </c>
      <c r="Q55" s="109">
        <v>6.6790694919528276E-3</v>
      </c>
      <c r="R55" s="109">
        <v>6.3735650601261969E-3</v>
      </c>
      <c r="S55" s="109">
        <v>4.7675529219454692E-3</v>
      </c>
      <c r="T55" s="109">
        <v>6.9186767487762327E-2</v>
      </c>
      <c r="U55" s="109">
        <v>1.7018761575182161E-3</v>
      </c>
      <c r="V55" s="109">
        <v>0.89458006069090368</v>
      </c>
      <c r="W55" s="109" t="s">
        <v>385</v>
      </c>
      <c r="X55" s="109">
        <v>4.1697886252384929E-7</v>
      </c>
      <c r="Y55" s="109">
        <v>7.0948642280177336E-7</v>
      </c>
      <c r="Z55" s="109">
        <v>3.9208460207466423E-7</v>
      </c>
      <c r="AA55" s="109">
        <v>3.9208460207466423E-7</v>
      </c>
      <c r="AB55" s="109">
        <v>1.9106344894749509E-6</v>
      </c>
      <c r="AC55" s="109" t="s">
        <v>385</v>
      </c>
      <c r="AD55" s="109" t="s">
        <v>385</v>
      </c>
      <c r="AE55" s="110"/>
      <c r="AF55" s="111" t="s">
        <v>385</v>
      </c>
      <c r="AG55" s="111" t="s">
        <v>385</v>
      </c>
      <c r="AH55" s="111" t="s">
        <v>385</v>
      </c>
      <c r="AI55" s="111" t="s">
        <v>385</v>
      </c>
      <c r="AJ55" s="111" t="s">
        <v>385</v>
      </c>
      <c r="AK55" s="111">
        <v>1.2379310344827585</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0.173690133726699</v>
      </c>
      <c r="J57" s="109">
        <v>0.31264224070805824</v>
      </c>
      <c r="K57" s="109">
        <v>0.34738026745339801</v>
      </c>
      <c r="L57" s="109">
        <v>5.21070401180097E-3</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3266.68</v>
      </c>
      <c r="AL57" s="111" t="s">
        <v>402</v>
      </c>
    </row>
    <row r="58" spans="1:38" ht="26.25" customHeight="1" thickBot="1" x14ac:dyDescent="0.25">
      <c r="A58" s="52" t="s">
        <v>53</v>
      </c>
      <c r="B58" s="52" t="s">
        <v>139</v>
      </c>
      <c r="C58" s="53" t="s">
        <v>140</v>
      </c>
      <c r="D58" s="54"/>
      <c r="E58" s="109" t="s">
        <v>388</v>
      </c>
      <c r="F58" s="109" t="s">
        <v>388</v>
      </c>
      <c r="G58" s="109" t="s">
        <v>388</v>
      </c>
      <c r="H58" s="109" t="s">
        <v>388</v>
      </c>
      <c r="I58" s="109">
        <v>1.8107295621975004E-3</v>
      </c>
      <c r="J58" s="109">
        <v>1.2071530414650002E-2</v>
      </c>
      <c r="K58" s="109">
        <v>2.4143060829300005E-2</v>
      </c>
      <c r="L58" s="109">
        <v>8.3293559861085003E-6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388.5</v>
      </c>
      <c r="AL58" s="111" t="s">
        <v>403</v>
      </c>
    </row>
    <row r="59" spans="1:38" ht="26.25" customHeight="1" thickBot="1" x14ac:dyDescent="0.25">
      <c r="A59" s="52" t="s">
        <v>53</v>
      </c>
      <c r="B59" s="60" t="s">
        <v>141</v>
      </c>
      <c r="C59" s="53" t="s">
        <v>372</v>
      </c>
      <c r="D59" s="54"/>
      <c r="E59" s="109" t="s">
        <v>388</v>
      </c>
      <c r="F59" s="109">
        <v>4.0030680768241997E-2</v>
      </c>
      <c r="G59" s="109" t="s">
        <v>388</v>
      </c>
      <c r="H59" s="109">
        <v>1.7632999999999999E-2</v>
      </c>
      <c r="I59" s="109">
        <v>7.9185754473981018E-2</v>
      </c>
      <c r="J59" s="109">
        <v>9.0037111442433829E-2</v>
      </c>
      <c r="K59" s="109">
        <v>0.10080831692037599</v>
      </c>
      <c r="L59" s="109">
        <v>2.8726956027571362E-4</v>
      </c>
      <c r="M59" s="109" t="s">
        <v>388</v>
      </c>
      <c r="N59" s="109">
        <v>1.0697772322400001</v>
      </c>
      <c r="O59" s="109">
        <v>4.0179645999999999E-2</v>
      </c>
      <c r="P59" s="109">
        <v>7.6421400000000004E-4</v>
      </c>
      <c r="Q59" s="109">
        <v>0.109763412748</v>
      </c>
      <c r="R59" s="109">
        <v>8.5541779999999998E-2</v>
      </c>
      <c r="S59" s="109">
        <v>1.7831660000000001E-3</v>
      </c>
      <c r="T59" s="109">
        <v>0.18109771000000002</v>
      </c>
      <c r="U59" s="109">
        <v>0.30617384999999997</v>
      </c>
      <c r="V59" s="109">
        <v>9.425306E-2</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384.42399999999998</v>
      </c>
      <c r="AL59" s="111" t="s">
        <v>404</v>
      </c>
    </row>
    <row r="60" spans="1:38" ht="26.25" customHeight="1" thickBot="1" x14ac:dyDescent="0.25">
      <c r="A60" s="52" t="s">
        <v>53</v>
      </c>
      <c r="B60" s="60" t="s">
        <v>142</v>
      </c>
      <c r="C60" s="53" t="s">
        <v>143</v>
      </c>
      <c r="D60" s="95"/>
      <c r="E60" s="109" t="s">
        <v>385</v>
      </c>
      <c r="F60" s="109" t="s">
        <v>385</v>
      </c>
      <c r="G60" s="109" t="s">
        <v>385</v>
      </c>
      <c r="H60" s="109" t="s">
        <v>385</v>
      </c>
      <c r="I60" s="109">
        <v>8.3115077437777324E-2</v>
      </c>
      <c r="J60" s="109">
        <v>0.43777893939876067</v>
      </c>
      <c r="K60" s="109">
        <v>1.2469592058520702</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36.017477100000008</v>
      </c>
      <c r="AL60" s="111" t="s">
        <v>405</v>
      </c>
    </row>
    <row r="61" spans="1:38" ht="26.25" customHeight="1" thickBot="1" x14ac:dyDescent="0.25">
      <c r="A61" s="52" t="s">
        <v>53</v>
      </c>
      <c r="B61" s="60" t="s">
        <v>144</v>
      </c>
      <c r="C61" s="53" t="s">
        <v>145</v>
      </c>
      <c r="D61" s="54"/>
      <c r="E61" s="109" t="s">
        <v>385</v>
      </c>
      <c r="F61" s="109" t="s">
        <v>385</v>
      </c>
      <c r="G61" s="109" t="s">
        <v>385</v>
      </c>
      <c r="H61" s="109" t="s">
        <v>385</v>
      </c>
      <c r="I61" s="109">
        <v>1.7321396479942526</v>
      </c>
      <c r="J61" s="109">
        <v>17.321396479942528</v>
      </c>
      <c r="K61" s="109">
        <v>57.927303253971552</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23.66231415</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0.34650587720452003</v>
      </c>
      <c r="F64" s="109">
        <v>3.3238799999999999E-2</v>
      </c>
      <c r="G64" s="109">
        <v>1.6831821711638583E-3</v>
      </c>
      <c r="H64" s="109">
        <v>6.7124579111999989E-3</v>
      </c>
      <c r="I64" s="109" t="s">
        <v>388</v>
      </c>
      <c r="J64" s="109" t="s">
        <v>388</v>
      </c>
      <c r="K64" s="109" t="s">
        <v>388</v>
      </c>
      <c r="L64" s="109" t="s">
        <v>385</v>
      </c>
      <c r="M64" s="109">
        <v>0.64470199850442989</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369.32</v>
      </c>
      <c r="AL64" s="111" t="s">
        <v>409</v>
      </c>
    </row>
    <row r="65" spans="1:38" ht="26.25" customHeight="1" thickBot="1" x14ac:dyDescent="0.25">
      <c r="A65" s="52" t="s">
        <v>53</v>
      </c>
      <c r="B65" s="56" t="s">
        <v>152</v>
      </c>
      <c r="C65" s="53" t="s">
        <v>153</v>
      </c>
      <c r="D65" s="54"/>
      <c r="E65" s="109">
        <v>1.1314023455503328</v>
      </c>
      <c r="F65" s="109" t="s">
        <v>385</v>
      </c>
      <c r="G65" s="109" t="s">
        <v>385</v>
      </c>
      <c r="H65" s="109">
        <v>9.7055174038198841E-2</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415.01400000000001</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0.62159744857411459</v>
      </c>
      <c r="F70" s="109">
        <v>3.3017447679388225</v>
      </c>
      <c r="G70" s="109">
        <v>0.54756146444167997</v>
      </c>
      <c r="H70" s="109">
        <v>0.24107545622401999</v>
      </c>
      <c r="I70" s="109">
        <v>0.14971242348427347</v>
      </c>
      <c r="J70" s="109">
        <v>0.18421799905803346</v>
      </c>
      <c r="K70" s="109">
        <v>0.64991585453629364</v>
      </c>
      <c r="L70" s="109">
        <v>4.6082739164205388E-3</v>
      </c>
      <c r="M70" s="109">
        <v>0.28639349036950423</v>
      </c>
      <c r="N70" s="109" t="s">
        <v>389</v>
      </c>
      <c r="O70" s="109" t="s">
        <v>389</v>
      </c>
      <c r="P70" s="109">
        <v>0.14889945000000002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2957.6729679465939</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0.2928</v>
      </c>
      <c r="G72" s="109" t="s">
        <v>388</v>
      </c>
      <c r="H72" s="109" t="s">
        <v>388</v>
      </c>
      <c r="I72" s="109">
        <v>0.79885353333333331</v>
      </c>
      <c r="J72" s="109">
        <v>1.0270973999999999</v>
      </c>
      <c r="K72" s="109">
        <v>1.711829</v>
      </c>
      <c r="L72" s="109">
        <v>9.8380800000000008E-4</v>
      </c>
      <c r="M72" s="109" t="s">
        <v>388</v>
      </c>
      <c r="N72" s="109">
        <v>9.6134083055332553</v>
      </c>
      <c r="O72" s="109">
        <v>0.17570765593599999</v>
      </c>
      <c r="P72" s="109">
        <v>0.105817291456</v>
      </c>
      <c r="Q72" s="109">
        <v>0.78080000000000005</v>
      </c>
      <c r="R72" s="109">
        <v>8.7840000000000007</v>
      </c>
      <c r="S72" s="109">
        <v>0.29044895927543751</v>
      </c>
      <c r="T72" s="109">
        <v>0.27328000000000002</v>
      </c>
      <c r="U72" s="109">
        <v>3.9039999999999998E-2</v>
      </c>
      <c r="V72" s="109">
        <v>7.8079999999999998</v>
      </c>
      <c r="W72" s="109">
        <v>10.348351582226496</v>
      </c>
      <c r="X72" s="109" t="s">
        <v>388</v>
      </c>
      <c r="Y72" s="109" t="s">
        <v>388</v>
      </c>
      <c r="Z72" s="109" t="s">
        <v>388</v>
      </c>
      <c r="AA72" s="109" t="s">
        <v>388</v>
      </c>
      <c r="AB72" s="109">
        <v>0.1332817192869401</v>
      </c>
      <c r="AC72" s="109">
        <v>5.8559999999999994E-2</v>
      </c>
      <c r="AD72" s="109">
        <v>4.88</v>
      </c>
      <c r="AE72" s="110"/>
      <c r="AF72" s="111" t="s">
        <v>385</v>
      </c>
      <c r="AG72" s="111" t="s">
        <v>385</v>
      </c>
      <c r="AH72" s="111" t="s">
        <v>385</v>
      </c>
      <c r="AI72" s="111" t="s">
        <v>385</v>
      </c>
      <c r="AJ72" s="111" t="s">
        <v>385</v>
      </c>
      <c r="AK72" s="111">
        <v>1952</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v>3.4349400000000002E-2</v>
      </c>
      <c r="F74" s="109" t="s">
        <v>388</v>
      </c>
      <c r="G74" s="109">
        <v>0.20609640000000001</v>
      </c>
      <c r="H74" s="109" t="s">
        <v>388</v>
      </c>
      <c r="I74" s="109">
        <v>0.19631359000000001</v>
      </c>
      <c r="J74" s="109">
        <v>0.45505310000000004</v>
      </c>
      <c r="K74" s="109">
        <v>0.63829891999999999</v>
      </c>
      <c r="L74" s="109">
        <v>4.5152125700000005E-3</v>
      </c>
      <c r="M74" s="109">
        <v>4.1906268000000004</v>
      </c>
      <c r="N74" s="109" t="s">
        <v>385</v>
      </c>
      <c r="O74" s="109" t="s">
        <v>385</v>
      </c>
      <c r="P74" s="109" t="s">
        <v>385</v>
      </c>
      <c r="Q74" s="109" t="s">
        <v>385</v>
      </c>
      <c r="R74" s="109" t="s">
        <v>385</v>
      </c>
      <c r="S74" s="109" t="s">
        <v>385</v>
      </c>
      <c r="T74" s="109" t="s">
        <v>385</v>
      </c>
      <c r="U74" s="109" t="s">
        <v>385</v>
      </c>
      <c r="V74" s="109" t="s">
        <v>385</v>
      </c>
      <c r="W74" s="109">
        <v>0.60283098088261566</v>
      </c>
      <c r="X74" s="109">
        <v>4.1219280000000004E-2</v>
      </c>
      <c r="Y74" s="109">
        <v>4.1219280000000004E-2</v>
      </c>
      <c r="Z74" s="109">
        <v>4.1219280000000004E-2</v>
      </c>
      <c r="AA74" s="109">
        <v>5.1524100000000005E-3</v>
      </c>
      <c r="AB74" s="109">
        <v>0.12881025000000002</v>
      </c>
      <c r="AC74" s="109">
        <v>1.4411750000000001</v>
      </c>
      <c r="AD74" s="109" t="s">
        <v>385</v>
      </c>
      <c r="AE74" s="110"/>
      <c r="AF74" s="111" t="s">
        <v>385</v>
      </c>
      <c r="AG74" s="111" t="s">
        <v>385</v>
      </c>
      <c r="AH74" s="111" t="s">
        <v>385</v>
      </c>
      <c r="AI74" s="111" t="s">
        <v>385</v>
      </c>
      <c r="AJ74" s="111" t="s">
        <v>385</v>
      </c>
      <c r="AK74" s="111">
        <v>288.23500000000001</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3.6684356732511036E-3</v>
      </c>
      <c r="H76" s="109" t="s">
        <v>390</v>
      </c>
      <c r="I76" s="109">
        <v>1.0271619885103091E-5</v>
      </c>
      <c r="J76" s="109">
        <v>2.1276926904856404E-5</v>
      </c>
      <c r="K76" s="109">
        <v>2.5679049712757724E-5</v>
      </c>
      <c r="L76" s="109" t="s">
        <v>390</v>
      </c>
      <c r="M76" s="109" t="s">
        <v>390</v>
      </c>
      <c r="N76" s="109">
        <v>3.8151731001811479E-3</v>
      </c>
      <c r="O76" s="109">
        <v>7.3368713465022081E-5</v>
      </c>
      <c r="P76" s="109" t="s">
        <v>390</v>
      </c>
      <c r="Q76" s="109">
        <v>3.6684356732511039E-4</v>
      </c>
      <c r="R76" s="109" t="s">
        <v>390</v>
      </c>
      <c r="S76" s="109" t="s">
        <v>390</v>
      </c>
      <c r="T76" s="109" t="s">
        <v>390</v>
      </c>
      <c r="U76" s="109" t="s">
        <v>390</v>
      </c>
      <c r="V76" s="109">
        <v>7.3368713465022081E-5</v>
      </c>
      <c r="W76" s="109">
        <v>7.0433964926421185E-3</v>
      </c>
      <c r="X76" s="109" t="s">
        <v>390</v>
      </c>
      <c r="Y76" s="109" t="s">
        <v>390</v>
      </c>
      <c r="Z76" s="109" t="s">
        <v>390</v>
      </c>
      <c r="AA76" s="109" t="s">
        <v>390</v>
      </c>
      <c r="AB76" s="109" t="s">
        <v>390</v>
      </c>
      <c r="AC76" s="109" t="s">
        <v>390</v>
      </c>
      <c r="AD76" s="109">
        <v>3.8151731001811479E-6</v>
      </c>
      <c r="AE76" s="110"/>
      <c r="AF76" s="111" t="s">
        <v>385</v>
      </c>
      <c r="AG76" s="111" t="s">
        <v>385</v>
      </c>
      <c r="AH76" s="111" t="s">
        <v>385</v>
      </c>
      <c r="AI76" s="111" t="s">
        <v>385</v>
      </c>
      <c r="AJ76" s="111" t="s">
        <v>385</v>
      </c>
      <c r="AK76" s="111">
        <v>0.73368713465022073</v>
      </c>
      <c r="AL76" s="111" t="s">
        <v>420</v>
      </c>
    </row>
    <row r="77" spans="1:38" ht="26.25" customHeight="1" thickBot="1" x14ac:dyDescent="0.25">
      <c r="A77" s="52" t="s">
        <v>53</v>
      </c>
      <c r="B77" s="52" t="s">
        <v>175</v>
      </c>
      <c r="C77" s="53" t="s">
        <v>176</v>
      </c>
      <c r="D77" s="54"/>
      <c r="E77" s="109" t="s">
        <v>389</v>
      </c>
      <c r="F77" s="109" t="s">
        <v>389</v>
      </c>
      <c r="G77" s="109">
        <v>1.3091341705221415E-3</v>
      </c>
      <c r="H77" s="109" t="s">
        <v>389</v>
      </c>
      <c r="I77" s="109">
        <v>3.4037488433575682E-5</v>
      </c>
      <c r="J77" s="109">
        <v>3.7964890945142096E-5</v>
      </c>
      <c r="K77" s="109">
        <v>4.1892293456708523E-5</v>
      </c>
      <c r="L77" s="109" t="s">
        <v>385</v>
      </c>
      <c r="M77" s="109" t="s">
        <v>388</v>
      </c>
      <c r="N77" s="109">
        <v>1.2436774619960342E-3</v>
      </c>
      <c r="O77" s="109">
        <v>3.0110085922009254E-4</v>
      </c>
      <c r="P77" s="109">
        <v>1.9637012557832119E-6</v>
      </c>
      <c r="Q77" s="109">
        <v>3.9274025115664238E-5</v>
      </c>
      <c r="R77" s="109" t="s">
        <v>385</v>
      </c>
      <c r="S77" s="109" t="s">
        <v>385</v>
      </c>
      <c r="T77" s="109" t="s">
        <v>385</v>
      </c>
      <c r="U77" s="109" t="s">
        <v>385</v>
      </c>
      <c r="V77" s="109">
        <v>1.1782207534699274E-2</v>
      </c>
      <c r="W77" s="109">
        <v>6.5456708526107077E-3</v>
      </c>
      <c r="X77" s="109" t="s">
        <v>385</v>
      </c>
      <c r="Y77" s="109" t="s">
        <v>385</v>
      </c>
      <c r="Z77" s="109" t="s">
        <v>385</v>
      </c>
      <c r="AA77" s="109" t="s">
        <v>385</v>
      </c>
      <c r="AB77" s="109" t="s">
        <v>385</v>
      </c>
      <c r="AC77" s="109" t="s">
        <v>385</v>
      </c>
      <c r="AD77" s="109">
        <v>4.7128830138797095</v>
      </c>
      <c r="AE77" s="110"/>
      <c r="AF77" s="111" t="s">
        <v>385</v>
      </c>
      <c r="AG77" s="111" t="s">
        <v>385</v>
      </c>
      <c r="AH77" s="111" t="s">
        <v>385</v>
      </c>
      <c r="AI77" s="111" t="s">
        <v>385</v>
      </c>
      <c r="AJ77" s="111" t="s">
        <v>385</v>
      </c>
      <c r="AK77" s="111">
        <v>31.309134170522142</v>
      </c>
      <c r="AL77" s="111" t="s">
        <v>421</v>
      </c>
    </row>
    <row r="78" spans="1:38" ht="26.25" customHeight="1" thickBot="1" x14ac:dyDescent="0.25">
      <c r="A78" s="52" t="s">
        <v>53</v>
      </c>
      <c r="B78" s="52" t="s">
        <v>177</v>
      </c>
      <c r="C78" s="53" t="s">
        <v>178</v>
      </c>
      <c r="D78" s="54"/>
      <c r="E78" s="109" t="s">
        <v>388</v>
      </c>
      <c r="F78" s="109" t="s">
        <v>388</v>
      </c>
      <c r="G78" s="109" t="s">
        <v>388</v>
      </c>
      <c r="H78" s="109" t="s">
        <v>388</v>
      </c>
      <c r="I78" s="109">
        <v>5.7000000000000002E-3</v>
      </c>
      <c r="J78" s="109">
        <v>7.4999999999999997E-3</v>
      </c>
      <c r="K78" s="109">
        <v>9.5999999999999992E-3</v>
      </c>
      <c r="L78" s="109">
        <v>5.6999999999999996E-6</v>
      </c>
      <c r="M78" s="109" t="s">
        <v>388</v>
      </c>
      <c r="N78" s="109">
        <v>0.72</v>
      </c>
      <c r="O78" s="109">
        <v>6.9000000000000006E-2</v>
      </c>
      <c r="P78" s="109" t="s">
        <v>385</v>
      </c>
      <c r="Q78" s="109">
        <v>0.06</v>
      </c>
      <c r="R78" s="109" t="s">
        <v>385</v>
      </c>
      <c r="S78" s="109">
        <v>0.84</v>
      </c>
      <c r="T78" s="109">
        <v>3.8999999999999998E-3</v>
      </c>
      <c r="U78" s="109" t="s">
        <v>385</v>
      </c>
      <c r="V78" s="109" t="s">
        <v>385</v>
      </c>
      <c r="W78" s="109">
        <v>1.5</v>
      </c>
      <c r="X78" s="109" t="s">
        <v>385</v>
      </c>
      <c r="Y78" s="109" t="s">
        <v>385</v>
      </c>
      <c r="Z78" s="109" t="s">
        <v>385</v>
      </c>
      <c r="AA78" s="109" t="s">
        <v>385</v>
      </c>
      <c r="AB78" s="109" t="s">
        <v>385</v>
      </c>
      <c r="AC78" s="109" t="s">
        <v>385</v>
      </c>
      <c r="AD78" s="109">
        <v>1.11E-4</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4.1546811827340004</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88.3</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15.160719</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10098</v>
      </c>
      <c r="AL82" s="111" t="s">
        <v>426</v>
      </c>
    </row>
    <row r="83" spans="1:38" ht="26.25" customHeight="1" thickBot="1" x14ac:dyDescent="0.25">
      <c r="A83" s="52" t="s">
        <v>53</v>
      </c>
      <c r="B83" s="63" t="s">
        <v>188</v>
      </c>
      <c r="C83" s="64" t="s">
        <v>189</v>
      </c>
      <c r="D83" s="54"/>
      <c r="E83" s="109" t="s">
        <v>385</v>
      </c>
      <c r="F83" s="109">
        <v>4.8000000000000001E-2</v>
      </c>
      <c r="G83" s="109" t="s">
        <v>385</v>
      </c>
      <c r="H83" s="109" t="s">
        <v>385</v>
      </c>
      <c r="I83" s="109">
        <v>5.8455560916631413E-4</v>
      </c>
      <c r="J83" s="109">
        <v>4.3841670687473555E-3</v>
      </c>
      <c r="K83" s="109">
        <v>2.0459446320820994E-2</v>
      </c>
      <c r="L83" s="109">
        <v>3.3319669722479904E-5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3000</v>
      </c>
      <c r="AL83" s="111" t="s">
        <v>427</v>
      </c>
    </row>
    <row r="84" spans="1:38" ht="26.25" customHeight="1" thickBot="1" x14ac:dyDescent="0.25">
      <c r="A84" s="52" t="s">
        <v>53</v>
      </c>
      <c r="B84" s="63" t="s">
        <v>190</v>
      </c>
      <c r="C84" s="64" t="s">
        <v>191</v>
      </c>
      <c r="D84" s="54"/>
      <c r="E84" s="109" t="s">
        <v>385</v>
      </c>
      <c r="F84" s="109">
        <v>1.1754226905672093E-3</v>
      </c>
      <c r="G84" s="109" t="s">
        <v>385</v>
      </c>
      <c r="H84" s="109" t="s">
        <v>385</v>
      </c>
      <c r="I84" s="109">
        <v>7.233370403490519E-5</v>
      </c>
      <c r="J84" s="109">
        <v>3.6166852017452599E-3</v>
      </c>
      <c r="K84" s="109">
        <v>1.446674080698104E-2</v>
      </c>
      <c r="L84" s="109">
        <v>9.4033815245376734E-9</v>
      </c>
      <c r="M84" s="109">
        <v>8.5896273541449913E-5</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v>9.0417130043631495</v>
      </c>
      <c r="AL84" s="111" t="s">
        <v>428</v>
      </c>
    </row>
    <row r="85" spans="1:38" ht="26.25" customHeight="1" thickBot="1" x14ac:dyDescent="0.25">
      <c r="A85" s="52" t="s">
        <v>185</v>
      </c>
      <c r="B85" s="58" t="s">
        <v>192</v>
      </c>
      <c r="C85" s="64" t="s">
        <v>373</v>
      </c>
      <c r="D85" s="54"/>
      <c r="E85" s="109" t="s">
        <v>385</v>
      </c>
      <c r="F85" s="109">
        <v>21.130361000000001</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21.130361000000001</v>
      </c>
      <c r="AL85" s="111" t="s">
        <v>429</v>
      </c>
    </row>
    <row r="86" spans="1:38" ht="26.25" customHeight="1" thickBot="1" x14ac:dyDescent="0.25">
      <c r="A86" s="52" t="s">
        <v>185</v>
      </c>
      <c r="B86" s="58" t="s">
        <v>193</v>
      </c>
      <c r="C86" s="62" t="s">
        <v>194</v>
      </c>
      <c r="D86" s="54"/>
      <c r="E86" s="109" t="s">
        <v>389</v>
      </c>
      <c r="F86" s="109">
        <v>0.50271200000000005</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10098</v>
      </c>
      <c r="AL86" s="111" t="s">
        <v>426</v>
      </c>
    </row>
    <row r="87" spans="1:38" ht="26.25" customHeight="1" thickBot="1" x14ac:dyDescent="0.25">
      <c r="A87" s="52" t="s">
        <v>185</v>
      </c>
      <c r="B87" s="58" t="s">
        <v>195</v>
      </c>
      <c r="C87" s="62" t="s">
        <v>196</v>
      </c>
      <c r="D87" s="54"/>
      <c r="E87" s="109" t="s">
        <v>385</v>
      </c>
      <c r="F87" s="109">
        <v>5.100982222222223E-2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2.295442</v>
      </c>
      <c r="AL87" s="111" t="s">
        <v>430</v>
      </c>
    </row>
    <row r="88" spans="1:38" ht="26.25" customHeight="1" thickBot="1" x14ac:dyDescent="0.25">
      <c r="A88" s="52" t="s">
        <v>185</v>
      </c>
      <c r="B88" s="58" t="s">
        <v>197</v>
      </c>
      <c r="C88" s="62" t="s">
        <v>198</v>
      </c>
      <c r="D88" s="54"/>
      <c r="E88" s="109" t="s">
        <v>385</v>
      </c>
      <c r="F88" s="109">
        <v>8.3731128980663279</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5.9800785407999992</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9.5074000000000005</v>
      </c>
      <c r="AL89" s="111" t="s">
        <v>431</v>
      </c>
    </row>
    <row r="90" spans="1:38" s="4" customFormat="1" ht="26.25" customHeight="1" thickBot="1" x14ac:dyDescent="0.25">
      <c r="A90" s="52" t="s">
        <v>185</v>
      </c>
      <c r="B90" s="58" t="s">
        <v>201</v>
      </c>
      <c r="C90" s="62" t="s">
        <v>202</v>
      </c>
      <c r="D90" s="54"/>
      <c r="E90" s="109" t="s">
        <v>389</v>
      </c>
      <c r="F90" s="109">
        <v>0.29795464710000003</v>
      </c>
      <c r="G90" s="109" t="s">
        <v>385</v>
      </c>
      <c r="H90" s="109" t="s">
        <v>385</v>
      </c>
      <c r="I90" s="109">
        <v>7.462721518824436E-3</v>
      </c>
      <c r="J90" s="109">
        <v>1.1194082278236653E-2</v>
      </c>
      <c r="K90" s="109">
        <v>1.36816561178448E-2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703</v>
      </c>
      <c r="AL90" s="111" t="s">
        <v>432</v>
      </c>
    </row>
    <row r="91" spans="1:38" ht="26.25" customHeight="1" thickBot="1" x14ac:dyDescent="0.25">
      <c r="A91" s="52" t="s">
        <v>185</v>
      </c>
      <c r="B91" s="56" t="s">
        <v>374</v>
      </c>
      <c r="C91" s="58" t="s">
        <v>203</v>
      </c>
      <c r="D91" s="54"/>
      <c r="E91" s="109">
        <v>2.3732569880000005E-2</v>
      </c>
      <c r="F91" s="109">
        <v>6.3339807080000005E-2</v>
      </c>
      <c r="G91" s="109">
        <v>2.0494565600000002E-3</v>
      </c>
      <c r="H91" s="109">
        <v>5.4309958550000002E-2</v>
      </c>
      <c r="I91" s="109">
        <v>0.38858983732000002</v>
      </c>
      <c r="J91" s="109">
        <v>0.42115040876000004</v>
      </c>
      <c r="K91" s="109">
        <v>0.42787561224000004</v>
      </c>
      <c r="L91" s="109">
        <v>0.15900385455000002</v>
      </c>
      <c r="M91" s="109">
        <v>0.72593139890000014</v>
      </c>
      <c r="N91" s="109">
        <v>0.5322460553257633</v>
      </c>
      <c r="O91" s="109">
        <v>9.9376579525540243E-2</v>
      </c>
      <c r="P91" s="109">
        <v>3.8681796000000009E-5</v>
      </c>
      <c r="Q91" s="109">
        <v>9.025752400000001E-4</v>
      </c>
      <c r="R91" s="109">
        <v>0.12723430326543256</v>
      </c>
      <c r="S91" s="109">
        <v>5.0986414842013836</v>
      </c>
      <c r="T91" s="109">
        <v>0.24943757985742959</v>
      </c>
      <c r="U91" s="109">
        <v>2.7582322257972088E-2</v>
      </c>
      <c r="V91" s="109">
        <v>2.9469231704592578</v>
      </c>
      <c r="W91" s="109">
        <v>1.3086737000000002E-3</v>
      </c>
      <c r="X91" s="109">
        <v>1.452627807E-3</v>
      </c>
      <c r="Y91" s="109">
        <v>5.889031650000001E-4</v>
      </c>
      <c r="Z91" s="109">
        <v>5.889031650000001E-4</v>
      </c>
      <c r="AA91" s="109">
        <v>5.889031650000001E-4</v>
      </c>
      <c r="AB91" s="109">
        <v>3.2193373020000006E-3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t="s">
        <v>390</v>
      </c>
      <c r="F92" s="109">
        <v>2.0624E-2</v>
      </c>
      <c r="G92" s="109" t="s">
        <v>390</v>
      </c>
      <c r="H92" s="109" t="s">
        <v>390</v>
      </c>
      <c r="I92" s="109">
        <v>6.1871999999999995E-3</v>
      </c>
      <c r="J92" s="109">
        <v>8.249600000000001E-3</v>
      </c>
      <c r="K92" s="109">
        <v>1.0312E-2</v>
      </c>
      <c r="L92" s="109">
        <v>1.6086719999999999E-4</v>
      </c>
      <c r="M92" s="109" t="s">
        <v>390</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9.6476914418959172</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1753.5055886126393</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0.41254311557660994</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412.54311557660998</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0.10097549</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10117</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0.22031899923686982</v>
      </c>
      <c r="F99" s="109">
        <v>9.238472332913954</v>
      </c>
      <c r="G99" s="109" t="s">
        <v>385</v>
      </c>
      <c r="H99" s="109">
        <v>6.9503070933824898</v>
      </c>
      <c r="I99" s="109">
        <v>0.11653198220090147</v>
      </c>
      <c r="J99" s="109">
        <v>0.17906133850382425</v>
      </c>
      <c r="K99" s="109">
        <v>0.39222959862742451</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309.33333333333331</v>
      </c>
      <c r="AL99" s="111" t="s">
        <v>436</v>
      </c>
    </row>
    <row r="100" spans="1:38" ht="26.25" customHeight="1" thickBot="1" x14ac:dyDescent="0.25">
      <c r="A100" s="52" t="s">
        <v>216</v>
      </c>
      <c r="B100" s="52" t="s">
        <v>218</v>
      </c>
      <c r="C100" s="53" t="s">
        <v>378</v>
      </c>
      <c r="D100" s="66"/>
      <c r="E100" s="109">
        <v>8.9741540187939409E-2</v>
      </c>
      <c r="F100" s="109">
        <v>6.71539167115459</v>
      </c>
      <c r="G100" s="109" t="s">
        <v>385</v>
      </c>
      <c r="H100" s="109">
        <v>4.2960439215208259</v>
      </c>
      <c r="I100" s="109">
        <v>5.2283353735360312E-2</v>
      </c>
      <c r="J100" s="109">
        <v>8.0118261742410601E-2</v>
      </c>
      <c r="K100" s="109">
        <v>0.17344271974735562</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424.33333333333331</v>
      </c>
      <c r="AL100" s="111" t="s">
        <v>436</v>
      </c>
    </row>
    <row r="101" spans="1:38" ht="26.25" customHeight="1" thickBot="1" x14ac:dyDescent="0.25">
      <c r="A101" s="52" t="s">
        <v>216</v>
      </c>
      <c r="B101" s="52" t="s">
        <v>219</v>
      </c>
      <c r="C101" s="53" t="s">
        <v>220</v>
      </c>
      <c r="D101" s="66"/>
      <c r="E101" s="109">
        <v>1.6562E-2</v>
      </c>
      <c r="F101" s="109">
        <v>0.29355955936073064</v>
      </c>
      <c r="G101" s="109" t="s">
        <v>385</v>
      </c>
      <c r="H101" s="109">
        <v>2.2244204096339715</v>
      </c>
      <c r="I101" s="109">
        <v>1.3999034559000241E-2</v>
      </c>
      <c r="J101" s="109">
        <v>4.199710367700072E-2</v>
      </c>
      <c r="K101" s="109">
        <v>9.7993241913001697E-2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1380.1666666666667</v>
      </c>
      <c r="AL101" s="111" t="s">
        <v>436</v>
      </c>
    </row>
    <row r="102" spans="1:38" ht="26.25" customHeight="1" thickBot="1" x14ac:dyDescent="0.25">
      <c r="A102" s="52" t="s">
        <v>216</v>
      </c>
      <c r="B102" s="52" t="s">
        <v>221</v>
      </c>
      <c r="C102" s="53" t="s">
        <v>356</v>
      </c>
      <c r="D102" s="66"/>
      <c r="E102" s="109">
        <v>8.6579535152534207E-2</v>
      </c>
      <c r="F102" s="109">
        <v>2.4699215000000008</v>
      </c>
      <c r="G102" s="109" t="s">
        <v>385</v>
      </c>
      <c r="H102" s="109">
        <v>12.5601586262219</v>
      </c>
      <c r="I102" s="109">
        <v>2.5349333333333338E-2</v>
      </c>
      <c r="J102" s="109">
        <v>0.57373500000000011</v>
      </c>
      <c r="K102" s="109">
        <v>4.0428283333333344</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4385</v>
      </c>
      <c r="AL102" s="111" t="s">
        <v>436</v>
      </c>
    </row>
    <row r="103" spans="1:38" ht="26.25" customHeight="1" thickBot="1" x14ac:dyDescent="0.25">
      <c r="A103" s="52" t="s">
        <v>216</v>
      </c>
      <c r="B103" s="52" t="s">
        <v>222</v>
      </c>
      <c r="C103" s="53" t="s">
        <v>223</v>
      </c>
      <c r="D103" s="66"/>
      <c r="E103" s="109">
        <v>9.130000000000001E-5</v>
      </c>
      <c r="F103" s="109">
        <v>6.8606095890410973E-3</v>
      </c>
      <c r="G103" s="109" t="s">
        <v>385</v>
      </c>
      <c r="H103" s="109">
        <v>4.7299999999999998E-3</v>
      </c>
      <c r="I103" s="109">
        <v>2.9040000000000001E-4</v>
      </c>
      <c r="J103" s="109">
        <v>4.4220000000000007E-4</v>
      </c>
      <c r="K103" s="109">
        <v>9.5699999999999995E-4</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1.1000000000000001</v>
      </c>
      <c r="AL103" s="111" t="s">
        <v>436</v>
      </c>
    </row>
    <row r="104" spans="1:38" ht="26.25" customHeight="1" thickBot="1" x14ac:dyDescent="0.25">
      <c r="A104" s="52" t="s">
        <v>216</v>
      </c>
      <c r="B104" s="52" t="s">
        <v>224</v>
      </c>
      <c r="C104" s="53" t="s">
        <v>225</v>
      </c>
      <c r="D104" s="66"/>
      <c r="E104" s="109">
        <v>1.0139999999999999E-3</v>
      </c>
      <c r="F104" s="109">
        <v>4.855161643835617E-2</v>
      </c>
      <c r="G104" s="109" t="s">
        <v>385</v>
      </c>
      <c r="H104" s="109">
        <v>3.3799999999999997E-2</v>
      </c>
      <c r="I104" s="109">
        <v>9.5625991041433376E-4</v>
      </c>
      <c r="J104" s="109">
        <v>2.8687797312430012E-3</v>
      </c>
      <c r="K104" s="109">
        <v>6.6938193729003375E-3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84.5</v>
      </c>
      <c r="AL104" s="111" t="s">
        <v>436</v>
      </c>
    </row>
    <row r="105" spans="1:38" ht="26.25" customHeight="1" thickBot="1" x14ac:dyDescent="0.25">
      <c r="A105" s="52" t="s">
        <v>216</v>
      </c>
      <c r="B105" s="52" t="s">
        <v>226</v>
      </c>
      <c r="C105" s="53" t="s">
        <v>227</v>
      </c>
      <c r="D105" s="66"/>
      <c r="E105" s="109">
        <v>1.6125E-3</v>
      </c>
      <c r="F105" s="109">
        <v>0.3655727465753425</v>
      </c>
      <c r="G105" s="109" t="s">
        <v>385</v>
      </c>
      <c r="H105" s="109">
        <v>0.45149999999999996</v>
      </c>
      <c r="I105" s="109">
        <v>5.4274026666666676E-3</v>
      </c>
      <c r="J105" s="109">
        <v>8.5287756190476193E-3</v>
      </c>
      <c r="K105" s="109">
        <v>1.8608237714285714E-2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64.5</v>
      </c>
      <c r="AL105" s="111" t="s">
        <v>436</v>
      </c>
    </row>
    <row r="106" spans="1:38" ht="26.25" customHeight="1" thickBot="1" x14ac:dyDescent="0.25">
      <c r="A106" s="52" t="s">
        <v>216</v>
      </c>
      <c r="B106" s="52" t="s">
        <v>228</v>
      </c>
      <c r="C106" s="53" t="s">
        <v>229</v>
      </c>
      <c r="D106" s="66"/>
      <c r="E106" s="109">
        <v>2.354210526315789E-5</v>
      </c>
      <c r="F106" s="109">
        <v>6.5676205479452037E-3</v>
      </c>
      <c r="G106" s="109" t="s">
        <v>385</v>
      </c>
      <c r="H106" s="109">
        <v>6.6080368421052625E-3</v>
      </c>
      <c r="I106" s="109">
        <v>1.8899999999999999E-4</v>
      </c>
      <c r="J106" s="109">
        <v>3.0239999999999998E-4</v>
      </c>
      <c r="K106" s="109">
        <v>6.4260000000000001E-4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3.1499999999999995</v>
      </c>
      <c r="AL106" s="111" t="s">
        <v>436</v>
      </c>
    </row>
    <row r="107" spans="1:38" ht="26.25" customHeight="1" thickBot="1" x14ac:dyDescent="0.25">
      <c r="A107" s="52" t="s">
        <v>216</v>
      </c>
      <c r="B107" s="52" t="s">
        <v>230</v>
      </c>
      <c r="C107" s="53" t="s">
        <v>349</v>
      </c>
      <c r="D107" s="66"/>
      <c r="E107" s="109">
        <v>0.16971303038588847</v>
      </c>
      <c r="F107" s="109">
        <v>2.5408075000000006</v>
      </c>
      <c r="G107" s="109" t="s">
        <v>385</v>
      </c>
      <c r="H107" s="109">
        <v>3.0561115592353709</v>
      </c>
      <c r="I107" s="109">
        <v>4.6196500000000001E-2</v>
      </c>
      <c r="J107" s="109">
        <v>0.61595333333333335</v>
      </c>
      <c r="K107" s="109">
        <v>2.9257783333333336</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15398.833333333334</v>
      </c>
      <c r="AL107" s="111" t="s">
        <v>436</v>
      </c>
    </row>
    <row r="108" spans="1:38" ht="26.25" customHeight="1" thickBot="1" x14ac:dyDescent="0.25">
      <c r="A108" s="52" t="s">
        <v>216</v>
      </c>
      <c r="B108" s="52" t="s">
        <v>231</v>
      </c>
      <c r="C108" s="53" t="s">
        <v>350</v>
      </c>
      <c r="D108" s="66"/>
      <c r="E108" s="109">
        <v>0.62605349999999993</v>
      </c>
      <c r="F108" s="109">
        <v>2.5042139999999997</v>
      </c>
      <c r="G108" s="109" t="s">
        <v>385</v>
      </c>
      <c r="H108" s="109">
        <v>6.4811964822082206</v>
      </c>
      <c r="I108" s="109">
        <v>4.6374333333333337E-2</v>
      </c>
      <c r="J108" s="109">
        <v>0.46374333333333329</v>
      </c>
      <c r="K108" s="109">
        <v>0.92748666666666657</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23187.166666666664</v>
      </c>
      <c r="AL108" s="111" t="s">
        <v>436</v>
      </c>
    </row>
    <row r="109" spans="1:38" ht="26.25" customHeight="1" thickBot="1" x14ac:dyDescent="0.25">
      <c r="A109" s="52" t="s">
        <v>216</v>
      </c>
      <c r="B109" s="52" t="s">
        <v>232</v>
      </c>
      <c r="C109" s="53" t="s">
        <v>351</v>
      </c>
      <c r="D109" s="66"/>
      <c r="E109" s="109">
        <v>0.12520799999999999</v>
      </c>
      <c r="F109" s="109">
        <v>2.2676560000000001</v>
      </c>
      <c r="G109" s="109" t="s">
        <v>385</v>
      </c>
      <c r="H109" s="109">
        <v>2.5969066666666665</v>
      </c>
      <c r="I109" s="109">
        <v>9.2746666666666658E-2</v>
      </c>
      <c r="J109" s="109">
        <v>0.5101066666666666</v>
      </c>
      <c r="K109" s="109">
        <v>0.5101066666666666</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4637.333333333333</v>
      </c>
      <c r="AL109" s="111" t="s">
        <v>436</v>
      </c>
    </row>
    <row r="110" spans="1:38" ht="26.25" customHeight="1" thickBot="1" x14ac:dyDescent="0.25">
      <c r="A110" s="52" t="s">
        <v>216</v>
      </c>
      <c r="B110" s="52" t="s">
        <v>233</v>
      </c>
      <c r="C110" s="53" t="s">
        <v>352</v>
      </c>
      <c r="D110" s="66"/>
      <c r="E110" s="109">
        <v>0.10686266666666668</v>
      </c>
      <c r="F110" s="109">
        <v>1.6788493790999999</v>
      </c>
      <c r="G110" s="109" t="s">
        <v>385</v>
      </c>
      <c r="H110" s="109">
        <v>2.7324333333333333</v>
      </c>
      <c r="I110" s="109">
        <v>0.16564444010568749</v>
      </c>
      <c r="J110" s="109">
        <v>1.2479688541788332</v>
      </c>
      <c r="K110" s="109">
        <v>1.2518355208454999</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7268.666666666667</v>
      </c>
      <c r="AL110" s="111" t="s">
        <v>436</v>
      </c>
    </row>
    <row r="111" spans="1:38" ht="26.25" customHeight="1" thickBot="1" x14ac:dyDescent="0.25">
      <c r="A111" s="52" t="s">
        <v>216</v>
      </c>
      <c r="B111" s="52" t="s">
        <v>234</v>
      </c>
      <c r="C111" s="53" t="s">
        <v>346</v>
      </c>
      <c r="D111" s="66"/>
      <c r="E111" s="109">
        <v>1.1816666666666668E-3</v>
      </c>
      <c r="F111" s="109">
        <v>6.971833333333334E-2</v>
      </c>
      <c r="G111" s="109" t="s">
        <v>385</v>
      </c>
      <c r="H111" s="109">
        <v>0.55538333333333334</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1181.6666666666667</v>
      </c>
      <c r="AL111" s="111" t="s">
        <v>436</v>
      </c>
    </row>
    <row r="112" spans="1:38" ht="26.25" customHeight="1" thickBot="1" x14ac:dyDescent="0.25">
      <c r="A112" s="52" t="s">
        <v>235</v>
      </c>
      <c r="B112" s="52" t="s">
        <v>236</v>
      </c>
      <c r="C112" s="53" t="s">
        <v>237</v>
      </c>
      <c r="D112" s="54"/>
      <c r="E112" s="109">
        <v>11.72</v>
      </c>
      <c r="F112" s="109" t="s">
        <v>385</v>
      </c>
      <c r="G112" s="109" t="s">
        <v>385</v>
      </c>
      <c r="H112" s="109">
        <v>24.389359343388506</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293</v>
      </c>
      <c r="AL112" s="111" t="s">
        <v>437</v>
      </c>
    </row>
    <row r="113" spans="1:38" ht="26.25" customHeight="1" thickBot="1" x14ac:dyDescent="0.25">
      <c r="A113" s="52" t="s">
        <v>235</v>
      </c>
      <c r="B113" s="67" t="s">
        <v>238</v>
      </c>
      <c r="C113" s="68" t="s">
        <v>239</v>
      </c>
      <c r="D113" s="54"/>
      <c r="E113" s="109">
        <v>4.4699196769297069</v>
      </c>
      <c r="F113" s="109" t="s">
        <v>388</v>
      </c>
      <c r="G113" s="109" t="s">
        <v>385</v>
      </c>
      <c r="H113" s="109">
        <v>19.522024867903038</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111747991.92324266</v>
      </c>
      <c r="AL113" s="111" t="s">
        <v>438</v>
      </c>
    </row>
    <row r="114" spans="1:38" ht="26.25" customHeight="1" thickBot="1" x14ac:dyDescent="0.25">
      <c r="A114" s="52" t="s">
        <v>235</v>
      </c>
      <c r="B114" s="67" t="s">
        <v>240</v>
      </c>
      <c r="C114" s="68" t="s">
        <v>357</v>
      </c>
      <c r="D114" s="54"/>
      <c r="E114" s="109">
        <v>2.2310400000000005E-2</v>
      </c>
      <c r="F114" s="109" t="s">
        <v>385</v>
      </c>
      <c r="G114" s="109" t="s">
        <v>385</v>
      </c>
      <c r="H114" s="109">
        <v>4.9378839421911278E-2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557760.00000000012</v>
      </c>
      <c r="AL114" s="111" t="s">
        <v>438</v>
      </c>
    </row>
    <row r="115" spans="1:38" ht="26.25" customHeight="1" thickBot="1" x14ac:dyDescent="0.25">
      <c r="A115" s="52" t="s">
        <v>235</v>
      </c>
      <c r="B115" s="67" t="s">
        <v>241</v>
      </c>
      <c r="C115" s="68" t="s">
        <v>242</v>
      </c>
      <c r="D115" s="54"/>
      <c r="E115" s="109">
        <v>1.946411169339355E-2</v>
      </c>
      <c r="F115" s="109" t="s">
        <v>385</v>
      </c>
      <c r="G115" s="109" t="s">
        <v>385</v>
      </c>
      <c r="H115" s="109">
        <v>3.89282233867871E-2</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481053.62842373055</v>
      </c>
      <c r="AL115" s="111" t="s">
        <v>438</v>
      </c>
    </row>
    <row r="116" spans="1:38" ht="26.25" customHeight="1" thickBot="1" x14ac:dyDescent="0.25">
      <c r="A116" s="52" t="s">
        <v>235</v>
      </c>
      <c r="B116" s="52" t="s">
        <v>243</v>
      </c>
      <c r="C116" s="58" t="s">
        <v>379</v>
      </c>
      <c r="D116" s="54"/>
      <c r="E116" s="109">
        <v>0.732870652112802</v>
      </c>
      <c r="F116" s="109" t="s">
        <v>388</v>
      </c>
      <c r="G116" s="109" t="s">
        <v>385</v>
      </c>
      <c r="H116" s="109">
        <v>1.7830900478568557</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18321766.302820049</v>
      </c>
      <c r="AL116" s="111" t="s">
        <v>438</v>
      </c>
    </row>
    <row r="117" spans="1:38" ht="26.25" customHeight="1" thickBot="1" x14ac:dyDescent="0.25">
      <c r="A117" s="52" t="s">
        <v>235</v>
      </c>
      <c r="B117" s="52" t="s">
        <v>244</v>
      </c>
      <c r="C117" s="58" t="s">
        <v>245</v>
      </c>
      <c r="D117" s="54"/>
      <c r="E117" s="109" t="s">
        <v>385</v>
      </c>
      <c r="F117" s="109" t="s">
        <v>385</v>
      </c>
      <c r="G117" s="109" t="s">
        <v>385</v>
      </c>
      <c r="H117" s="109">
        <v>0.10457769315638057</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702092</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0.25747571999999996</v>
      </c>
      <c r="J119" s="109">
        <v>6.6943687199999999</v>
      </c>
      <c r="K119" s="109">
        <v>6.6943687199999999</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4291262</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2.7207137153408238</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4291262</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1.0953229099999999</v>
      </c>
      <c r="AD122" s="109" t="s">
        <v>385</v>
      </c>
      <c r="AE122" s="110"/>
      <c r="AF122" s="111" t="s">
        <v>385</v>
      </c>
      <c r="AG122" s="111" t="s">
        <v>385</v>
      </c>
      <c r="AH122" s="111" t="s">
        <v>385</v>
      </c>
      <c r="AI122" s="111" t="s">
        <v>385</v>
      </c>
      <c r="AJ122" s="111" t="s">
        <v>385</v>
      </c>
      <c r="AK122" s="111">
        <v>620600.79999999993</v>
      </c>
      <c r="AL122" s="111" t="s">
        <v>48</v>
      </c>
    </row>
    <row r="123" spans="1:38" ht="26.25" customHeight="1" thickBot="1" x14ac:dyDescent="0.25">
      <c r="A123" s="52" t="s">
        <v>235</v>
      </c>
      <c r="B123" s="52" t="s">
        <v>256</v>
      </c>
      <c r="C123" s="53" t="s">
        <v>257</v>
      </c>
      <c r="D123" s="54"/>
      <c r="E123" s="109">
        <v>7.2597606876860527E-3</v>
      </c>
      <c r="F123" s="109">
        <v>1.9056871805175887E-2</v>
      </c>
      <c r="G123" s="109">
        <v>9.0747008596075659E-4</v>
      </c>
      <c r="H123" s="109">
        <v>7.2597606876860527E-3</v>
      </c>
      <c r="I123" s="109">
        <v>1.6636951575947204E-2</v>
      </c>
      <c r="J123" s="109">
        <v>1.754442166190796E-2</v>
      </c>
      <c r="K123" s="109">
        <v>1.754442166190796E-2</v>
      </c>
      <c r="L123" s="109">
        <v>1.5124501432679277E-3</v>
      </c>
      <c r="M123" s="109">
        <v>0.17816662687696186</v>
      </c>
      <c r="N123" s="109">
        <v>2.177928206305816E-4</v>
      </c>
      <c r="O123" s="109">
        <v>4.8398404584573689E-4</v>
      </c>
      <c r="P123" s="109">
        <v>9.9821709455683239E-5</v>
      </c>
      <c r="Q123" s="109">
        <v>2.7526592607476284E-4</v>
      </c>
      <c r="R123" s="109">
        <v>3.0249002865358557E-4</v>
      </c>
      <c r="S123" s="109">
        <v>2.6619122521515532E-4</v>
      </c>
      <c r="T123" s="109">
        <v>1.3612051289411351E-4</v>
      </c>
      <c r="U123" s="109">
        <v>1.4519521375372108E-4</v>
      </c>
      <c r="V123" s="109">
        <v>2.7829082636129871E-3</v>
      </c>
      <c r="W123" s="109" t="s">
        <v>385</v>
      </c>
      <c r="X123" s="109">
        <v>2.177928206305816E-4</v>
      </c>
      <c r="Y123" s="109">
        <v>3.6298803438430266E-4</v>
      </c>
      <c r="Z123" s="109">
        <v>2.6619122521515532E-4</v>
      </c>
      <c r="AA123" s="109">
        <v>1.6636951575947206E-4</v>
      </c>
      <c r="AB123" s="109">
        <v>1.0133415959895115E-3</v>
      </c>
      <c r="AC123" s="109" t="s">
        <v>385</v>
      </c>
      <c r="AD123" s="109" t="s">
        <v>385</v>
      </c>
      <c r="AE123" s="110"/>
      <c r="AF123" s="111" t="s">
        <v>385</v>
      </c>
      <c r="AG123" s="111" t="s">
        <v>385</v>
      </c>
      <c r="AH123" s="111" t="s">
        <v>385</v>
      </c>
      <c r="AI123" s="111" t="s">
        <v>385</v>
      </c>
      <c r="AJ123" s="111" t="s">
        <v>385</v>
      </c>
      <c r="AK123" s="111">
        <v>0.93179362679460298</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0.52151992798728497</v>
      </c>
      <c r="G125" s="109" t="s">
        <v>385</v>
      </c>
      <c r="H125" s="109" t="s">
        <v>390</v>
      </c>
      <c r="I125" s="109">
        <v>1.485E-4</v>
      </c>
      <c r="J125" s="109">
        <v>9.8550000000000005E-4</v>
      </c>
      <c r="K125" s="109">
        <v>2.0834999999999998E-3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13932.8</v>
      </c>
      <c r="AL125" s="111" t="s">
        <v>441</v>
      </c>
    </row>
    <row r="126" spans="1:38" ht="26.25" customHeight="1" thickBot="1" x14ac:dyDescent="0.25">
      <c r="A126" s="52" t="s">
        <v>260</v>
      </c>
      <c r="B126" s="52" t="s">
        <v>263</v>
      </c>
      <c r="C126" s="53" t="s">
        <v>264</v>
      </c>
      <c r="D126" s="54"/>
      <c r="E126" s="109" t="s">
        <v>390</v>
      </c>
      <c r="F126" s="109" t="s">
        <v>390</v>
      </c>
      <c r="G126" s="109" t="s">
        <v>390</v>
      </c>
      <c r="H126" s="109">
        <v>3.9543258482999999E-2</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39</v>
      </c>
      <c r="AL126" s="111" t="s">
        <v>442</v>
      </c>
    </row>
    <row r="127" spans="1:38" ht="26.25" customHeight="1" thickBot="1" x14ac:dyDescent="0.25">
      <c r="A127" s="52" t="s">
        <v>260</v>
      </c>
      <c r="B127" s="52" t="s">
        <v>265</v>
      </c>
      <c r="C127" s="53" t="s">
        <v>266</v>
      </c>
      <c r="D127" s="54"/>
      <c r="E127" s="109" t="s">
        <v>390</v>
      </c>
      <c r="F127" s="109" t="s">
        <v>390</v>
      </c>
      <c r="G127" s="109" t="s">
        <v>390</v>
      </c>
      <c r="H127" s="109">
        <v>3.9796675657894728E-2</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32.477526315789476</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3.3694986900000019E-3</v>
      </c>
      <c r="F129" s="109">
        <v>2.8660103800000017E-2</v>
      </c>
      <c r="G129" s="109">
        <v>1.8203038900000009E-4</v>
      </c>
      <c r="H129" s="109" t="s">
        <v>390</v>
      </c>
      <c r="I129" s="109">
        <v>6.1967792000000032E-5</v>
      </c>
      <c r="J129" s="109">
        <v>1.0844363600000004E-4</v>
      </c>
      <c r="K129" s="109">
        <v>1.5491948000000009E-4</v>
      </c>
      <c r="L129" s="109">
        <v>2.1688727200000015E-6</v>
      </c>
      <c r="M129" s="109">
        <v>2.7110909000000014E-4</v>
      </c>
      <c r="N129" s="109">
        <v>5.0348831000000026E-3</v>
      </c>
      <c r="O129" s="109">
        <v>3.8729870000000024E-4</v>
      </c>
      <c r="P129" s="109">
        <v>2.168872720000001E-4</v>
      </c>
      <c r="Q129" s="109">
        <v>6.1967792000000032E-5</v>
      </c>
      <c r="R129" s="109" t="s">
        <v>390</v>
      </c>
      <c r="S129" s="109" t="s">
        <v>390</v>
      </c>
      <c r="T129" s="109">
        <v>5.4221818000000028E-4</v>
      </c>
      <c r="U129" s="109" t="s">
        <v>390</v>
      </c>
      <c r="V129" s="109" t="s">
        <v>390</v>
      </c>
      <c r="W129" s="109">
        <v>0.11618961000000005</v>
      </c>
      <c r="X129" s="109">
        <v>7.7459740000000043E-5</v>
      </c>
      <c r="Y129" s="109" t="s">
        <v>388</v>
      </c>
      <c r="Z129" s="109" t="s">
        <v>388</v>
      </c>
      <c r="AA129" s="109" t="s">
        <v>388</v>
      </c>
      <c r="AB129" s="109">
        <v>7.7459740000000043E-5</v>
      </c>
      <c r="AC129" s="109">
        <v>7.7459740000000036E-3</v>
      </c>
      <c r="AD129" s="109" t="s">
        <v>385</v>
      </c>
      <c r="AE129" s="110"/>
      <c r="AF129" s="111" t="s">
        <v>385</v>
      </c>
      <c r="AG129" s="111" t="s">
        <v>385</v>
      </c>
      <c r="AH129" s="111" t="s">
        <v>385</v>
      </c>
      <c r="AI129" s="111" t="s">
        <v>385</v>
      </c>
      <c r="AJ129" s="111" t="s">
        <v>385</v>
      </c>
      <c r="AK129" s="111">
        <v>3.872987000000002</v>
      </c>
      <c r="AL129" s="111" t="s">
        <v>445</v>
      </c>
    </row>
    <row r="130" spans="1:38" ht="26.25" customHeight="1" thickBot="1" x14ac:dyDescent="0.25">
      <c r="A130" s="52" t="s">
        <v>260</v>
      </c>
      <c r="B130" s="56" t="s">
        <v>272</v>
      </c>
      <c r="C130" s="70" t="s">
        <v>273</v>
      </c>
      <c r="D130" s="54"/>
      <c r="E130" s="109">
        <v>5.2820458769999995E-2</v>
      </c>
      <c r="F130" s="109">
        <v>0.44927746539999996</v>
      </c>
      <c r="G130" s="109">
        <v>2.853519037E-3</v>
      </c>
      <c r="H130" s="109" t="s">
        <v>390</v>
      </c>
      <c r="I130" s="109">
        <v>9.714107359999999E-4</v>
      </c>
      <c r="J130" s="109">
        <v>1.6999687879999997E-3</v>
      </c>
      <c r="K130" s="109">
        <v>2.42852684E-3</v>
      </c>
      <c r="L130" s="109">
        <v>3.3999375759999997E-5</v>
      </c>
      <c r="M130" s="109">
        <v>4.2499219699999998E-3</v>
      </c>
      <c r="N130" s="109">
        <v>7.8927122299999999E-2</v>
      </c>
      <c r="O130" s="109">
        <v>6.0713171000000002E-3</v>
      </c>
      <c r="P130" s="109">
        <v>3.3999375759999999E-3</v>
      </c>
      <c r="Q130" s="109">
        <v>9.714107359999999E-4</v>
      </c>
      <c r="R130" s="109" t="s">
        <v>390</v>
      </c>
      <c r="S130" s="109" t="s">
        <v>390</v>
      </c>
      <c r="T130" s="109">
        <v>8.4998439399999997E-3</v>
      </c>
      <c r="U130" s="109" t="s">
        <v>390</v>
      </c>
      <c r="V130" s="109" t="s">
        <v>390</v>
      </c>
      <c r="W130" s="109">
        <v>1.82139513</v>
      </c>
      <c r="X130" s="109">
        <v>1.21426342E-3</v>
      </c>
      <c r="Y130" s="109" t="s">
        <v>388</v>
      </c>
      <c r="Z130" s="109" t="s">
        <v>388</v>
      </c>
      <c r="AA130" s="109" t="s">
        <v>388</v>
      </c>
      <c r="AB130" s="109">
        <v>1.21426342E-3</v>
      </c>
      <c r="AC130" s="109">
        <v>0.12142634199999999</v>
      </c>
      <c r="AD130" s="109" t="s">
        <v>385</v>
      </c>
      <c r="AE130" s="110"/>
      <c r="AF130" s="111" t="s">
        <v>385</v>
      </c>
      <c r="AG130" s="111" t="s">
        <v>385</v>
      </c>
      <c r="AH130" s="111" t="s">
        <v>385</v>
      </c>
      <c r="AI130" s="111" t="s">
        <v>385</v>
      </c>
      <c r="AJ130" s="111" t="s">
        <v>385</v>
      </c>
      <c r="AK130" s="111">
        <v>60.713170999999996</v>
      </c>
      <c r="AL130" s="111" t="s">
        <v>445</v>
      </c>
    </row>
    <row r="131" spans="1:38" ht="26.25" customHeight="1" thickBot="1" x14ac:dyDescent="0.25">
      <c r="A131" s="52" t="s">
        <v>260</v>
      </c>
      <c r="B131" s="56" t="s">
        <v>274</v>
      </c>
      <c r="C131" s="64" t="s">
        <v>275</v>
      </c>
      <c r="D131" s="54"/>
      <c r="E131" s="109">
        <v>1.2591403500000002E-2</v>
      </c>
      <c r="F131" s="109">
        <v>6.7799865000000006E-3</v>
      </c>
      <c r="G131" s="109">
        <v>3.2447078250000005E-3</v>
      </c>
      <c r="H131" s="109" t="s">
        <v>390</v>
      </c>
      <c r="I131" s="109" t="s">
        <v>390</v>
      </c>
      <c r="J131" s="109" t="s">
        <v>390</v>
      </c>
      <c r="K131" s="109">
        <v>6.7799865000000019E-4</v>
      </c>
      <c r="L131" s="109">
        <v>1.5593968950000003E-5</v>
      </c>
      <c r="M131" s="109">
        <v>1.8402820500000002E-3</v>
      </c>
      <c r="N131" s="109">
        <v>0.60051309000000008</v>
      </c>
      <c r="O131" s="109">
        <v>7.7485560000000009E-2</v>
      </c>
      <c r="P131" s="109">
        <v>0.41648488500000003</v>
      </c>
      <c r="Q131" s="109">
        <v>1.9371390000000003E-3</v>
      </c>
      <c r="R131" s="109">
        <v>1.9371390000000002E-2</v>
      </c>
      <c r="S131" s="109">
        <v>0.94919811000000009</v>
      </c>
      <c r="T131" s="109">
        <v>1.9371390000000002E-2</v>
      </c>
      <c r="U131" s="109" t="s">
        <v>390</v>
      </c>
      <c r="V131" s="109" t="s">
        <v>390</v>
      </c>
      <c r="W131" s="109">
        <v>0.29057084999999999</v>
      </c>
      <c r="X131" s="109">
        <v>3.8742780000000009E-7</v>
      </c>
      <c r="Y131" s="109" t="s">
        <v>388</v>
      </c>
      <c r="Z131" s="109" t="s">
        <v>388</v>
      </c>
      <c r="AA131" s="109" t="s">
        <v>388</v>
      </c>
      <c r="AB131" s="109">
        <v>3.8742780000000009E-7</v>
      </c>
      <c r="AC131" s="109">
        <v>0.96856950000000008</v>
      </c>
      <c r="AD131" s="109">
        <v>0.19371390000000002</v>
      </c>
      <c r="AE131" s="110"/>
      <c r="AF131" s="111" t="s">
        <v>385</v>
      </c>
      <c r="AG131" s="111" t="s">
        <v>385</v>
      </c>
      <c r="AH131" s="111" t="s">
        <v>385</v>
      </c>
      <c r="AI131" s="111" t="s">
        <v>385</v>
      </c>
      <c r="AJ131" s="111" t="s">
        <v>385</v>
      </c>
      <c r="AK131" s="111">
        <v>9.6856950000000008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2.7326474999999999E-2</v>
      </c>
      <c r="F133" s="109">
        <v>4.3059899999999999E-4</v>
      </c>
      <c r="G133" s="109">
        <v>3.8370280000000001E-3</v>
      </c>
      <c r="H133" s="109" t="s">
        <v>385</v>
      </c>
      <c r="I133" s="109">
        <v>1.1493681E-3</v>
      </c>
      <c r="J133" s="109">
        <v>1.1493681E-3</v>
      </c>
      <c r="K133" s="109">
        <v>1.2772228800000001E-3</v>
      </c>
      <c r="L133" s="109" t="s">
        <v>390</v>
      </c>
      <c r="M133" s="109">
        <v>4.6372200000000001E-3</v>
      </c>
      <c r="N133" s="109">
        <v>9.9468369000000017E-4</v>
      </c>
      <c r="O133" s="109">
        <v>1.6660869000000004E-4</v>
      </c>
      <c r="P133" s="109">
        <v>4.9353269999999998E-2</v>
      </c>
      <c r="Q133" s="109">
        <v>4.5080402999999995E-4</v>
      </c>
      <c r="R133" s="109">
        <v>4.4914788000000006E-4</v>
      </c>
      <c r="S133" s="109">
        <v>4.1171889000000001E-4</v>
      </c>
      <c r="T133" s="109">
        <v>5.7402159E-4</v>
      </c>
      <c r="U133" s="109">
        <v>6.5517294000000002E-4</v>
      </c>
      <c r="V133" s="109">
        <v>5.3036547600000001E-3</v>
      </c>
      <c r="W133" s="109">
        <v>8.94321E-4</v>
      </c>
      <c r="X133" s="109">
        <v>4.3722359999999998E-7</v>
      </c>
      <c r="Y133" s="109">
        <v>2.3881683000000001E-7</v>
      </c>
      <c r="Z133" s="109">
        <v>2.1331211999999998E-7</v>
      </c>
      <c r="AA133" s="109">
        <v>2.3152977E-7</v>
      </c>
      <c r="AB133" s="109">
        <v>1.12088232E-6</v>
      </c>
      <c r="AC133" s="109">
        <v>4.9684500000000001E-3</v>
      </c>
      <c r="AD133" s="109">
        <v>1.3580429999999999E-2</v>
      </c>
      <c r="AE133" s="110"/>
      <c r="AF133" s="111" t="s">
        <v>385</v>
      </c>
      <c r="AG133" s="111" t="s">
        <v>385</v>
      </c>
      <c r="AH133" s="111" t="s">
        <v>385</v>
      </c>
      <c r="AI133" s="111" t="s">
        <v>385</v>
      </c>
      <c r="AJ133" s="111" t="s">
        <v>385</v>
      </c>
      <c r="AK133" s="111">
        <v>33123</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2.0335703838813548</v>
      </c>
      <c r="F135" s="109">
        <v>0.56155363658618862</v>
      </c>
      <c r="G135" s="109">
        <v>7.4535418230978492E-2</v>
      </c>
      <c r="H135" s="109">
        <v>0.93289679371072809</v>
      </c>
      <c r="I135" s="109">
        <v>2.8855711979820344</v>
      </c>
      <c r="J135" s="109">
        <v>3.3630993451361268</v>
      </c>
      <c r="K135" s="109">
        <v>2.950976670599788</v>
      </c>
      <c r="L135" s="109">
        <v>1.375324973998634</v>
      </c>
      <c r="M135" s="109">
        <v>29.698543199174225</v>
      </c>
      <c r="N135" s="109">
        <v>0.28993978433082851</v>
      </c>
      <c r="O135" s="109">
        <v>4.2982812123847705E-2</v>
      </c>
      <c r="P135" s="109" t="s">
        <v>385</v>
      </c>
      <c r="Q135" s="109">
        <v>0.11653261720744058</v>
      </c>
      <c r="R135" s="109">
        <v>4.3505153937659418E-3</v>
      </c>
      <c r="S135" s="109">
        <v>8.5302848207604198E-2</v>
      </c>
      <c r="T135" s="109" t="s">
        <v>385</v>
      </c>
      <c r="U135" s="109">
        <v>2.4735657767633826E-2</v>
      </c>
      <c r="V135" s="109">
        <v>8.9136669884920536</v>
      </c>
      <c r="W135" s="109">
        <v>5.013291433857141</v>
      </c>
      <c r="X135" s="109">
        <v>0.96627104879116732</v>
      </c>
      <c r="Y135" s="109">
        <v>1.8769629228464355</v>
      </c>
      <c r="Z135" s="109">
        <v>2.97291663937134</v>
      </c>
      <c r="AA135" s="109" t="s">
        <v>385</v>
      </c>
      <c r="AB135" s="109">
        <v>5.8161506110089434</v>
      </c>
      <c r="AC135" s="109" t="s">
        <v>385</v>
      </c>
      <c r="AD135" s="109" t="s">
        <v>385</v>
      </c>
      <c r="AE135" s="110"/>
      <c r="AF135" s="111" t="s">
        <v>385</v>
      </c>
      <c r="AG135" s="111" t="s">
        <v>385</v>
      </c>
      <c r="AH135" s="111" t="s">
        <v>385</v>
      </c>
      <c r="AI135" s="111" t="s">
        <v>385</v>
      </c>
      <c r="AJ135" s="111" t="s">
        <v>385</v>
      </c>
      <c r="AK135" s="111">
        <v>66277.604009120012</v>
      </c>
      <c r="AL135" s="111" t="s">
        <v>448</v>
      </c>
    </row>
    <row r="136" spans="1:38" ht="26.25" customHeight="1" thickBot="1" x14ac:dyDescent="0.25">
      <c r="A136" s="52" t="s">
        <v>260</v>
      </c>
      <c r="B136" s="52" t="s">
        <v>284</v>
      </c>
      <c r="C136" s="53" t="s">
        <v>285</v>
      </c>
      <c r="D136" s="54"/>
      <c r="E136" s="109" t="s">
        <v>385</v>
      </c>
      <c r="F136" s="109">
        <v>8.0375279999999986E-3</v>
      </c>
      <c r="G136" s="109" t="s">
        <v>385</v>
      </c>
      <c r="H136" s="109">
        <v>1.0252688902399996</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257.48131310055004</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0.52119682199999995</v>
      </c>
      <c r="J139" s="109">
        <v>0.52119682199999995</v>
      </c>
      <c r="K139" s="109">
        <v>0.52119682199999995</v>
      </c>
      <c r="L139" s="109" t="s">
        <v>390</v>
      </c>
      <c r="M139" s="109" t="s">
        <v>390</v>
      </c>
      <c r="N139" s="109">
        <v>1.5223719999999999E-3</v>
      </c>
      <c r="O139" s="109">
        <v>3.0728794999999999E-3</v>
      </c>
      <c r="P139" s="109">
        <v>3.0728794999999999E-3</v>
      </c>
      <c r="Q139" s="109">
        <v>4.8699545000000007E-3</v>
      </c>
      <c r="R139" s="109">
        <v>4.6515225000000006E-3</v>
      </c>
      <c r="S139" s="109">
        <v>1.08093865E-2</v>
      </c>
      <c r="T139" s="109" t="s">
        <v>390</v>
      </c>
      <c r="U139" s="109" t="s">
        <v>390</v>
      </c>
      <c r="V139" s="109" t="s">
        <v>390</v>
      </c>
      <c r="W139" s="109">
        <v>5.2343750000000009</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4689.25</v>
      </c>
      <c r="AL139" s="111" t="s">
        <v>450</v>
      </c>
    </row>
    <row r="140" spans="1:38" ht="26.25" customHeight="1" thickBot="1" x14ac:dyDescent="0.25">
      <c r="A140" s="52" t="s">
        <v>292</v>
      </c>
      <c r="B140" s="56" t="s">
        <v>293</v>
      </c>
      <c r="C140" s="53" t="s">
        <v>348</v>
      </c>
      <c r="D140" s="54"/>
      <c r="E140" s="109" t="s">
        <v>389</v>
      </c>
      <c r="F140" s="109" t="s">
        <v>389</v>
      </c>
      <c r="G140" s="109" t="s">
        <v>389</v>
      </c>
      <c r="H140" s="109">
        <v>1.5705503457822525</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182.8191125150158</v>
      </c>
      <c r="F141" s="15">
        <f t="shared" ref="F141:AD141" si="0">SUM(F14:F140)</f>
        <v>187.26953369656778</v>
      </c>
      <c r="G141" s="15">
        <f t="shared" si="0"/>
        <v>150.52972064009819</v>
      </c>
      <c r="H141" s="15">
        <f t="shared" si="0"/>
        <v>93.036393579843931</v>
      </c>
      <c r="I141" s="15">
        <f t="shared" si="0"/>
        <v>43.460934204943229</v>
      </c>
      <c r="J141" s="15">
        <f t="shared" si="0"/>
        <v>74.860587598254384</v>
      </c>
      <c r="K141" s="15">
        <f t="shared" si="0"/>
        <v>129.56011529482549</v>
      </c>
      <c r="L141" s="15">
        <f t="shared" si="0"/>
        <v>7.6539692040665495</v>
      </c>
      <c r="M141" s="15">
        <f t="shared" si="0"/>
        <v>773.14673304110556</v>
      </c>
      <c r="N141" s="15">
        <f t="shared" si="0"/>
        <v>22.670506801676385</v>
      </c>
      <c r="O141" s="15">
        <f t="shared" si="0"/>
        <v>1.4764508205807687</v>
      </c>
      <c r="P141" s="15">
        <f t="shared" si="0"/>
        <v>1.510982387665353</v>
      </c>
      <c r="Q141" s="15">
        <f t="shared" si="0"/>
        <v>2.8805074032193634</v>
      </c>
      <c r="R141" s="15">
        <f>SUM(R14:R140)</f>
        <v>13.144389483933175</v>
      </c>
      <c r="S141" s="15">
        <f t="shared" si="0"/>
        <v>44.053855360748727</v>
      </c>
      <c r="T141" s="15">
        <f t="shared" si="0"/>
        <v>5.0226346686016061</v>
      </c>
      <c r="U141" s="15">
        <f t="shared" si="0"/>
        <v>5.0719661077710549</v>
      </c>
      <c r="V141" s="15">
        <f t="shared" si="0"/>
        <v>68.071001680698316</v>
      </c>
      <c r="W141" s="15">
        <f t="shared" si="0"/>
        <v>67.9735194965304</v>
      </c>
      <c r="X141" s="15">
        <f t="shared" si="0"/>
        <v>8.9268867697698546</v>
      </c>
      <c r="Y141" s="15">
        <f t="shared" si="0"/>
        <v>9.8988771499896231</v>
      </c>
      <c r="Z141" s="15">
        <f t="shared" si="0"/>
        <v>6.1016127756447132</v>
      </c>
      <c r="AA141" s="15">
        <f t="shared" si="0"/>
        <v>4.0923558167673653</v>
      </c>
      <c r="AB141" s="15">
        <f t="shared" si="0"/>
        <v>29.153014231458496</v>
      </c>
      <c r="AC141" s="15">
        <f t="shared" si="0"/>
        <v>4.979093202139552</v>
      </c>
      <c r="AD141" s="15">
        <f t="shared" si="0"/>
        <v>12.746348313549419</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182.8191125150158</v>
      </c>
      <c r="F152" s="10">
        <f t="shared" ref="F152:AD152" si="1">F141 + F151 + IF(AND(OR($B$4="AT",$B$4="BE",$B$4="CH",$B$4="GB",$B$4="IE",$B$4="LT",$B$4="LU",$B$4="NL"),SUM(F143:F149)&gt;0),SUM(F143:F149)-SUM(F27:F33),0)</f>
        <v>187.26953369656778</v>
      </c>
      <c r="G152" s="10">
        <f t="shared" si="1"/>
        <v>150.52972064009819</v>
      </c>
      <c r="H152" s="10">
        <f t="shared" si="1"/>
        <v>93.036393579843931</v>
      </c>
      <c r="I152" s="10">
        <f t="shared" si="1"/>
        <v>43.460934204943229</v>
      </c>
      <c r="J152" s="10">
        <f t="shared" si="1"/>
        <v>74.860587598254384</v>
      </c>
      <c r="K152" s="10">
        <f t="shared" si="1"/>
        <v>129.56011529482549</v>
      </c>
      <c r="L152" s="10">
        <f t="shared" si="1"/>
        <v>7.6539692040665495</v>
      </c>
      <c r="M152" s="10">
        <f t="shared" si="1"/>
        <v>773.14673304110556</v>
      </c>
      <c r="N152" s="10">
        <f t="shared" si="1"/>
        <v>22.670506801676385</v>
      </c>
      <c r="O152" s="10">
        <f t="shared" si="1"/>
        <v>1.4764508205807687</v>
      </c>
      <c r="P152" s="10">
        <f t="shared" si="1"/>
        <v>1.510982387665353</v>
      </c>
      <c r="Q152" s="10">
        <f t="shared" si="1"/>
        <v>2.8805074032193634</v>
      </c>
      <c r="R152" s="10">
        <f t="shared" si="1"/>
        <v>13.144389483933175</v>
      </c>
      <c r="S152" s="10">
        <f t="shared" si="1"/>
        <v>44.053855360748727</v>
      </c>
      <c r="T152" s="10">
        <f t="shared" si="1"/>
        <v>5.0226346686016061</v>
      </c>
      <c r="U152" s="10">
        <f t="shared" si="1"/>
        <v>5.0719661077710549</v>
      </c>
      <c r="V152" s="10">
        <f t="shared" si="1"/>
        <v>68.071001680698316</v>
      </c>
      <c r="W152" s="10">
        <f t="shared" si="1"/>
        <v>67.9735194965304</v>
      </c>
      <c r="X152" s="10">
        <f t="shared" si="1"/>
        <v>8.9268867697698546</v>
      </c>
      <c r="Y152" s="10">
        <f t="shared" si="1"/>
        <v>9.8988771499896231</v>
      </c>
      <c r="Z152" s="10">
        <f t="shared" si="1"/>
        <v>6.1016127756447132</v>
      </c>
      <c r="AA152" s="10">
        <f t="shared" si="1"/>
        <v>4.0923558167673653</v>
      </c>
      <c r="AB152" s="10">
        <f t="shared" si="1"/>
        <v>29.153014231458496</v>
      </c>
      <c r="AC152" s="10">
        <f t="shared" si="1"/>
        <v>4.979093202139552</v>
      </c>
      <c r="AD152" s="10">
        <f t="shared" si="1"/>
        <v>12.746348313549419</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182.8191125150158</v>
      </c>
      <c r="F154" s="10">
        <f>F141 + F153 - IF(OR($B$6=2005,$B$6&gt;=2020),SUM(F99:F122),0) + IF(AND(OR($B$4="AT",$B$4="BE",$B$4="CH",$B$4="GB",$B$4="IE",$B$4="LT",$B$4="LU",$B$4="NL"),SUM(F143:F149)&gt;0),SUM(F143:F149)-SUM(F27:F33),0)</f>
        <v>187.26953369656778</v>
      </c>
      <c r="G154" s="10">
        <f>G141 + G153 + IF(AND(OR($B$4="AT",$B$4="BE",$B$4="CH",$B$4="GB",$B$4="IE",$B$4="LT",$B$4="LU",$B$4="NL"),SUM(G143:G149)&gt;0),SUM(G143:G149)-SUM(G27:G33),0)</f>
        <v>150.52972064009819</v>
      </c>
      <c r="H154" s="10">
        <f t="shared" ref="H154:AD154" si="2">H141 + H153 + IF(AND(OR($B$4="AT",$B$4="BE",$B$4="CH",$B$4="GB",$B$4="IE",$B$4="LT",$B$4="LU",$B$4="NL"),SUM(H143:H149)&gt;0),SUM(H143:H149)-SUM(H27:H33),0)</f>
        <v>93.036393579843931</v>
      </c>
      <c r="I154" s="10">
        <f t="shared" si="2"/>
        <v>43.460934204943229</v>
      </c>
      <c r="J154" s="10">
        <f t="shared" si="2"/>
        <v>74.860587598254384</v>
      </c>
      <c r="K154" s="10">
        <f t="shared" si="2"/>
        <v>129.56011529482549</v>
      </c>
      <c r="L154" s="10">
        <f t="shared" si="2"/>
        <v>7.6539692040665495</v>
      </c>
      <c r="M154" s="10">
        <f t="shared" si="2"/>
        <v>773.14673304110556</v>
      </c>
      <c r="N154" s="10">
        <f t="shared" si="2"/>
        <v>22.670506801676385</v>
      </c>
      <c r="O154" s="10">
        <f t="shared" si="2"/>
        <v>1.4764508205807687</v>
      </c>
      <c r="P154" s="10">
        <f t="shared" si="2"/>
        <v>1.510982387665353</v>
      </c>
      <c r="Q154" s="10">
        <f t="shared" si="2"/>
        <v>2.8805074032193634</v>
      </c>
      <c r="R154" s="10">
        <f t="shared" si="2"/>
        <v>13.144389483933175</v>
      </c>
      <c r="S154" s="10">
        <f t="shared" si="2"/>
        <v>44.053855360748727</v>
      </c>
      <c r="T154" s="10">
        <f t="shared" si="2"/>
        <v>5.0226346686016061</v>
      </c>
      <c r="U154" s="10">
        <f t="shared" si="2"/>
        <v>5.0719661077710549</v>
      </c>
      <c r="V154" s="10">
        <f t="shared" si="2"/>
        <v>68.071001680698316</v>
      </c>
      <c r="W154" s="10">
        <f t="shared" si="2"/>
        <v>67.9735194965304</v>
      </c>
      <c r="X154" s="10">
        <f t="shared" si="2"/>
        <v>8.9268867697698546</v>
      </c>
      <c r="Y154" s="10">
        <f t="shared" si="2"/>
        <v>9.8988771499896231</v>
      </c>
      <c r="Z154" s="10">
        <f t="shared" si="2"/>
        <v>6.1016127756447132</v>
      </c>
      <c r="AA154" s="10">
        <f t="shared" si="2"/>
        <v>4.0923558167673653</v>
      </c>
      <c r="AB154" s="10">
        <f t="shared" si="2"/>
        <v>29.153014231458496</v>
      </c>
      <c r="AC154" s="10">
        <f t="shared" si="2"/>
        <v>4.979093202139552</v>
      </c>
      <c r="AD154" s="10">
        <f t="shared" si="2"/>
        <v>12.746348313549419</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t="s">
        <v>390</v>
      </c>
      <c r="F157" s="112" t="s">
        <v>390</v>
      </c>
      <c r="G157" s="112" t="s">
        <v>390</v>
      </c>
      <c r="H157" s="112" t="s">
        <v>390</v>
      </c>
      <c r="I157" s="112">
        <v>6.1606605637569672E-2</v>
      </c>
      <c r="J157" s="112">
        <v>6.1606605637569672E-2</v>
      </c>
      <c r="K157" s="112">
        <v>6.1606605637569672E-2</v>
      </c>
      <c r="L157" s="112">
        <v>2.9571170706033441E-2</v>
      </c>
      <c r="M157" s="112" t="s">
        <v>390</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t="s">
        <v>390</v>
      </c>
      <c r="AG157" s="111" t="s">
        <v>389</v>
      </c>
      <c r="AH157" s="111" t="s">
        <v>389</v>
      </c>
      <c r="AI157" s="111" t="s">
        <v>389</v>
      </c>
      <c r="AJ157" s="111" t="s">
        <v>389</v>
      </c>
      <c r="AK157" s="114" t="s">
        <v>385</v>
      </c>
      <c r="AL157" s="119" t="s">
        <v>385</v>
      </c>
    </row>
    <row r="158" spans="1:38" ht="26.25" customHeight="1" thickBot="1" x14ac:dyDescent="0.25">
      <c r="A158" s="42" t="s">
        <v>298</v>
      </c>
      <c r="B158" s="42" t="s">
        <v>301</v>
      </c>
      <c r="C158" s="89" t="s">
        <v>302</v>
      </c>
      <c r="D158" s="90"/>
      <c r="E158" s="112" t="s">
        <v>390</v>
      </c>
      <c r="F158" s="112" t="s">
        <v>390</v>
      </c>
      <c r="G158" s="112" t="s">
        <v>390</v>
      </c>
      <c r="H158" s="112" t="s">
        <v>390</v>
      </c>
      <c r="I158" s="112">
        <v>8.4366100006430246E-5</v>
      </c>
      <c r="J158" s="112">
        <v>8.4366100006430246E-5</v>
      </c>
      <c r="K158" s="112">
        <v>8.4366100006430246E-5</v>
      </c>
      <c r="L158" s="112">
        <v>4.0495728003086516E-5</v>
      </c>
      <c r="M158" s="112" t="s">
        <v>390</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t="s">
        <v>390</v>
      </c>
      <c r="AG158" s="111" t="s">
        <v>389</v>
      </c>
      <c r="AH158" s="111" t="s">
        <v>389</v>
      </c>
      <c r="AI158" s="111" t="s">
        <v>389</v>
      </c>
      <c r="AJ158" s="111" t="s">
        <v>389</v>
      </c>
      <c r="AK158" s="114" t="s">
        <v>385</v>
      </c>
      <c r="AL158" s="119" t="s">
        <v>385</v>
      </c>
    </row>
    <row r="159" spans="1:38" ht="26.25" customHeight="1" thickBot="1" x14ac:dyDescent="0.25">
      <c r="A159" s="42" t="s">
        <v>303</v>
      </c>
      <c r="B159" s="42" t="s">
        <v>304</v>
      </c>
      <c r="C159" s="89" t="s">
        <v>381</v>
      </c>
      <c r="D159" s="90"/>
      <c r="E159" s="112" t="s">
        <v>390</v>
      </c>
      <c r="F159" s="112" t="s">
        <v>390</v>
      </c>
      <c r="G159" s="112" t="s">
        <v>390</v>
      </c>
      <c r="H159" s="112" t="s">
        <v>390</v>
      </c>
      <c r="I159" s="112" t="s">
        <v>390</v>
      </c>
      <c r="J159" s="112" t="s">
        <v>390</v>
      </c>
      <c r="K159" s="112" t="s">
        <v>390</v>
      </c>
      <c r="L159" s="112" t="s">
        <v>390</v>
      </c>
      <c r="M159" s="112" t="s">
        <v>390</v>
      </c>
      <c r="N159" s="112" t="s">
        <v>390</v>
      </c>
      <c r="O159" s="112" t="s">
        <v>390</v>
      </c>
      <c r="P159" s="112" t="s">
        <v>390</v>
      </c>
      <c r="Q159" s="112" t="s">
        <v>390</v>
      </c>
      <c r="R159" s="112" t="s">
        <v>390</v>
      </c>
      <c r="S159" s="112" t="s">
        <v>390</v>
      </c>
      <c r="T159" s="112" t="s">
        <v>390</v>
      </c>
      <c r="U159" s="112" t="s">
        <v>390</v>
      </c>
      <c r="V159" s="112" t="s">
        <v>390</v>
      </c>
      <c r="W159" s="112" t="s">
        <v>390</v>
      </c>
      <c r="X159" s="112" t="s">
        <v>390</v>
      </c>
      <c r="Y159" s="112" t="s">
        <v>390</v>
      </c>
      <c r="Z159" s="112" t="s">
        <v>390</v>
      </c>
      <c r="AA159" s="112" t="s">
        <v>390</v>
      </c>
      <c r="AB159" s="112" t="s">
        <v>390</v>
      </c>
      <c r="AC159" s="112" t="s">
        <v>390</v>
      </c>
      <c r="AD159" s="112" t="s">
        <v>390</v>
      </c>
      <c r="AE159" s="113"/>
      <c r="AF159" s="111" t="s">
        <v>390</v>
      </c>
      <c r="AG159" s="111" t="s">
        <v>389</v>
      </c>
      <c r="AH159" s="111" t="s">
        <v>389</v>
      </c>
      <c r="AI159" s="111" t="s">
        <v>389</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389</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2003</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2003</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32.16193122918687</v>
      </c>
      <c r="F14" s="109">
        <v>1.2805089672931047</v>
      </c>
      <c r="G14" s="109">
        <v>209.87165443306247</v>
      </c>
      <c r="H14" s="109">
        <v>5.7689999999999998E-4</v>
      </c>
      <c r="I14" s="109">
        <v>2.660730378503219</v>
      </c>
      <c r="J14" s="109">
        <v>5.9510807451191212</v>
      </c>
      <c r="K14" s="109">
        <v>8.718622165153894</v>
      </c>
      <c r="L14" s="109">
        <v>4.6910255070796568E-2</v>
      </c>
      <c r="M14" s="109">
        <v>14.503505828039259</v>
      </c>
      <c r="N14" s="109">
        <v>2.0395464405000001</v>
      </c>
      <c r="O14" s="109">
        <v>0.27176516174999998</v>
      </c>
      <c r="P14" s="109">
        <v>0.38603599899999996</v>
      </c>
      <c r="Q14" s="109">
        <v>1.7378339300000001</v>
      </c>
      <c r="R14" s="109">
        <v>1.1285779729199998</v>
      </c>
      <c r="S14" s="109">
        <v>0.33839871629199997</v>
      </c>
      <c r="T14" s="109">
        <v>5.7621959211700009</v>
      </c>
      <c r="U14" s="109">
        <v>5.0099826904000002</v>
      </c>
      <c r="V14" s="109">
        <v>3.0598002005000002</v>
      </c>
      <c r="W14" s="109">
        <v>7.0141600000000004</v>
      </c>
      <c r="X14" s="109">
        <v>2.6318518270457376E-3</v>
      </c>
      <c r="Y14" s="109">
        <v>4.9960887028430313E-3</v>
      </c>
      <c r="Z14" s="109">
        <v>3.9769737383147956E-3</v>
      </c>
      <c r="AA14" s="109">
        <v>4.3179192056860637E-4</v>
      </c>
      <c r="AB14" s="109">
        <v>1.2036706188772171E-2</v>
      </c>
      <c r="AC14" s="109">
        <v>1.1459708</v>
      </c>
      <c r="AD14" s="109">
        <v>1.0247833292000001</v>
      </c>
      <c r="AE14" s="110"/>
      <c r="AF14" s="111">
        <v>18764</v>
      </c>
      <c r="AG14" s="111">
        <v>116953</v>
      </c>
      <c r="AH14" s="111">
        <v>143767</v>
      </c>
      <c r="AI14" s="111">
        <v>2246</v>
      </c>
      <c r="AJ14" s="111">
        <v>753</v>
      </c>
      <c r="AK14" s="111" t="s">
        <v>385</v>
      </c>
      <c r="AL14" s="111" t="s">
        <v>385</v>
      </c>
    </row>
    <row r="15" spans="1:38" ht="26.25" customHeight="1" thickBot="1" x14ac:dyDescent="0.25">
      <c r="A15" s="52" t="s">
        <v>53</v>
      </c>
      <c r="B15" s="52" t="s">
        <v>54</v>
      </c>
      <c r="C15" s="53" t="s">
        <v>55</v>
      </c>
      <c r="D15" s="54"/>
      <c r="E15" s="109">
        <v>1.0215669879372125</v>
      </c>
      <c r="F15" s="109" t="s">
        <v>388</v>
      </c>
      <c r="G15" s="109">
        <v>2.1713847769475616</v>
      </c>
      <c r="H15" s="109" t="s">
        <v>385</v>
      </c>
      <c r="I15" s="109">
        <v>6.9976790104778743E-3</v>
      </c>
      <c r="J15" s="109">
        <v>1.0437216151221236E-2</v>
      </c>
      <c r="K15" s="109">
        <v>1.3402334375999997E-2</v>
      </c>
      <c r="L15" s="109">
        <v>9.4883783192920327E-4</v>
      </c>
      <c r="M15" s="109">
        <v>6.5371805775193748E-2</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11845.8</v>
      </c>
      <c r="AG15" s="111" t="s">
        <v>389</v>
      </c>
      <c r="AH15" s="111">
        <v>6984</v>
      </c>
      <c r="AI15" s="111" t="s">
        <v>389</v>
      </c>
      <c r="AJ15" s="111" t="s">
        <v>389</v>
      </c>
      <c r="AK15" s="111" t="s">
        <v>385</v>
      </c>
      <c r="AL15" s="111" t="s">
        <v>385</v>
      </c>
    </row>
    <row r="16" spans="1:38" ht="26.25" customHeight="1" thickBot="1" x14ac:dyDescent="0.25">
      <c r="A16" s="52" t="s">
        <v>53</v>
      </c>
      <c r="B16" s="52" t="s">
        <v>56</v>
      </c>
      <c r="C16" s="53" t="s">
        <v>57</v>
      </c>
      <c r="D16" s="54"/>
      <c r="E16" s="109">
        <v>0.88629999999999998</v>
      </c>
      <c r="F16" s="109">
        <v>0.11754580000000001</v>
      </c>
      <c r="G16" s="109">
        <v>0.41129638995780005</v>
      </c>
      <c r="H16" s="109" t="s">
        <v>390</v>
      </c>
      <c r="I16" s="109">
        <v>9.6482545155860647E-2</v>
      </c>
      <c r="J16" s="109">
        <v>0.14994729538309884</v>
      </c>
      <c r="K16" s="109">
        <v>0.1539978092077528</v>
      </c>
      <c r="L16" s="109">
        <v>4.6311621674813105E-2</v>
      </c>
      <c r="M16" s="109">
        <v>0.81570745166480008</v>
      </c>
      <c r="N16" s="109">
        <v>5.2070950000000001E-3</v>
      </c>
      <c r="O16" s="109">
        <v>1.2650050000000002E-4</v>
      </c>
      <c r="P16" s="109">
        <v>2.0657000000000002E-3</v>
      </c>
      <c r="Q16" s="109">
        <v>1.6741E-3</v>
      </c>
      <c r="R16" s="109">
        <v>3.1533849999999999E-3</v>
      </c>
      <c r="S16" s="109">
        <v>1.766157E-3</v>
      </c>
      <c r="T16" s="109">
        <v>1.0721849999999998E-3</v>
      </c>
      <c r="U16" s="109">
        <v>1.6254099999999999E-3</v>
      </c>
      <c r="V16" s="109">
        <v>1.3536449999999998E-2</v>
      </c>
      <c r="W16" s="109">
        <v>0.57058600000000004</v>
      </c>
      <c r="X16" s="109">
        <v>7.4641999999999998E-3</v>
      </c>
      <c r="Y16" s="109">
        <v>1.6079999999999998E-3</v>
      </c>
      <c r="Z16" s="109">
        <v>6.3917999999999993E-4</v>
      </c>
      <c r="AA16" s="109">
        <v>4.9631999999999996E-4</v>
      </c>
      <c r="AB16" s="109">
        <v>1.0207699999999998E-2</v>
      </c>
      <c r="AC16" s="109">
        <v>1.6120000000000002E-5</v>
      </c>
      <c r="AD16" s="109">
        <v>4.4200000000000003E-3</v>
      </c>
      <c r="AE16" s="110"/>
      <c r="AF16" s="111" t="s">
        <v>389</v>
      </c>
      <c r="AG16" s="111">
        <v>2011</v>
      </c>
      <c r="AH16" s="111">
        <v>13</v>
      </c>
      <c r="AI16" s="111">
        <v>96</v>
      </c>
      <c r="AJ16" s="111" t="s">
        <v>389</v>
      </c>
      <c r="AK16" s="111" t="s">
        <v>385</v>
      </c>
      <c r="AL16" s="111" t="s">
        <v>385</v>
      </c>
    </row>
    <row r="17" spans="1:38" ht="26.25" customHeight="1" thickBot="1" x14ac:dyDescent="0.25">
      <c r="A17" s="52" t="s">
        <v>53</v>
      </c>
      <c r="B17" s="52" t="s">
        <v>58</v>
      </c>
      <c r="C17" s="53" t="s">
        <v>59</v>
      </c>
      <c r="D17" s="54"/>
      <c r="E17" s="109">
        <v>2.1155632978691998</v>
      </c>
      <c r="F17" s="109" t="s">
        <v>388</v>
      </c>
      <c r="G17" s="109">
        <v>0.79590170715864772</v>
      </c>
      <c r="H17" s="109" t="s">
        <v>388</v>
      </c>
      <c r="I17" s="109" t="s">
        <v>388</v>
      </c>
      <c r="J17" s="109" t="s">
        <v>388</v>
      </c>
      <c r="K17" s="109" t="s">
        <v>388</v>
      </c>
      <c r="L17" s="109" t="s">
        <v>388</v>
      </c>
      <c r="M17" s="109">
        <v>100.17775916840753</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985</v>
      </c>
      <c r="AH17" s="111">
        <v>2832</v>
      </c>
      <c r="AI17" s="111" t="s">
        <v>389</v>
      </c>
      <c r="AJ17" s="111" t="s">
        <v>389</v>
      </c>
      <c r="AK17" s="111" t="s">
        <v>385</v>
      </c>
      <c r="AL17" s="111" t="s">
        <v>385</v>
      </c>
    </row>
    <row r="18" spans="1:38" ht="26.25" customHeight="1" thickBot="1" x14ac:dyDescent="0.25">
      <c r="A18" s="52" t="s">
        <v>53</v>
      </c>
      <c r="B18" s="52" t="s">
        <v>60</v>
      </c>
      <c r="C18" s="53" t="s">
        <v>61</v>
      </c>
      <c r="D18" s="54"/>
      <c r="E18" s="109">
        <v>0.3548096</v>
      </c>
      <c r="F18" s="109" t="s">
        <v>388</v>
      </c>
      <c r="G18" s="109">
        <v>2.2784918000000001E-2</v>
      </c>
      <c r="H18" s="109" t="s">
        <v>388</v>
      </c>
      <c r="I18" s="109" t="s">
        <v>388</v>
      </c>
      <c r="J18" s="109" t="s">
        <v>388</v>
      </c>
      <c r="K18" s="109" t="s">
        <v>388</v>
      </c>
      <c r="L18" s="109" t="s">
        <v>388</v>
      </c>
      <c r="M18" s="109">
        <v>0.14565660000000002</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t="s">
        <v>389</v>
      </c>
      <c r="AG18" s="111">
        <v>118</v>
      </c>
      <c r="AH18" s="111">
        <v>4940</v>
      </c>
      <c r="AI18" s="111" t="s">
        <v>389</v>
      </c>
      <c r="AJ18" s="111" t="s">
        <v>389</v>
      </c>
      <c r="AK18" s="111" t="s">
        <v>385</v>
      </c>
      <c r="AL18" s="111" t="s">
        <v>385</v>
      </c>
    </row>
    <row r="19" spans="1:38" ht="26.25" customHeight="1" thickBot="1" x14ac:dyDescent="0.25">
      <c r="A19" s="52" t="s">
        <v>53</v>
      </c>
      <c r="B19" s="52" t="s">
        <v>62</v>
      </c>
      <c r="C19" s="53" t="s">
        <v>63</v>
      </c>
      <c r="D19" s="54"/>
      <c r="E19" s="109">
        <v>0.42635299999999998</v>
      </c>
      <c r="F19" s="109">
        <v>0.12448199999999998</v>
      </c>
      <c r="G19" s="109">
        <v>1.7558037613432833</v>
      </c>
      <c r="H19" s="109">
        <v>6.3600000000000001E-5</v>
      </c>
      <c r="I19" s="109">
        <v>3.3543305714285716E-2</v>
      </c>
      <c r="J19" s="109">
        <v>3.8076520000000003E-2</v>
      </c>
      <c r="K19" s="109">
        <v>3.8262020000000001E-2</v>
      </c>
      <c r="L19" s="109">
        <v>1.6254920800000003E-2</v>
      </c>
      <c r="M19" s="109">
        <v>0.189168</v>
      </c>
      <c r="N19" s="109">
        <v>1.5713190000000001E-3</v>
      </c>
      <c r="O19" s="109">
        <v>6.9977210000000001E-4</v>
      </c>
      <c r="P19" s="109">
        <v>1.9724199999999999E-3</v>
      </c>
      <c r="Q19" s="109">
        <v>3.7994E-4</v>
      </c>
      <c r="R19" s="109">
        <v>1.521817E-3</v>
      </c>
      <c r="S19" s="109">
        <v>6.1238340000000001E-4</v>
      </c>
      <c r="T19" s="109">
        <v>1.59409E-4</v>
      </c>
      <c r="U19" s="109">
        <v>3.6131199999999997E-4</v>
      </c>
      <c r="V19" s="109">
        <v>6.7222570000000009E-2</v>
      </c>
      <c r="W19" s="109">
        <v>5.3018186E-3</v>
      </c>
      <c r="X19" s="109">
        <v>5.3246809999999995E-4</v>
      </c>
      <c r="Y19" s="109">
        <v>8.6748499999999998E-4</v>
      </c>
      <c r="Z19" s="109">
        <v>2.672083E-4</v>
      </c>
      <c r="AA19" s="109">
        <v>2.139485E-4</v>
      </c>
      <c r="AB19" s="109">
        <v>1.8811098999999998E-3</v>
      </c>
      <c r="AC19" s="109">
        <v>2.6499999999999999E-4</v>
      </c>
      <c r="AD19" s="109">
        <v>3.3488699999999998E-6</v>
      </c>
      <c r="AE19" s="110"/>
      <c r="AF19" s="111">
        <v>1299</v>
      </c>
      <c r="AG19" s="111" t="s">
        <v>389</v>
      </c>
      <c r="AH19" s="111">
        <v>3308</v>
      </c>
      <c r="AI19" s="111">
        <v>54</v>
      </c>
      <c r="AJ19" s="111" t="s">
        <v>389</v>
      </c>
      <c r="AK19" s="111" t="s">
        <v>385</v>
      </c>
      <c r="AL19" s="111" t="s">
        <v>385</v>
      </c>
    </row>
    <row r="20" spans="1:38" ht="26.25" customHeight="1" thickBot="1" x14ac:dyDescent="0.25">
      <c r="A20" s="52" t="s">
        <v>53</v>
      </c>
      <c r="B20" s="52" t="s">
        <v>64</v>
      </c>
      <c r="C20" s="53" t="s">
        <v>65</v>
      </c>
      <c r="D20" s="54"/>
      <c r="E20" s="109">
        <v>0.38571999999999995</v>
      </c>
      <c r="F20" s="109">
        <v>0.11503300000000001</v>
      </c>
      <c r="G20" s="109">
        <v>0.38235651900497508</v>
      </c>
      <c r="H20" s="109" t="s">
        <v>385</v>
      </c>
      <c r="I20" s="109">
        <v>9.4434514285714286E-3</v>
      </c>
      <c r="J20" s="109">
        <v>1.040688E-2</v>
      </c>
      <c r="K20" s="109">
        <v>1.040688E-2</v>
      </c>
      <c r="L20" s="109">
        <v>3.3836351999999999E-3</v>
      </c>
      <c r="M20" s="109">
        <v>0.15473000000000001</v>
      </c>
      <c r="N20" s="109">
        <v>7.413600000000001E-5</v>
      </c>
      <c r="O20" s="109">
        <v>5.9123999999999995E-6</v>
      </c>
      <c r="P20" s="109">
        <v>2.5695600000000002E-3</v>
      </c>
      <c r="Q20" s="109">
        <v>4.7803000000000006E-4</v>
      </c>
      <c r="R20" s="109">
        <v>1.17248E-4</v>
      </c>
      <c r="S20" s="109">
        <v>7.4029600000000007E-5</v>
      </c>
      <c r="T20" s="109">
        <v>6.3295999999999985E-5</v>
      </c>
      <c r="U20" s="109">
        <v>3.0327799999999998E-4</v>
      </c>
      <c r="V20" s="109">
        <v>1.157708E-2</v>
      </c>
      <c r="W20" s="109">
        <v>3.9339999999999996E-7</v>
      </c>
      <c r="X20" s="109">
        <v>5.3390000000000009E-7</v>
      </c>
      <c r="Y20" s="109">
        <v>4.2149999999999995E-6</v>
      </c>
      <c r="Z20" s="109">
        <v>4.777E-7</v>
      </c>
      <c r="AA20" s="109">
        <v>4.2150000000000001E-7</v>
      </c>
      <c r="AB20" s="109">
        <v>5.6480999999999993E-6</v>
      </c>
      <c r="AC20" s="109" t="s">
        <v>385</v>
      </c>
      <c r="AD20" s="109">
        <v>3.653000000000001E-8</v>
      </c>
      <c r="AE20" s="110"/>
      <c r="AF20" s="111">
        <v>281</v>
      </c>
      <c r="AG20" s="111" t="s">
        <v>389</v>
      </c>
      <c r="AH20" s="111">
        <v>4696</v>
      </c>
      <c r="AI20" s="111">
        <v>338</v>
      </c>
      <c r="AJ20" s="111" t="s">
        <v>389</v>
      </c>
      <c r="AK20" s="111" t="s">
        <v>385</v>
      </c>
      <c r="AL20" s="111" t="s">
        <v>385</v>
      </c>
    </row>
    <row r="21" spans="1:38" ht="26.25" customHeight="1" thickBot="1" x14ac:dyDescent="0.25">
      <c r="A21" s="52" t="s">
        <v>53</v>
      </c>
      <c r="B21" s="52" t="s">
        <v>66</v>
      </c>
      <c r="C21" s="53" t="s">
        <v>67</v>
      </c>
      <c r="D21" s="54"/>
      <c r="E21" s="109">
        <v>1.4377690000000003</v>
      </c>
      <c r="F21" s="109">
        <v>0.68481320000000001</v>
      </c>
      <c r="G21" s="109">
        <v>2.2757826674129342</v>
      </c>
      <c r="H21" s="109">
        <v>1.1267999999999999E-3</v>
      </c>
      <c r="I21" s="109">
        <v>0.13174234423963133</v>
      </c>
      <c r="J21" s="109">
        <v>0.1396665193548387</v>
      </c>
      <c r="K21" s="109">
        <v>0.14371410000000001</v>
      </c>
      <c r="L21" s="109">
        <v>4.0856196774193547E-2</v>
      </c>
      <c r="M21" s="109">
        <v>0.69486399999999993</v>
      </c>
      <c r="N21" s="109">
        <v>5.4322595000000001E-2</v>
      </c>
      <c r="O21" s="109">
        <v>1.2615340500000001E-2</v>
      </c>
      <c r="P21" s="109">
        <v>1.048054E-2</v>
      </c>
      <c r="Q21" s="109">
        <v>2.5773599999999999E-3</v>
      </c>
      <c r="R21" s="109">
        <v>2.5003285E-2</v>
      </c>
      <c r="S21" s="109">
        <v>9.7731569999999993E-3</v>
      </c>
      <c r="T21" s="109">
        <v>4.8672049999999994E-3</v>
      </c>
      <c r="U21" s="109">
        <v>1.89916E-3</v>
      </c>
      <c r="V21" s="109">
        <v>0.58131284999999999</v>
      </c>
      <c r="W21" s="109">
        <v>0.137344261</v>
      </c>
      <c r="X21" s="109">
        <v>1.91300685E-2</v>
      </c>
      <c r="Y21" s="109">
        <v>2.7652824999999999E-2</v>
      </c>
      <c r="Z21" s="109">
        <v>9.7695455000000007E-3</v>
      </c>
      <c r="AA21" s="109">
        <v>7.7174224999999996E-3</v>
      </c>
      <c r="AB21" s="109">
        <v>6.4269861499999997E-2</v>
      </c>
      <c r="AC21" s="109">
        <v>4.82768E-3</v>
      </c>
      <c r="AD21" s="109">
        <v>3.6436549950000001E-2</v>
      </c>
      <c r="AE21" s="110"/>
      <c r="AF21" s="111">
        <v>1756</v>
      </c>
      <c r="AG21" s="111">
        <v>214</v>
      </c>
      <c r="AH21" s="111">
        <v>14801</v>
      </c>
      <c r="AI21" s="111">
        <v>942</v>
      </c>
      <c r="AJ21" s="111" t="s">
        <v>389</v>
      </c>
      <c r="AK21" s="111" t="s">
        <v>385</v>
      </c>
      <c r="AL21" s="111" t="s">
        <v>385</v>
      </c>
    </row>
    <row r="22" spans="1:38" ht="26.25" customHeight="1" thickBot="1" x14ac:dyDescent="0.25">
      <c r="A22" s="52" t="s">
        <v>53</v>
      </c>
      <c r="B22" s="56" t="s">
        <v>68</v>
      </c>
      <c r="C22" s="53" t="s">
        <v>69</v>
      </c>
      <c r="D22" s="54"/>
      <c r="E22" s="109">
        <v>9.2417423430000003</v>
      </c>
      <c r="F22" s="109">
        <v>4.8529062000000005E-2</v>
      </c>
      <c r="G22" s="109">
        <v>2.1208100623999999</v>
      </c>
      <c r="H22" s="109" t="s">
        <v>390</v>
      </c>
      <c r="I22" s="109" t="s">
        <v>388</v>
      </c>
      <c r="J22" s="109" t="s">
        <v>388</v>
      </c>
      <c r="K22" s="109" t="s">
        <v>388</v>
      </c>
      <c r="L22" s="109" t="s">
        <v>388</v>
      </c>
      <c r="M22" s="109">
        <v>5.8842324019500012</v>
      </c>
      <c r="N22" s="109">
        <v>0.26421378200000001</v>
      </c>
      <c r="O22" s="109">
        <v>2.1568472000000002E-2</v>
      </c>
      <c r="P22" s="109">
        <v>0.16176354000000001</v>
      </c>
      <c r="Q22" s="109">
        <v>7.1445563500000003E-2</v>
      </c>
      <c r="R22" s="109">
        <v>0.11053841900000001</v>
      </c>
      <c r="S22" s="109">
        <v>0.17443501729999997</v>
      </c>
      <c r="T22" s="109">
        <v>0.132106891</v>
      </c>
      <c r="U22" s="109">
        <v>6.8210292700000008E-2</v>
      </c>
      <c r="V22" s="109">
        <v>1.1431290160000001</v>
      </c>
      <c r="W22" s="109">
        <v>1.10538419E-2</v>
      </c>
      <c r="X22" s="109">
        <v>1.75243835E-4</v>
      </c>
      <c r="Y22" s="109">
        <v>7.5489652E-4</v>
      </c>
      <c r="Z22" s="109">
        <v>7.5489652E-4</v>
      </c>
      <c r="AA22" s="109">
        <v>1.1593053700000002E-4</v>
      </c>
      <c r="AB22" s="109">
        <v>1.800967412E-3</v>
      </c>
      <c r="AC22" s="109">
        <v>1.24018714E-2</v>
      </c>
      <c r="AD22" s="109">
        <v>0.27769407700000004</v>
      </c>
      <c r="AE22" s="110"/>
      <c r="AF22" s="111">
        <v>6810</v>
      </c>
      <c r="AG22" s="111">
        <v>2316</v>
      </c>
      <c r="AH22" s="111">
        <v>14297</v>
      </c>
      <c r="AI22" s="111">
        <v>849</v>
      </c>
      <c r="AJ22" s="111" t="s">
        <v>389</v>
      </c>
      <c r="AK22" s="111" t="s">
        <v>385</v>
      </c>
      <c r="AL22" s="111" t="s">
        <v>385</v>
      </c>
    </row>
    <row r="23" spans="1:38" ht="26.25" customHeight="1" thickBot="1" x14ac:dyDescent="0.25">
      <c r="A23" s="52" t="s">
        <v>70</v>
      </c>
      <c r="B23" s="56" t="s">
        <v>363</v>
      </c>
      <c r="C23" s="53" t="s">
        <v>359</v>
      </c>
      <c r="D23" s="95"/>
      <c r="E23" s="109">
        <v>3.4797530871883029</v>
      </c>
      <c r="F23" s="109">
        <v>0.41461932026825132</v>
      </c>
      <c r="G23" s="109">
        <v>6.4399999999999999E-2</v>
      </c>
      <c r="H23" s="109">
        <v>7.3027759999999998E-4</v>
      </c>
      <c r="I23" s="109">
        <v>0.25685074497522176</v>
      </c>
      <c r="J23" s="109">
        <v>0.25685074497522176</v>
      </c>
      <c r="K23" s="109">
        <v>0.25685074497522176</v>
      </c>
      <c r="L23" s="109">
        <v>0.14894921104306202</v>
      </c>
      <c r="M23" s="109">
        <v>1.2151934274908232</v>
      </c>
      <c r="N23" s="109">
        <v>3.1648000000000003E-2</v>
      </c>
      <c r="O23" s="109">
        <v>9.2000000000000003E-4</v>
      </c>
      <c r="P23" s="109">
        <v>3.9559999999999997E-4</v>
      </c>
      <c r="Q23" s="109">
        <v>1.9780000000000002E-3</v>
      </c>
      <c r="R23" s="109">
        <v>4.5999999999999999E-3</v>
      </c>
      <c r="S23" s="109">
        <v>0.15640000000000001</v>
      </c>
      <c r="T23" s="109">
        <v>6.4400000000000004E-3</v>
      </c>
      <c r="U23" s="109">
        <v>9.2000000000000003E-4</v>
      </c>
      <c r="V23" s="109">
        <v>9.1999999999999998E-2</v>
      </c>
      <c r="W23" s="109" t="s">
        <v>385</v>
      </c>
      <c r="X23" s="109">
        <v>2.7599999999999999E-3</v>
      </c>
      <c r="Y23" s="109">
        <v>4.5999999999999999E-3</v>
      </c>
      <c r="Z23" s="109" t="s">
        <v>385</v>
      </c>
      <c r="AA23" s="109" t="s">
        <v>385</v>
      </c>
      <c r="AB23" s="109">
        <v>7.3600000000000002E-3</v>
      </c>
      <c r="AC23" s="109" t="s">
        <v>385</v>
      </c>
      <c r="AD23" s="109" t="s">
        <v>385</v>
      </c>
      <c r="AE23" s="110"/>
      <c r="AF23" s="111">
        <v>3956</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1.1015820000000001</v>
      </c>
      <c r="F24" s="109">
        <v>0.61803459999999999</v>
      </c>
      <c r="G24" s="109">
        <v>0.50756749149253721</v>
      </c>
      <c r="H24" s="109">
        <v>1.1843999999999999E-3</v>
      </c>
      <c r="I24" s="109">
        <v>0.10824913188940093</v>
      </c>
      <c r="J24" s="109">
        <v>0.1118259164516129</v>
      </c>
      <c r="K24" s="109">
        <v>0.11615886</v>
      </c>
      <c r="L24" s="109">
        <v>2.6622234658064518E-2</v>
      </c>
      <c r="M24" s="109">
        <v>0.553087</v>
      </c>
      <c r="N24" s="109">
        <v>5.9909667000000007E-2</v>
      </c>
      <c r="O24" s="109">
        <v>1.32887553E-2</v>
      </c>
      <c r="P24" s="109">
        <v>9.41584E-3</v>
      </c>
      <c r="Q24" s="109">
        <v>2.4576900000000002E-3</v>
      </c>
      <c r="R24" s="109">
        <v>2.6257480999999999E-2</v>
      </c>
      <c r="S24" s="109">
        <v>1.03396562E-2</v>
      </c>
      <c r="T24" s="109">
        <v>5.352837E-3</v>
      </c>
      <c r="U24" s="109">
        <v>1.7078659999999999E-3</v>
      </c>
      <c r="V24" s="109">
        <v>0.57222001</v>
      </c>
      <c r="W24" s="109">
        <v>0.1488413948</v>
      </c>
      <c r="X24" s="109">
        <v>2.1109035800000002E-2</v>
      </c>
      <c r="Y24" s="109">
        <v>3.0344529999999998E-2</v>
      </c>
      <c r="Z24" s="109">
        <v>1.07893794E-2</v>
      </c>
      <c r="AA24" s="109">
        <v>8.5179230000000002E-3</v>
      </c>
      <c r="AB24" s="109">
        <v>7.0760868200000007E-2</v>
      </c>
      <c r="AC24" s="109">
        <v>5.0881400000000005E-3</v>
      </c>
      <c r="AD24" s="109">
        <v>4.2049256660000006E-2</v>
      </c>
      <c r="AE24" s="110"/>
      <c r="AF24" s="111">
        <v>564</v>
      </c>
      <c r="AG24" s="111">
        <v>247</v>
      </c>
      <c r="AH24" s="111">
        <v>12455</v>
      </c>
      <c r="AI24" s="111">
        <v>987</v>
      </c>
      <c r="AJ24" s="111" t="s">
        <v>389</v>
      </c>
      <c r="AK24" s="111" t="s">
        <v>385</v>
      </c>
      <c r="AL24" s="111" t="s">
        <v>385</v>
      </c>
    </row>
    <row r="25" spans="1:38" ht="26.25" customHeight="1" thickBot="1" x14ac:dyDescent="0.25">
      <c r="A25" s="52" t="s">
        <v>73</v>
      </c>
      <c r="B25" s="56" t="s">
        <v>74</v>
      </c>
      <c r="C25" s="58" t="s">
        <v>75</v>
      </c>
      <c r="D25" s="54"/>
      <c r="E25" s="109">
        <v>0.33935224832890304</v>
      </c>
      <c r="F25" s="109">
        <v>4.2270052630510292E-2</v>
      </c>
      <c r="G25" s="109">
        <v>2.3002012339768989E-2</v>
      </c>
      <c r="H25" s="109" t="s">
        <v>390</v>
      </c>
      <c r="I25" s="109">
        <v>4.6012634742958729E-3</v>
      </c>
      <c r="J25" s="109">
        <v>4.6012634742958729E-3</v>
      </c>
      <c r="K25" s="109">
        <v>4.6012634742958729E-3</v>
      </c>
      <c r="L25" s="109">
        <v>2.208606467662019E-3</v>
      </c>
      <c r="M25" s="109">
        <v>0.24965670864922046</v>
      </c>
      <c r="N25" s="109">
        <v>1.1725444155763694E-5</v>
      </c>
      <c r="O25" s="109">
        <v>9.771203463136411E-7</v>
      </c>
      <c r="P25" s="109">
        <v>1.1725444155763694E-4</v>
      </c>
      <c r="Q25" s="109">
        <v>1.9542406926272822E-6</v>
      </c>
      <c r="R25" s="109">
        <v>1.9542406926272826E-4</v>
      </c>
      <c r="S25" s="109">
        <v>1.2702564502077338E-4</v>
      </c>
      <c r="T25" s="109">
        <v>4.8856017315682065E-6</v>
      </c>
      <c r="U25" s="109">
        <v>1.9542406926272822E-6</v>
      </c>
      <c r="V25" s="109">
        <v>4.1039054545172925E-4</v>
      </c>
      <c r="W25" s="109">
        <v>1.7588166233645543E-3</v>
      </c>
      <c r="X25" s="109" t="s">
        <v>390</v>
      </c>
      <c r="Y25" s="109" t="s">
        <v>390</v>
      </c>
      <c r="Z25" s="109" t="s">
        <v>390</v>
      </c>
      <c r="AA25" s="109" t="s">
        <v>390</v>
      </c>
      <c r="AB25" s="109" t="s">
        <v>385</v>
      </c>
      <c r="AC25" s="109" t="s">
        <v>390</v>
      </c>
      <c r="AD25" s="109" t="s">
        <v>390</v>
      </c>
      <c r="AE25" s="110"/>
      <c r="AF25" s="111">
        <v>1056.058831514224</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1.0441314280371316E-3</v>
      </c>
      <c r="F26" s="109">
        <v>1.2325176092924288E-4</v>
      </c>
      <c r="G26" s="109">
        <v>6.9507444248036846E-5</v>
      </c>
      <c r="H26" s="109" t="s">
        <v>390</v>
      </c>
      <c r="I26" s="109">
        <v>9.0245560434085882E-6</v>
      </c>
      <c r="J26" s="109">
        <v>9.0245560434085882E-6</v>
      </c>
      <c r="K26" s="109">
        <v>9.0245560434085882E-6</v>
      </c>
      <c r="L26" s="109">
        <v>4.3317869008361224E-6</v>
      </c>
      <c r="M26" s="109">
        <v>1.0391487916086189E-3</v>
      </c>
      <c r="N26" s="109">
        <v>8.3018620353885996E-7</v>
      </c>
      <c r="O26" s="109">
        <v>2.0251551696157168E-7</v>
      </c>
      <c r="P26" s="109">
        <v>9.0018620353885998E-6</v>
      </c>
      <c r="Q26" s="109">
        <v>3.0503103392314332E-7</v>
      </c>
      <c r="R26" s="109">
        <v>6.8031033923143337E-6</v>
      </c>
      <c r="S26" s="109">
        <v>4.8270172050043158E-6</v>
      </c>
      <c r="T26" s="109">
        <v>2.3125775848078582E-6</v>
      </c>
      <c r="U26" s="109">
        <v>2.0503103392314335E-7</v>
      </c>
      <c r="V26" s="109">
        <v>3.4056517123860105E-5</v>
      </c>
      <c r="W26" s="109">
        <v>4.5279305308290046E-6</v>
      </c>
      <c r="X26" s="109" t="s">
        <v>390</v>
      </c>
      <c r="Y26" s="109" t="s">
        <v>390</v>
      </c>
      <c r="Z26" s="109" t="s">
        <v>390</v>
      </c>
      <c r="AA26" s="109" t="s">
        <v>390</v>
      </c>
      <c r="AB26" s="109" t="s">
        <v>385</v>
      </c>
      <c r="AC26" s="109" t="s">
        <v>390</v>
      </c>
      <c r="AD26" s="109" t="s">
        <v>390</v>
      </c>
      <c r="AE26" s="110"/>
      <c r="AF26" s="111">
        <v>3.4647478715568014</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26.653138723052731</v>
      </c>
      <c r="F27" s="109">
        <v>40.343204096714729</v>
      </c>
      <c r="G27" s="109">
        <v>0.64132038551489612</v>
      </c>
      <c r="H27" s="109">
        <v>0.70648916183081212</v>
      </c>
      <c r="I27" s="109">
        <v>1.0347612855577637</v>
      </c>
      <c r="J27" s="109">
        <v>1.0347612855577637</v>
      </c>
      <c r="K27" s="109">
        <v>1.0347612855577637</v>
      </c>
      <c r="L27" s="109">
        <v>0.4770141367486806</v>
      </c>
      <c r="M27" s="109">
        <v>384.50607090590472</v>
      </c>
      <c r="N27" s="109">
        <v>2.2922206360477498E-3</v>
      </c>
      <c r="O27" s="109">
        <v>1.1830874870324309E-3</v>
      </c>
      <c r="P27" s="109">
        <v>1.333412505843171E-2</v>
      </c>
      <c r="Q27" s="109">
        <v>4.3075374065488516E-4</v>
      </c>
      <c r="R27" s="109">
        <v>1.5088788134283963E-2</v>
      </c>
      <c r="S27" s="109">
        <v>0.16178944745935384</v>
      </c>
      <c r="T27" s="109">
        <v>9.4100159672830842E-3</v>
      </c>
      <c r="U27" s="109">
        <v>1.1966795872617121E-3</v>
      </c>
      <c r="V27" s="109">
        <v>0.13886927748419611</v>
      </c>
      <c r="W27" s="109">
        <v>0.76789630000000009</v>
      </c>
      <c r="X27" s="109">
        <v>1.8418860553500001E-2</v>
      </c>
      <c r="Y27" s="109">
        <v>2.3417031371600002E-2</v>
      </c>
      <c r="Z27" s="109">
        <v>1.4974645214400001E-2</v>
      </c>
      <c r="AA27" s="109">
        <v>2.2876497491E-2</v>
      </c>
      <c r="AB27" s="109">
        <v>7.9687034630500003E-2</v>
      </c>
      <c r="AC27" s="109">
        <v>7.6789610000000004E-4</v>
      </c>
      <c r="AD27" s="109">
        <v>1.5839940000000001E-4</v>
      </c>
      <c r="AE27" s="110"/>
      <c r="AF27" s="111">
        <v>74531.538808530502</v>
      </c>
      <c r="AG27" s="111" t="s">
        <v>389</v>
      </c>
      <c r="AH27" s="111" t="s">
        <v>390</v>
      </c>
      <c r="AI27" s="111" t="s">
        <v>389</v>
      </c>
      <c r="AJ27" s="111" t="s">
        <v>389</v>
      </c>
      <c r="AK27" s="111" t="s">
        <v>385</v>
      </c>
      <c r="AL27" s="111" t="s">
        <v>385</v>
      </c>
    </row>
    <row r="28" spans="1:38" ht="26.25" customHeight="1" thickBot="1" x14ac:dyDescent="0.25">
      <c r="A28" s="52" t="s">
        <v>78</v>
      </c>
      <c r="B28" s="52" t="s">
        <v>81</v>
      </c>
      <c r="C28" s="53" t="s">
        <v>82</v>
      </c>
      <c r="D28" s="54"/>
      <c r="E28" s="109">
        <v>9.1487421413768129</v>
      </c>
      <c r="F28" s="109">
        <v>2.1751000182028806</v>
      </c>
      <c r="G28" s="109">
        <v>0.32236167023655832</v>
      </c>
      <c r="H28" s="109">
        <v>1.6484114311620418E-2</v>
      </c>
      <c r="I28" s="109">
        <v>1.2917676462323628</v>
      </c>
      <c r="J28" s="109">
        <v>1.2917676462323628</v>
      </c>
      <c r="K28" s="109">
        <v>1.2917676462323628</v>
      </c>
      <c r="L28" s="109">
        <v>0.64298552312298429</v>
      </c>
      <c r="M28" s="109">
        <v>19.40867039346217</v>
      </c>
      <c r="N28" s="109">
        <v>3.2363499651102685E-4</v>
      </c>
      <c r="O28" s="109">
        <v>3.5058908411491939E-5</v>
      </c>
      <c r="P28" s="109">
        <v>2.8739290539965016E-3</v>
      </c>
      <c r="Q28" s="109">
        <v>6.3379294922010727E-5</v>
      </c>
      <c r="R28" s="109">
        <v>4.0934438633840669E-3</v>
      </c>
      <c r="S28" s="109">
        <v>2.7635660510319945E-3</v>
      </c>
      <c r="T28" s="109">
        <v>2.4131346216056505E-4</v>
      </c>
      <c r="U28" s="109">
        <v>5.6640773021037589E-5</v>
      </c>
      <c r="V28" s="109">
        <v>9.9931834867575675E-3</v>
      </c>
      <c r="W28" s="109">
        <v>0.21685219999999999</v>
      </c>
      <c r="X28" s="109">
        <v>1.0333056977900001E-2</v>
      </c>
      <c r="Y28" s="109">
        <v>1.1801296672599999E-2</v>
      </c>
      <c r="Z28" s="109">
        <v>9.0038894848999997E-3</v>
      </c>
      <c r="AA28" s="109">
        <v>1.0010968285000001E-2</v>
      </c>
      <c r="AB28" s="109">
        <v>4.1149211420399998E-2</v>
      </c>
      <c r="AC28" s="109">
        <v>2.168522E-4</v>
      </c>
      <c r="AD28" s="109">
        <v>6.2823299999999999E-5</v>
      </c>
      <c r="AE28" s="110"/>
      <c r="AF28" s="111">
        <v>21378.474767022799</v>
      </c>
      <c r="AG28" s="111" t="s">
        <v>389</v>
      </c>
      <c r="AH28" s="111" t="s">
        <v>390</v>
      </c>
      <c r="AI28" s="111" t="s">
        <v>389</v>
      </c>
      <c r="AJ28" s="111" t="s">
        <v>389</v>
      </c>
      <c r="AK28" s="111" t="s">
        <v>385</v>
      </c>
      <c r="AL28" s="111" t="s">
        <v>385</v>
      </c>
    </row>
    <row r="29" spans="1:38" ht="26.25" customHeight="1" thickBot="1" x14ac:dyDescent="0.25">
      <c r="A29" s="52" t="s">
        <v>78</v>
      </c>
      <c r="B29" s="52" t="s">
        <v>83</v>
      </c>
      <c r="C29" s="53" t="s">
        <v>84</v>
      </c>
      <c r="D29" s="54"/>
      <c r="E29" s="109">
        <v>37.050669890792015</v>
      </c>
      <c r="F29" s="109">
        <v>2.8474844487745012</v>
      </c>
      <c r="G29" s="109">
        <v>0.66909588191642799</v>
      </c>
      <c r="H29" s="109">
        <v>1.1843448897788898E-2</v>
      </c>
      <c r="I29" s="109">
        <v>1.3571386401268013</v>
      </c>
      <c r="J29" s="109">
        <v>1.3571386401268013</v>
      </c>
      <c r="K29" s="109">
        <v>1.3571386401268013</v>
      </c>
      <c r="L29" s="109">
        <v>0.71659557376749705</v>
      </c>
      <c r="M29" s="109">
        <v>9.5093880151028198</v>
      </c>
      <c r="N29" s="109">
        <v>4.8001590338677286E-4</v>
      </c>
      <c r="O29" s="109">
        <v>4.8061928128884626E-5</v>
      </c>
      <c r="P29" s="109">
        <v>5.075708822221984E-3</v>
      </c>
      <c r="Q29" s="109">
        <v>9.5973011782250994E-5</v>
      </c>
      <c r="R29" s="109">
        <v>8.1287438621918257E-3</v>
      </c>
      <c r="S29" s="109">
        <v>5.4514552676730044E-3</v>
      </c>
      <c r="T29" s="109">
        <v>1.9451037964831228E-4</v>
      </c>
      <c r="U29" s="109">
        <v>9.5822167306732736E-5</v>
      </c>
      <c r="V29" s="109">
        <v>1.7243464780946335E-2</v>
      </c>
      <c r="W29" s="109">
        <v>0.25748139999999997</v>
      </c>
      <c r="X29" s="109">
        <v>3.6783015015000001E-3</v>
      </c>
      <c r="Y29" s="109">
        <v>2.2274159090800001E-2</v>
      </c>
      <c r="Z29" s="109">
        <v>2.4889840158900001E-2</v>
      </c>
      <c r="AA29" s="109">
        <v>5.7218023352999994E-3</v>
      </c>
      <c r="AB29" s="109">
        <v>5.6564103086499999E-2</v>
      </c>
      <c r="AC29" s="109">
        <v>1.16311E-4</v>
      </c>
      <c r="AD29" s="109">
        <v>4.68902E-5</v>
      </c>
      <c r="AE29" s="110"/>
      <c r="AF29" s="111">
        <v>40848.498894677599</v>
      </c>
      <c r="AG29" s="111" t="s">
        <v>389</v>
      </c>
      <c r="AH29" s="111" t="s">
        <v>390</v>
      </c>
      <c r="AI29" s="111" t="s">
        <v>389</v>
      </c>
      <c r="AJ29" s="111" t="s">
        <v>389</v>
      </c>
      <c r="AK29" s="111" t="s">
        <v>385</v>
      </c>
      <c r="AL29" s="111" t="s">
        <v>385</v>
      </c>
    </row>
    <row r="30" spans="1:38" ht="26.25" customHeight="1" thickBot="1" x14ac:dyDescent="0.25">
      <c r="A30" s="52" t="s">
        <v>78</v>
      </c>
      <c r="B30" s="52" t="s">
        <v>85</v>
      </c>
      <c r="C30" s="53" t="s">
        <v>86</v>
      </c>
      <c r="D30" s="54"/>
      <c r="E30" s="109">
        <v>0.10560640085793895</v>
      </c>
      <c r="F30" s="109">
        <v>5.4689335265846148</v>
      </c>
      <c r="G30" s="109">
        <v>6.9705640219468665E-3</v>
      </c>
      <c r="H30" s="109">
        <v>1.0842209246030821E-3</v>
      </c>
      <c r="I30" s="109">
        <v>0.11147236064247908</v>
      </c>
      <c r="J30" s="109">
        <v>0.11147236064247908</v>
      </c>
      <c r="K30" s="109">
        <v>0.11147236064247908</v>
      </c>
      <c r="L30" s="109">
        <v>2.0038331744600093E-2</v>
      </c>
      <c r="M30" s="109">
        <v>12.077969919331563</v>
      </c>
      <c r="N30" s="109">
        <v>6.2780909207828511E-5</v>
      </c>
      <c r="O30" s="109">
        <v>3.521418999727991E-3</v>
      </c>
      <c r="P30" s="109">
        <v>2.0214635663645913E-4</v>
      </c>
      <c r="Q30" s="109">
        <v>6.9705640219468656E-6</v>
      </c>
      <c r="R30" s="109">
        <v>1.4953842716236431E-2</v>
      </c>
      <c r="S30" s="109">
        <v>0.6001152125354009</v>
      </c>
      <c r="T30" s="109">
        <v>2.4647708032549627E-2</v>
      </c>
      <c r="U30" s="109">
        <v>3.5059945613198913E-3</v>
      </c>
      <c r="V30" s="109">
        <v>0.34797087060873461</v>
      </c>
      <c r="W30" s="109">
        <v>9.5609000000000006E-3</v>
      </c>
      <c r="X30" s="109">
        <v>1.390999144E-4</v>
      </c>
      <c r="Y30" s="109">
        <v>2.4610573969999997E-4</v>
      </c>
      <c r="Z30" s="109">
        <v>8.9296179799999996E-5</v>
      </c>
      <c r="AA30" s="109">
        <v>2.8682260739999998E-4</v>
      </c>
      <c r="AB30" s="109">
        <v>7.6132444129999987E-4</v>
      </c>
      <c r="AC30" s="109">
        <v>9.5609000000000002E-6</v>
      </c>
      <c r="AD30" s="109">
        <v>8.5544999999999992E-6</v>
      </c>
      <c r="AE30" s="110"/>
      <c r="AF30" s="111">
        <v>1017.0982316556</v>
      </c>
      <c r="AG30" s="111" t="s">
        <v>389</v>
      </c>
      <c r="AH30" s="111" t="s">
        <v>390</v>
      </c>
      <c r="AI30" s="111" t="s">
        <v>389</v>
      </c>
      <c r="AJ30" s="111" t="s">
        <v>389</v>
      </c>
      <c r="AK30" s="111" t="s">
        <v>385</v>
      </c>
      <c r="AL30" s="111" t="s">
        <v>385</v>
      </c>
    </row>
    <row r="31" spans="1:38" ht="26.25" customHeight="1" thickBot="1" x14ac:dyDescent="0.25">
      <c r="A31" s="52" t="s">
        <v>78</v>
      </c>
      <c r="B31" s="52" t="s">
        <v>87</v>
      </c>
      <c r="C31" s="53" t="s">
        <v>88</v>
      </c>
      <c r="D31" s="54"/>
      <c r="E31" s="109" t="s">
        <v>385</v>
      </c>
      <c r="F31" s="109">
        <v>5.833518662462569</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270.67783268630001</v>
      </c>
      <c r="AG31" s="111" t="s">
        <v>385</v>
      </c>
      <c r="AH31" s="111" t="s">
        <v>385</v>
      </c>
      <c r="AI31" s="111" t="s">
        <v>389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0.50893137077894712</v>
      </c>
      <c r="J32" s="109">
        <v>0.99052556662015356</v>
      </c>
      <c r="K32" s="109">
        <v>1.2562482426497994</v>
      </c>
      <c r="L32" s="109">
        <v>0.11313505162873065</v>
      </c>
      <c r="M32" s="109" t="s">
        <v>385</v>
      </c>
      <c r="N32" s="109">
        <v>3.8948758949024032</v>
      </c>
      <c r="O32" s="109">
        <v>1.6933172509495751E-2</v>
      </c>
      <c r="P32" s="109" t="s">
        <v>390</v>
      </c>
      <c r="Q32" s="109">
        <v>4.4464982163196692E-2</v>
      </c>
      <c r="R32" s="109">
        <v>1.4550447282288603</v>
      </c>
      <c r="S32" s="109">
        <v>31.957870146958133</v>
      </c>
      <c r="T32" s="109">
        <v>0.22268375431863507</v>
      </c>
      <c r="U32" s="109">
        <v>2.5124964852996017E-2</v>
      </c>
      <c r="V32" s="109">
        <v>10.112835128804933</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38945.467604062542</v>
      </c>
      <c r="AL32" s="111" t="s">
        <v>392</v>
      </c>
    </row>
    <row r="33" spans="1:38" ht="26.25" customHeight="1" thickBot="1" x14ac:dyDescent="0.25">
      <c r="A33" s="52" t="s">
        <v>78</v>
      </c>
      <c r="B33" s="52" t="s">
        <v>91</v>
      </c>
      <c r="C33" s="53" t="s">
        <v>92</v>
      </c>
      <c r="D33" s="54"/>
      <c r="E33" s="109" t="s">
        <v>385</v>
      </c>
      <c r="F33" s="109" t="s">
        <v>385</v>
      </c>
      <c r="G33" s="109" t="s">
        <v>385</v>
      </c>
      <c r="H33" s="109" t="s">
        <v>385</v>
      </c>
      <c r="I33" s="109">
        <v>0.22609026788714828</v>
      </c>
      <c r="J33" s="109">
        <v>0.41868568127249672</v>
      </c>
      <c r="K33" s="109">
        <v>0.83737136254499345</v>
      </c>
      <c r="L33" s="109">
        <v>8.8761364429769379E-3</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38945.467604062542</v>
      </c>
      <c r="AL33" s="111" t="s">
        <v>392</v>
      </c>
    </row>
    <row r="34" spans="1:38" ht="26.25" customHeight="1" thickBot="1" x14ac:dyDescent="0.25">
      <c r="A34" s="52" t="s">
        <v>70</v>
      </c>
      <c r="B34" s="52" t="s">
        <v>93</v>
      </c>
      <c r="C34" s="53" t="s">
        <v>94</v>
      </c>
      <c r="D34" s="54"/>
      <c r="E34" s="109">
        <v>3.9654221999999999</v>
      </c>
      <c r="F34" s="109">
        <v>0.32191560000000002</v>
      </c>
      <c r="G34" s="109">
        <v>5.91E-2</v>
      </c>
      <c r="H34" s="109">
        <v>6.8999999999999997E-4</v>
      </c>
      <c r="I34" s="109">
        <v>8.1366462291909664E-2</v>
      </c>
      <c r="J34" s="109">
        <v>8.8374462291909664E-2</v>
      </c>
      <c r="K34" s="109">
        <v>0.12808882582963968</v>
      </c>
      <c r="L34" s="109">
        <v>5.212874448974128E-2</v>
      </c>
      <c r="M34" s="109">
        <v>1.0351733999999997</v>
      </c>
      <c r="N34" s="109">
        <v>1.6080000000000001E-3</v>
      </c>
      <c r="O34" s="109">
        <v>7.1159999999999995E-4</v>
      </c>
      <c r="P34" s="109">
        <v>9.4800000000000014E-5</v>
      </c>
      <c r="Q34" s="109">
        <v>4.8000000000000001E-5</v>
      </c>
      <c r="R34" s="109">
        <v>3.6119999999999998E-3</v>
      </c>
      <c r="S34" s="109">
        <v>0.11751</v>
      </c>
      <c r="T34" s="109">
        <v>4.9860000000000008E-3</v>
      </c>
      <c r="U34" s="109">
        <v>7.1159999999999995E-4</v>
      </c>
      <c r="V34" s="109">
        <v>7.1400000000000005E-2</v>
      </c>
      <c r="W34" s="109">
        <v>2.4359999999999998E-3</v>
      </c>
      <c r="X34" s="109">
        <v>2.6159999999999998E-3</v>
      </c>
      <c r="Y34" s="109">
        <v>4.1567999999999996E-3</v>
      </c>
      <c r="Z34" s="109">
        <v>2.8439999999999997E-4</v>
      </c>
      <c r="AA34" s="109">
        <v>2.22E-4</v>
      </c>
      <c r="AB34" s="109">
        <v>7.2791999999999987E-3</v>
      </c>
      <c r="AC34" s="109">
        <v>7.4399999999999999E-6</v>
      </c>
      <c r="AD34" s="109">
        <v>2.0400000000000001E-3</v>
      </c>
      <c r="AE34" s="110"/>
      <c r="AF34" s="111">
        <v>2967</v>
      </c>
      <c r="AG34" s="111">
        <v>12</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0.64980000000000004</v>
      </c>
      <c r="F36" s="109">
        <v>1.575E-2</v>
      </c>
      <c r="G36" s="109">
        <v>6.3E-3</v>
      </c>
      <c r="H36" s="109" t="s">
        <v>390</v>
      </c>
      <c r="I36" s="109">
        <v>9.6300000000000014E-3</v>
      </c>
      <c r="J36" s="109">
        <v>9.6300000000000014E-3</v>
      </c>
      <c r="K36" s="109">
        <v>9.6300000000000014E-3</v>
      </c>
      <c r="L36" s="109">
        <v>4.3470000000000005E-4</v>
      </c>
      <c r="M36" s="109">
        <v>3.456E-2</v>
      </c>
      <c r="N36" s="109">
        <v>1.17E-3</v>
      </c>
      <c r="O36" s="109">
        <v>8.9999999999999992E-5</v>
      </c>
      <c r="P36" s="109">
        <v>2.7E-4</v>
      </c>
      <c r="Q36" s="109">
        <v>3.5999999999999997E-4</v>
      </c>
      <c r="R36" s="109">
        <v>4.4999999999999999E-4</v>
      </c>
      <c r="S36" s="109">
        <v>7.92E-3</v>
      </c>
      <c r="T36" s="109">
        <v>8.9999999999999993E-3</v>
      </c>
      <c r="U36" s="109">
        <v>8.9999999999999998E-4</v>
      </c>
      <c r="V36" s="109">
        <v>1.0799999999999999E-2</v>
      </c>
      <c r="W36" s="109">
        <v>1.17E-3</v>
      </c>
      <c r="X36" s="109">
        <v>1.8E-5</v>
      </c>
      <c r="Y36" s="109">
        <v>8.9999999999999992E-5</v>
      </c>
      <c r="Z36" s="109">
        <v>8.9999999999999992E-5</v>
      </c>
      <c r="AA36" s="109">
        <v>9.0000000000000002E-6</v>
      </c>
      <c r="AB36" s="109">
        <v>2.0699999999999999E-4</v>
      </c>
      <c r="AC36" s="109">
        <v>7.1999999999999994E-4</v>
      </c>
      <c r="AD36" s="109">
        <v>3.4199999999999996E-4</v>
      </c>
      <c r="AE36" s="110"/>
      <c r="AF36" s="111">
        <v>387</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0.61778</v>
      </c>
      <c r="F37" s="109">
        <v>8.3582000000000004E-2</v>
      </c>
      <c r="G37" s="109">
        <v>2.4347800000000001E-3</v>
      </c>
      <c r="H37" s="109" t="s">
        <v>390</v>
      </c>
      <c r="I37" s="109">
        <v>2.8345200000000001E-3</v>
      </c>
      <c r="J37" s="109">
        <v>2.8345200000000001E-3</v>
      </c>
      <c r="K37" s="109">
        <v>2.8345200000000001E-3</v>
      </c>
      <c r="L37" s="109">
        <v>1.133808E-4</v>
      </c>
      <c r="M37" s="109">
        <v>0.25801400000000002</v>
      </c>
      <c r="N37" s="109">
        <v>3.9973999999999994E-5</v>
      </c>
      <c r="O37" s="109">
        <v>3.2706000000000001E-6</v>
      </c>
      <c r="P37" s="109">
        <v>1.9623600000000002E-3</v>
      </c>
      <c r="Q37" s="109">
        <v>3.6340000000000005E-4</v>
      </c>
      <c r="R37" s="109">
        <v>4.7241999999999999E-5</v>
      </c>
      <c r="S37" s="109">
        <v>9.4483999999999992E-6</v>
      </c>
      <c r="T37" s="109">
        <v>4.7241999999999999E-5</v>
      </c>
      <c r="U37" s="109">
        <v>2.1077200000000002E-4</v>
      </c>
      <c r="V37" s="109">
        <v>2.6528199999999997E-3</v>
      </c>
      <c r="W37" s="109" t="s">
        <v>385</v>
      </c>
      <c r="X37" s="109" t="s">
        <v>385</v>
      </c>
      <c r="Y37" s="109" t="s">
        <v>385</v>
      </c>
      <c r="Z37" s="109" t="s">
        <v>385</v>
      </c>
      <c r="AA37" s="109" t="s">
        <v>385</v>
      </c>
      <c r="AB37" s="109" t="s">
        <v>385</v>
      </c>
      <c r="AC37" s="109" t="s">
        <v>385</v>
      </c>
      <c r="AD37" s="109" t="s">
        <v>385</v>
      </c>
      <c r="AE37" s="110"/>
      <c r="AF37" s="111" t="s">
        <v>389</v>
      </c>
      <c r="AG37" s="111" t="s">
        <v>389</v>
      </c>
      <c r="AH37" s="111">
        <v>3634</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6.4778659999999997</v>
      </c>
      <c r="F39" s="109">
        <v>2.6771474</v>
      </c>
      <c r="G39" s="109">
        <v>1.5489382484152143</v>
      </c>
      <c r="H39" s="109">
        <v>2.5079999999999998E-3</v>
      </c>
      <c r="I39" s="109">
        <v>0.53712138000000009</v>
      </c>
      <c r="J39" s="109">
        <v>0.55146738000000006</v>
      </c>
      <c r="K39" s="109">
        <v>0.57313937999999998</v>
      </c>
      <c r="L39" s="109">
        <v>0.12408975120000001</v>
      </c>
      <c r="M39" s="109">
        <v>4.3725769999999997</v>
      </c>
      <c r="N39" s="109">
        <v>0.151478681</v>
      </c>
      <c r="O39" s="109">
        <v>3.3811773900000001E-2</v>
      </c>
      <c r="P39" s="109">
        <v>1.419778E-2</v>
      </c>
      <c r="Q39" s="109">
        <v>1.118062E-2</v>
      </c>
      <c r="R39" s="109">
        <v>7.1774622999999996E-2</v>
      </c>
      <c r="S39" s="109">
        <v>2.7078524600000001E-2</v>
      </c>
      <c r="T39" s="109">
        <v>7.7462623000000008E-2</v>
      </c>
      <c r="U39" s="109">
        <v>7.0597180000000004E-3</v>
      </c>
      <c r="V39" s="109">
        <v>1.46998483</v>
      </c>
      <c r="W39" s="109">
        <v>0.373224</v>
      </c>
      <c r="X39" s="109">
        <v>5.1834969000000002E-2</v>
      </c>
      <c r="Y39" s="109">
        <v>7.4768849999999998E-2</v>
      </c>
      <c r="Z39" s="109">
        <v>2.6476467E-2</v>
      </c>
      <c r="AA39" s="109">
        <v>2.0910764999999998E-2</v>
      </c>
      <c r="AB39" s="109">
        <v>0.17399105100000001</v>
      </c>
      <c r="AC39" s="109">
        <v>1.301676E-2</v>
      </c>
      <c r="AD39" s="109">
        <v>0.10011054629999999</v>
      </c>
      <c r="AE39" s="110"/>
      <c r="AF39" s="111">
        <v>2249</v>
      </c>
      <c r="AG39" s="111">
        <v>588</v>
      </c>
      <c r="AH39" s="111">
        <v>79161</v>
      </c>
      <c r="AI39" s="111">
        <v>2579</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389</v>
      </c>
      <c r="AJ40" s="111" t="s">
        <v>389</v>
      </c>
      <c r="AK40" s="111" t="s">
        <v>385</v>
      </c>
      <c r="AL40" s="111" t="s">
        <v>385</v>
      </c>
    </row>
    <row r="41" spans="1:38" ht="26.25" customHeight="1" thickBot="1" x14ac:dyDescent="0.25">
      <c r="A41" s="52" t="s">
        <v>103</v>
      </c>
      <c r="B41" s="52" t="s">
        <v>106</v>
      </c>
      <c r="C41" s="53" t="s">
        <v>370</v>
      </c>
      <c r="D41" s="54"/>
      <c r="E41" s="109">
        <v>13.47888285146762</v>
      </c>
      <c r="F41" s="109">
        <v>24.301789592778842</v>
      </c>
      <c r="G41" s="109">
        <v>16.942020180357858</v>
      </c>
      <c r="H41" s="109">
        <v>0.37053312370207292</v>
      </c>
      <c r="I41" s="109">
        <v>29.191488751921661</v>
      </c>
      <c r="J41" s="109">
        <v>29.996128868400284</v>
      </c>
      <c r="K41" s="109">
        <v>31.705920501357539</v>
      </c>
      <c r="L41" s="109">
        <v>3.5552272085814156</v>
      </c>
      <c r="M41" s="109">
        <v>238.65297495103644</v>
      </c>
      <c r="N41" s="109">
        <v>2.9500548979944963</v>
      </c>
      <c r="O41" s="109">
        <v>0.62094154276586844</v>
      </c>
      <c r="P41" s="109">
        <v>0.10178131665914511</v>
      </c>
      <c r="Q41" s="109">
        <v>5.3607093437924233E-2</v>
      </c>
      <c r="R41" s="109">
        <v>1.1938607373634595</v>
      </c>
      <c r="S41" s="109">
        <v>0.55023056594855468</v>
      </c>
      <c r="T41" s="109">
        <v>0.26292035089551824</v>
      </c>
      <c r="U41" s="109">
        <v>4.5610009731379554E-2</v>
      </c>
      <c r="V41" s="109">
        <v>26.261542087432666</v>
      </c>
      <c r="W41" s="109">
        <v>35.288575325059611</v>
      </c>
      <c r="X41" s="109">
        <v>8.2825363209938523</v>
      </c>
      <c r="Y41" s="109">
        <v>8.2325374663662618</v>
      </c>
      <c r="Z41" s="109">
        <v>3.1465438494358828</v>
      </c>
      <c r="AA41" s="109">
        <v>4.3023424478558976</v>
      </c>
      <c r="AB41" s="109">
        <v>23.963960084651895</v>
      </c>
      <c r="AC41" s="109">
        <v>0.23606476731379558</v>
      </c>
      <c r="AD41" s="109">
        <v>1.7642956839277655</v>
      </c>
      <c r="AE41" s="110"/>
      <c r="AF41" s="111">
        <v>9830</v>
      </c>
      <c r="AG41" s="111">
        <v>10362</v>
      </c>
      <c r="AH41" s="111">
        <v>165247</v>
      </c>
      <c r="AI41" s="111">
        <v>45928.065462759114</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8.9999999999999998E-4</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389</v>
      </c>
      <c r="AJ42" s="111" t="s">
        <v>389</v>
      </c>
      <c r="AK42" s="111" t="s">
        <v>385</v>
      </c>
      <c r="AL42" s="111" t="s">
        <v>385</v>
      </c>
    </row>
    <row r="43" spans="1:38" ht="26.25" customHeight="1" thickBot="1" x14ac:dyDescent="0.25">
      <c r="A43" s="52" t="s">
        <v>103</v>
      </c>
      <c r="B43" s="52" t="s">
        <v>109</v>
      </c>
      <c r="C43" s="53" t="s">
        <v>110</v>
      </c>
      <c r="D43" s="54"/>
      <c r="E43" s="109">
        <v>1.0620150000000002</v>
      </c>
      <c r="F43" s="109">
        <v>0.61369059999999998</v>
      </c>
      <c r="G43" s="109">
        <v>2.679413287984528</v>
      </c>
      <c r="H43" s="109">
        <v>1.1180000000000001E-3</v>
      </c>
      <c r="I43" s="109">
        <v>0.27403946000000001</v>
      </c>
      <c r="J43" s="109">
        <v>0.28565545999999997</v>
      </c>
      <c r="K43" s="109">
        <v>0.29850045999999997</v>
      </c>
      <c r="L43" s="109">
        <v>6.1395322400000014E-2</v>
      </c>
      <c r="M43" s="109">
        <v>1.616269</v>
      </c>
      <c r="N43" s="109">
        <v>0.13118487700000001</v>
      </c>
      <c r="O43" s="109">
        <v>1.5922976299999999E-2</v>
      </c>
      <c r="P43" s="109">
        <v>7.2313799999999999E-3</v>
      </c>
      <c r="Q43" s="109">
        <v>4.26262E-3</v>
      </c>
      <c r="R43" s="109">
        <v>4.1537990999999996E-2</v>
      </c>
      <c r="S43" s="109">
        <v>2.1087398200000003E-2</v>
      </c>
      <c r="T43" s="109">
        <v>8.704649099999999E-2</v>
      </c>
      <c r="U43" s="109">
        <v>2.4207060000000003E-3</v>
      </c>
      <c r="V43" s="109">
        <v>0.73309911000000005</v>
      </c>
      <c r="W43" s="109">
        <v>0.26096900000000001</v>
      </c>
      <c r="X43" s="109">
        <v>4.3804645700000006E-2</v>
      </c>
      <c r="Y43" s="109">
        <v>6.0128345E-2</v>
      </c>
      <c r="Z43" s="109">
        <v>2.2583925099999999E-2</v>
      </c>
      <c r="AA43" s="109">
        <v>1.7737404500000001E-2</v>
      </c>
      <c r="AB43" s="109">
        <v>0.14425432030000002</v>
      </c>
      <c r="AC43" s="109">
        <v>6.1672000000000003E-3</v>
      </c>
      <c r="AD43" s="109">
        <v>0.12195715839</v>
      </c>
      <c r="AE43" s="110"/>
      <c r="AF43" s="111">
        <v>932</v>
      </c>
      <c r="AG43" s="111">
        <v>717</v>
      </c>
      <c r="AH43" s="111">
        <v>8452</v>
      </c>
      <c r="AI43" s="111">
        <v>1144</v>
      </c>
      <c r="AJ43" s="111" t="s">
        <v>389</v>
      </c>
      <c r="AK43" s="111" t="s">
        <v>385</v>
      </c>
      <c r="AL43" s="111" t="s">
        <v>385</v>
      </c>
    </row>
    <row r="44" spans="1:38" ht="26.25" customHeight="1" thickBot="1" x14ac:dyDescent="0.25">
      <c r="A44" s="52" t="s">
        <v>70</v>
      </c>
      <c r="B44" s="52" t="s">
        <v>111</v>
      </c>
      <c r="C44" s="53" t="s">
        <v>112</v>
      </c>
      <c r="D44" s="54"/>
      <c r="E44" s="109">
        <v>10.141991717252509</v>
      </c>
      <c r="F44" s="109">
        <v>1.1716914625233901</v>
      </c>
      <c r="G44" s="109">
        <v>0.17430000000000001</v>
      </c>
      <c r="H44" s="109">
        <v>1.9110970585585587E-3</v>
      </c>
      <c r="I44" s="109">
        <v>0.64267320885084078</v>
      </c>
      <c r="J44" s="109">
        <v>0.64267320885084078</v>
      </c>
      <c r="K44" s="109">
        <v>0.64267320885084078</v>
      </c>
      <c r="L44" s="109">
        <v>0.35841175623365523</v>
      </c>
      <c r="M44" s="109">
        <v>3.5121091198575813</v>
      </c>
      <c r="N44" s="109">
        <v>8.5655999999999996E-2</v>
      </c>
      <c r="O44" s="109">
        <v>2.49E-3</v>
      </c>
      <c r="P44" s="109">
        <v>1.0707E-3</v>
      </c>
      <c r="Q44" s="109">
        <v>5.3534999999999998E-3</v>
      </c>
      <c r="R44" s="109">
        <v>1.2449999999999999E-2</v>
      </c>
      <c r="S44" s="109">
        <v>0.42330000000000001</v>
      </c>
      <c r="T44" s="109">
        <v>1.7430000000000001E-2</v>
      </c>
      <c r="U44" s="109">
        <v>2.49E-3</v>
      </c>
      <c r="V44" s="109">
        <v>0.249</v>
      </c>
      <c r="W44" s="109" t="s">
        <v>385</v>
      </c>
      <c r="X44" s="109">
        <v>7.4700000000000001E-3</v>
      </c>
      <c r="Y44" s="109">
        <v>1.2449999999999999E-2</v>
      </c>
      <c r="Z44" s="109" t="s">
        <v>385</v>
      </c>
      <c r="AA44" s="109" t="s">
        <v>385</v>
      </c>
      <c r="AB44" s="109">
        <v>1.992E-2</v>
      </c>
      <c r="AC44" s="109" t="s">
        <v>385</v>
      </c>
      <c r="AD44" s="109" t="s">
        <v>385</v>
      </c>
      <c r="AE44" s="110"/>
      <c r="AF44" s="111">
        <v>10707</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388</v>
      </c>
      <c r="J45" s="109" t="s">
        <v>388</v>
      </c>
      <c r="K45" s="109" t="s">
        <v>388</v>
      </c>
      <c r="L45" s="109" t="s">
        <v>388</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t="s">
        <v>388</v>
      </c>
      <c r="F46" s="109" t="s">
        <v>388</v>
      </c>
      <c r="G46" s="109" t="s">
        <v>388</v>
      </c>
      <c r="H46" s="109" t="s">
        <v>388</v>
      </c>
      <c r="I46" s="109" t="s">
        <v>388</v>
      </c>
      <c r="J46" s="109" t="s">
        <v>388</v>
      </c>
      <c r="K46" s="109" t="s">
        <v>388</v>
      </c>
      <c r="L46" s="109" t="s">
        <v>388</v>
      </c>
      <c r="M46" s="109" t="s">
        <v>388</v>
      </c>
      <c r="N46" s="109" t="s">
        <v>388</v>
      </c>
      <c r="O46" s="109" t="s">
        <v>388</v>
      </c>
      <c r="P46" s="109" t="s">
        <v>388</v>
      </c>
      <c r="Q46" s="109" t="s">
        <v>388</v>
      </c>
      <c r="R46" s="109" t="s">
        <v>388</v>
      </c>
      <c r="S46" s="109" t="s">
        <v>388</v>
      </c>
      <c r="T46" s="109" t="s">
        <v>388</v>
      </c>
      <c r="U46" s="109" t="s">
        <v>388</v>
      </c>
      <c r="V46" s="109" t="s">
        <v>388</v>
      </c>
      <c r="W46" s="109" t="s">
        <v>388</v>
      </c>
      <c r="X46" s="109" t="s">
        <v>388</v>
      </c>
      <c r="Y46" s="109" t="s">
        <v>388</v>
      </c>
      <c r="Z46" s="109" t="s">
        <v>388</v>
      </c>
      <c r="AA46" s="109" t="s">
        <v>388</v>
      </c>
      <c r="AB46" s="109" t="s">
        <v>385</v>
      </c>
      <c r="AC46" s="109" t="s">
        <v>388</v>
      </c>
      <c r="AD46" s="109" t="s">
        <v>388</v>
      </c>
      <c r="AE46" s="110"/>
      <c r="AF46" s="111" t="s">
        <v>389</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5.0098579999999997E-2</v>
      </c>
      <c r="F47" s="109">
        <v>5.5154399999999991E-3</v>
      </c>
      <c r="G47" s="109">
        <v>4.1365799999999991E-3</v>
      </c>
      <c r="H47" s="109" t="s">
        <v>390</v>
      </c>
      <c r="I47" s="109">
        <v>9.1923999999999999E-4</v>
      </c>
      <c r="J47" s="109">
        <v>9.1923999999999999E-4</v>
      </c>
      <c r="K47" s="109">
        <v>9.1923999999999999E-4</v>
      </c>
      <c r="L47" s="109">
        <v>5.1477439999999999E-4</v>
      </c>
      <c r="M47" s="109">
        <v>4.5961999999999996E-2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199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0.66356447368421057</v>
      </c>
      <c r="G48" s="109" t="s">
        <v>385</v>
      </c>
      <c r="H48" s="109" t="s">
        <v>385</v>
      </c>
      <c r="I48" s="109">
        <v>6.6939399999999996E-2</v>
      </c>
      <c r="J48" s="109">
        <v>0.5629860000000001</v>
      </c>
      <c r="K48" s="109">
        <v>1.1946490000000001</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13.301</v>
      </c>
      <c r="AL48" s="111" t="s">
        <v>393</v>
      </c>
    </row>
    <row r="49" spans="1:38" ht="26.25" customHeight="1" thickBot="1" x14ac:dyDescent="0.25">
      <c r="A49" s="52" t="s">
        <v>119</v>
      </c>
      <c r="B49" s="52" t="s">
        <v>122</v>
      </c>
      <c r="C49" s="53" t="s">
        <v>123</v>
      </c>
      <c r="D49" s="54"/>
      <c r="E49" s="109">
        <v>5.3370000000000002E-4</v>
      </c>
      <c r="F49" s="109">
        <v>4.5661000000000009E-3</v>
      </c>
      <c r="G49" s="109">
        <v>4.7440000000000004E-4</v>
      </c>
      <c r="H49" s="109">
        <v>2.1941E-3</v>
      </c>
      <c r="I49" s="109">
        <v>3.6173000000000004E-2</v>
      </c>
      <c r="J49" s="109">
        <v>8.6577999999999988E-2</v>
      </c>
      <c r="K49" s="109">
        <v>0.20577099999999998</v>
      </c>
      <c r="L49" s="109">
        <v>1.7724770000000001E-2</v>
      </c>
      <c r="M49" s="109">
        <v>0.27278000000000002</v>
      </c>
      <c r="N49" s="109">
        <v>0.22534000000000001</v>
      </c>
      <c r="O49" s="109">
        <v>4.1510000000000002E-3</v>
      </c>
      <c r="P49" s="109">
        <v>7.1159999999999999E-3</v>
      </c>
      <c r="Q49" s="109">
        <v>7.7089999999999997E-3</v>
      </c>
      <c r="R49" s="109">
        <v>0.10081000000000001</v>
      </c>
      <c r="S49" s="109">
        <v>2.8464E-2</v>
      </c>
      <c r="T49" s="109">
        <v>7.1159999999999987E-2</v>
      </c>
      <c r="U49" s="109">
        <v>9.4879999999999999E-3</v>
      </c>
      <c r="V49" s="109">
        <v>0.13045999999999999</v>
      </c>
      <c r="W49" s="109">
        <v>1.7789999999999999</v>
      </c>
      <c r="X49" s="109">
        <v>9.4880000000000006E-2</v>
      </c>
      <c r="Y49" s="109">
        <v>0.11860000000000001</v>
      </c>
      <c r="Z49" s="109">
        <v>5.9300000000000005E-2</v>
      </c>
      <c r="AA49" s="109">
        <v>4.1510000000000005E-2</v>
      </c>
      <c r="AB49" s="109">
        <v>0.31429000000000001</v>
      </c>
      <c r="AC49" s="109" t="s">
        <v>385</v>
      </c>
      <c r="AD49" s="109" t="s">
        <v>385</v>
      </c>
      <c r="AE49" s="110"/>
      <c r="AF49" s="111" t="s">
        <v>385</v>
      </c>
      <c r="AG49" s="111" t="s">
        <v>385</v>
      </c>
      <c r="AH49" s="111" t="s">
        <v>385</v>
      </c>
      <c r="AI49" s="111" t="s">
        <v>385</v>
      </c>
      <c r="AJ49" s="111" t="s">
        <v>385</v>
      </c>
      <c r="AK49" s="111">
        <v>0.59299999999999997</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2.3715007199999998</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1.1339999999999999</v>
      </c>
      <c r="AL51" s="111" t="s">
        <v>395</v>
      </c>
    </row>
    <row r="52" spans="1:38" ht="26.25" customHeight="1" thickBot="1" x14ac:dyDescent="0.25">
      <c r="A52" s="52" t="s">
        <v>119</v>
      </c>
      <c r="B52" s="56" t="s">
        <v>128</v>
      </c>
      <c r="C52" s="58" t="s">
        <v>362</v>
      </c>
      <c r="D52" s="55"/>
      <c r="E52" s="109">
        <v>0.19629078329399999</v>
      </c>
      <c r="F52" s="109">
        <v>1.2764000000000002</v>
      </c>
      <c r="G52" s="109">
        <v>1.0662313325599999</v>
      </c>
      <c r="H52" s="109" t="s">
        <v>385</v>
      </c>
      <c r="I52" s="109">
        <v>2.0572459315199999E-2</v>
      </c>
      <c r="J52" s="109">
        <v>4.7364499353600001E-2</v>
      </c>
      <c r="K52" s="109">
        <v>7.6548685823999998E-2</v>
      </c>
      <c r="L52" s="109" t="s">
        <v>385</v>
      </c>
      <c r="M52" s="109">
        <v>0.10050568583699999</v>
      </c>
      <c r="N52" s="109">
        <v>1.9146E-2</v>
      </c>
      <c r="O52" s="109">
        <v>3.1910000000000003E-3</v>
      </c>
      <c r="P52" s="109">
        <v>3.8291999999999996E-3</v>
      </c>
      <c r="Q52" s="109">
        <v>6.3820000000000001E-4</v>
      </c>
      <c r="R52" s="109">
        <v>6.3820000000000001E-4</v>
      </c>
      <c r="S52" s="109">
        <v>7.6583999999999992E-3</v>
      </c>
      <c r="T52" s="109">
        <v>3.3824599999999996E-2</v>
      </c>
      <c r="U52" s="109">
        <v>6.3820000000000001E-4</v>
      </c>
      <c r="V52" s="109">
        <v>6.3820000000000005E-3</v>
      </c>
      <c r="W52" s="109">
        <v>7.6583999999999992E-3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6.3819999999999997</v>
      </c>
      <c r="AL52" s="111" t="s">
        <v>396</v>
      </c>
    </row>
    <row r="53" spans="1:38" ht="26.25" customHeight="1" thickBot="1" x14ac:dyDescent="0.25">
      <c r="A53" s="52" t="s">
        <v>119</v>
      </c>
      <c r="B53" s="56" t="s">
        <v>129</v>
      </c>
      <c r="C53" s="58" t="s">
        <v>130</v>
      </c>
      <c r="D53" s="55"/>
      <c r="E53" s="109" t="s">
        <v>385</v>
      </c>
      <c r="F53" s="109">
        <v>0.58218191780821915</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1.4239999999999999</v>
      </c>
      <c r="AL53" s="111" t="s">
        <v>397</v>
      </c>
    </row>
    <row r="54" spans="1:38" ht="37.5" customHeight="1" thickBot="1" x14ac:dyDescent="0.25">
      <c r="A54" s="52" t="s">
        <v>119</v>
      </c>
      <c r="B54" s="56" t="s">
        <v>131</v>
      </c>
      <c r="C54" s="58" t="s">
        <v>132</v>
      </c>
      <c r="D54" s="55"/>
      <c r="E54" s="109" t="s">
        <v>385</v>
      </c>
      <c r="F54" s="109">
        <v>4.6102400000000001</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2945</v>
      </c>
      <c r="AL54" s="111" t="s">
        <v>398</v>
      </c>
    </row>
    <row r="55" spans="1:38" ht="26.25" customHeight="1" thickBot="1" x14ac:dyDescent="0.25">
      <c r="A55" s="52" t="s">
        <v>119</v>
      </c>
      <c r="B55" s="56" t="s">
        <v>133</v>
      </c>
      <c r="C55" s="58" t="s">
        <v>134</v>
      </c>
      <c r="D55" s="55"/>
      <c r="E55" s="109">
        <v>2.1774186820952782E-2</v>
      </c>
      <c r="F55" s="109">
        <v>1.926126436781609E-2</v>
      </c>
      <c r="G55" s="109">
        <v>0.56484367816091952</v>
      </c>
      <c r="H55" s="109" t="s">
        <v>385</v>
      </c>
      <c r="I55" s="109">
        <v>7.184853639405752E-3</v>
      </c>
      <c r="J55" s="109">
        <v>7.184853639405752E-3</v>
      </c>
      <c r="K55" s="109">
        <v>7.184853639405752E-3</v>
      </c>
      <c r="L55" s="109">
        <v>1.7243648734573806E-3</v>
      </c>
      <c r="M55" s="109">
        <v>9.8981330383106844E-2</v>
      </c>
      <c r="N55" s="109">
        <v>1.349872399937445E-2</v>
      </c>
      <c r="O55" s="109">
        <v>5.2365314011571455E-2</v>
      </c>
      <c r="P55" s="109">
        <v>1.2216916352650493E-2</v>
      </c>
      <c r="Q55" s="109">
        <v>9.909447731540252E-3</v>
      </c>
      <c r="R55" s="109">
        <v>7.4857537613758265E-3</v>
      </c>
      <c r="S55" s="109">
        <v>6.1310881726347483E-3</v>
      </c>
      <c r="T55" s="109">
        <v>0.10149468687912402</v>
      </c>
      <c r="U55" s="109">
        <v>2.0690524465988469E-3</v>
      </c>
      <c r="V55" s="109">
        <v>1.3365983279437055</v>
      </c>
      <c r="W55" s="109" t="s">
        <v>385</v>
      </c>
      <c r="X55" s="109">
        <v>4.1769880719309466E-7</v>
      </c>
      <c r="Y55" s="109">
        <v>7.1071140328377287E-7</v>
      </c>
      <c r="Z55" s="109">
        <v>3.9276156497261139E-7</v>
      </c>
      <c r="AA55" s="109">
        <v>3.9276156497261139E-7</v>
      </c>
      <c r="AB55" s="109">
        <v>1.9139333404220903E-6</v>
      </c>
      <c r="AC55" s="109" t="s">
        <v>385</v>
      </c>
      <c r="AD55" s="109" t="s">
        <v>385</v>
      </c>
      <c r="AE55" s="110"/>
      <c r="AF55" s="111" t="s">
        <v>385</v>
      </c>
      <c r="AG55" s="111" t="s">
        <v>385</v>
      </c>
      <c r="AH55" s="111" t="s">
        <v>385</v>
      </c>
      <c r="AI55" s="111" t="s">
        <v>385</v>
      </c>
      <c r="AJ55" s="111" t="s">
        <v>385</v>
      </c>
      <c r="AK55" s="111">
        <v>1.3034482758620691</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0.26643685090228414</v>
      </c>
      <c r="J57" s="109">
        <v>0.47958633162411152</v>
      </c>
      <c r="K57" s="109">
        <v>0.53287370180456828</v>
      </c>
      <c r="L57" s="109">
        <v>7.9931055270685246E-3</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3564.87</v>
      </c>
      <c r="AL57" s="111" t="s">
        <v>402</v>
      </c>
    </row>
    <row r="58" spans="1:38" ht="26.25" customHeight="1" thickBot="1" x14ac:dyDescent="0.25">
      <c r="A58" s="52" t="s">
        <v>53</v>
      </c>
      <c r="B58" s="52" t="s">
        <v>139</v>
      </c>
      <c r="C58" s="53" t="s">
        <v>140</v>
      </c>
      <c r="D58" s="54"/>
      <c r="E58" s="109" t="s">
        <v>388</v>
      </c>
      <c r="F58" s="109" t="s">
        <v>388</v>
      </c>
      <c r="G58" s="109" t="s">
        <v>388</v>
      </c>
      <c r="H58" s="109" t="s">
        <v>388</v>
      </c>
      <c r="I58" s="109">
        <v>1.8120508389656248E-3</v>
      </c>
      <c r="J58" s="109">
        <v>1.2080338926437499E-2</v>
      </c>
      <c r="K58" s="109">
        <v>2.4160677852874998E-2</v>
      </c>
      <c r="L58" s="109">
        <v>8.3354338592418736E-6</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369.93299999999999</v>
      </c>
      <c r="AL58" s="111" t="s">
        <v>403</v>
      </c>
    </row>
    <row r="59" spans="1:38" ht="26.25" customHeight="1" thickBot="1" x14ac:dyDescent="0.25">
      <c r="A59" s="52" t="s">
        <v>53</v>
      </c>
      <c r="B59" s="60" t="s">
        <v>141</v>
      </c>
      <c r="C59" s="53" t="s">
        <v>372</v>
      </c>
      <c r="D59" s="54"/>
      <c r="E59" s="109" t="s">
        <v>388</v>
      </c>
      <c r="F59" s="109">
        <v>2.3067901112269998E-3</v>
      </c>
      <c r="G59" s="109" t="s">
        <v>388</v>
      </c>
      <c r="H59" s="109">
        <v>1.652E-2</v>
      </c>
      <c r="I59" s="109">
        <v>0.11806646214111821</v>
      </c>
      <c r="J59" s="109">
        <v>0.13525099183996162</v>
      </c>
      <c r="K59" s="109">
        <v>0.15061599916776497</v>
      </c>
      <c r="L59" s="109">
        <v>1.9211688652749328E-4</v>
      </c>
      <c r="M59" s="109" t="s">
        <v>388</v>
      </c>
      <c r="N59" s="109">
        <v>1.82929594816</v>
      </c>
      <c r="O59" s="109">
        <v>4.1034677999999998E-2</v>
      </c>
      <c r="P59" s="109">
        <v>8.3723700000000001E-4</v>
      </c>
      <c r="Q59" s="109">
        <v>0.10835992455999999</v>
      </c>
      <c r="R59" s="109">
        <v>8.524669E-2</v>
      </c>
      <c r="S59" s="109">
        <v>1.9535530000000002E-3</v>
      </c>
      <c r="T59" s="109">
        <v>0.19961835</v>
      </c>
      <c r="U59" s="109">
        <v>0.30052780000000001</v>
      </c>
      <c r="V59" s="109">
        <v>0.10325923000000001</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404.21499999999997</v>
      </c>
      <c r="AL59" s="111" t="s">
        <v>404</v>
      </c>
    </row>
    <row r="60" spans="1:38" ht="26.25" customHeight="1" thickBot="1" x14ac:dyDescent="0.25">
      <c r="A60" s="52" t="s">
        <v>53</v>
      </c>
      <c r="B60" s="60" t="s">
        <v>142</v>
      </c>
      <c r="C60" s="53" t="s">
        <v>143</v>
      </c>
      <c r="D60" s="95"/>
      <c r="E60" s="109" t="s">
        <v>385</v>
      </c>
      <c r="F60" s="109" t="s">
        <v>385</v>
      </c>
      <c r="G60" s="109" t="s">
        <v>385</v>
      </c>
      <c r="H60" s="109" t="s">
        <v>385</v>
      </c>
      <c r="I60" s="109">
        <v>7.365569273475267E-2</v>
      </c>
      <c r="J60" s="109">
        <v>0.38795501418188083</v>
      </c>
      <c r="K60" s="109">
        <v>1.1050419123746826</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31.918303010000002</v>
      </c>
      <c r="AL60" s="111" t="s">
        <v>405</v>
      </c>
    </row>
    <row r="61" spans="1:38" ht="26.25" customHeight="1" thickBot="1" x14ac:dyDescent="0.25">
      <c r="A61" s="52" t="s">
        <v>53</v>
      </c>
      <c r="B61" s="60" t="s">
        <v>144</v>
      </c>
      <c r="C61" s="53" t="s">
        <v>145</v>
      </c>
      <c r="D61" s="54"/>
      <c r="E61" s="109" t="s">
        <v>385</v>
      </c>
      <c r="F61" s="109" t="s">
        <v>385</v>
      </c>
      <c r="G61" s="109" t="s">
        <v>385</v>
      </c>
      <c r="H61" s="109" t="s">
        <v>385</v>
      </c>
      <c r="I61" s="109">
        <v>1.0172040681824168</v>
      </c>
      <c r="J61" s="109">
        <v>10.172040681824168</v>
      </c>
      <c r="K61" s="109">
        <v>33.986545620922563</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18.663142050000001</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0.26493693456746431</v>
      </c>
      <c r="F64" s="109">
        <v>2.5360153199999996E-2</v>
      </c>
      <c r="G64" s="109">
        <v>1.2841239675981777E-3</v>
      </c>
      <c r="H64" s="109">
        <v>4.8653388336000001E-3</v>
      </c>
      <c r="I64" s="109" t="s">
        <v>388</v>
      </c>
      <c r="J64" s="109" t="s">
        <v>388</v>
      </c>
      <c r="K64" s="109" t="s">
        <v>388</v>
      </c>
      <c r="L64" s="109" t="s">
        <v>385</v>
      </c>
      <c r="M64" s="109">
        <v>0.48250653511742803</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281.77947999999998</v>
      </c>
      <c r="AL64" s="111" t="s">
        <v>409</v>
      </c>
    </row>
    <row r="65" spans="1:38" ht="26.25" customHeight="1" thickBot="1" x14ac:dyDescent="0.25">
      <c r="A65" s="52" t="s">
        <v>53</v>
      </c>
      <c r="B65" s="56" t="s">
        <v>152</v>
      </c>
      <c r="C65" s="53" t="s">
        <v>153</v>
      </c>
      <c r="D65" s="54"/>
      <c r="E65" s="109">
        <v>1.0822451666835116</v>
      </c>
      <c r="F65" s="109" t="s">
        <v>385</v>
      </c>
      <c r="G65" s="109" t="s">
        <v>385</v>
      </c>
      <c r="H65" s="109">
        <v>7.1609101298671068E-2</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306.20499999999998</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0.63066081549124731</v>
      </c>
      <c r="F70" s="109">
        <v>3.1745925478708727</v>
      </c>
      <c r="G70" s="109">
        <v>0.91941537278000374</v>
      </c>
      <c r="H70" s="109">
        <v>0.21307252637782004</v>
      </c>
      <c r="I70" s="109">
        <v>0.16088269251363557</v>
      </c>
      <c r="J70" s="109">
        <v>0.19888716821627556</v>
      </c>
      <c r="K70" s="109">
        <v>0.4765244522873156</v>
      </c>
      <c r="L70" s="109">
        <v>4.9151286724398238E-3</v>
      </c>
      <c r="M70" s="109">
        <v>0.28992594222316331</v>
      </c>
      <c r="N70" s="109" t="s">
        <v>389</v>
      </c>
      <c r="O70" s="109" t="s">
        <v>389</v>
      </c>
      <c r="P70" s="109">
        <v>0.15572969999999997</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2726.3900300365826</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0.29835</v>
      </c>
      <c r="G72" s="109" t="s">
        <v>388</v>
      </c>
      <c r="H72" s="109" t="s">
        <v>388</v>
      </c>
      <c r="I72" s="109">
        <v>1.1850449333333333</v>
      </c>
      <c r="J72" s="109">
        <v>1.5236292</v>
      </c>
      <c r="K72" s="109">
        <v>2.5393820000000003</v>
      </c>
      <c r="L72" s="109">
        <v>1.0024559999999999E-3</v>
      </c>
      <c r="M72" s="109" t="s">
        <v>388</v>
      </c>
      <c r="N72" s="109">
        <v>9.7956296719803522</v>
      </c>
      <c r="O72" s="109">
        <v>0.18696989525759999</v>
      </c>
      <c r="P72" s="109">
        <v>0.10751946528960001</v>
      </c>
      <c r="Q72" s="109">
        <v>0.79559999999999997</v>
      </c>
      <c r="R72" s="109">
        <v>8.9504999999999999</v>
      </c>
      <c r="S72" s="109">
        <v>0.335728978730094</v>
      </c>
      <c r="T72" s="109">
        <v>0.27846000000000004</v>
      </c>
      <c r="U72" s="109">
        <v>3.9780000000000003E-2</v>
      </c>
      <c r="V72" s="109">
        <v>7.9560000000000004</v>
      </c>
      <c r="W72" s="109">
        <v>8.7723979801741567</v>
      </c>
      <c r="X72" s="109" t="s">
        <v>388</v>
      </c>
      <c r="Y72" s="109" t="s">
        <v>388</v>
      </c>
      <c r="Z72" s="109" t="s">
        <v>388</v>
      </c>
      <c r="AA72" s="109" t="s">
        <v>388</v>
      </c>
      <c r="AB72" s="109">
        <v>0.13160810615884516</v>
      </c>
      <c r="AC72" s="109">
        <v>5.9669999999999994E-2</v>
      </c>
      <c r="AD72" s="109">
        <v>4.9725000000000001</v>
      </c>
      <c r="AE72" s="110"/>
      <c r="AF72" s="111" t="s">
        <v>385</v>
      </c>
      <c r="AG72" s="111" t="s">
        <v>385</v>
      </c>
      <c r="AH72" s="111" t="s">
        <v>385</v>
      </c>
      <c r="AI72" s="111" t="s">
        <v>385</v>
      </c>
      <c r="AJ72" s="111" t="s">
        <v>385</v>
      </c>
      <c r="AK72" s="111">
        <v>1989</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v>3.5037800000000001E-2</v>
      </c>
      <c r="F74" s="109" t="s">
        <v>388</v>
      </c>
      <c r="G74" s="109">
        <v>0.21022680000000002</v>
      </c>
      <c r="H74" s="109" t="s">
        <v>388</v>
      </c>
      <c r="I74" s="109">
        <v>0.17362983000000001</v>
      </c>
      <c r="J74" s="109">
        <v>0.39641770000000004</v>
      </c>
      <c r="K74" s="109">
        <v>0.55429804000000005</v>
      </c>
      <c r="L74" s="109">
        <v>3.9934860900000006E-3</v>
      </c>
      <c r="M74" s="109">
        <v>4.2746116000000001</v>
      </c>
      <c r="N74" s="109" t="s">
        <v>385</v>
      </c>
      <c r="O74" s="109" t="s">
        <v>385</v>
      </c>
      <c r="P74" s="109" t="s">
        <v>385</v>
      </c>
      <c r="Q74" s="109" t="s">
        <v>385</v>
      </c>
      <c r="R74" s="109" t="s">
        <v>385</v>
      </c>
      <c r="S74" s="109" t="s">
        <v>385</v>
      </c>
      <c r="T74" s="109" t="s">
        <v>385</v>
      </c>
      <c r="U74" s="109" t="s">
        <v>385</v>
      </c>
      <c r="V74" s="109" t="s">
        <v>385</v>
      </c>
      <c r="W74" s="109">
        <v>0.51369310239729271</v>
      </c>
      <c r="X74" s="109">
        <v>4.2045360000000004E-2</v>
      </c>
      <c r="Y74" s="109">
        <v>4.2045360000000004E-2</v>
      </c>
      <c r="Z74" s="109">
        <v>4.2045360000000004E-2</v>
      </c>
      <c r="AA74" s="109">
        <v>5.2556700000000005E-3</v>
      </c>
      <c r="AB74" s="109">
        <v>0.13139175</v>
      </c>
      <c r="AC74" s="109">
        <v>24.561500000000002</v>
      </c>
      <c r="AD74" s="109" t="s">
        <v>385</v>
      </c>
      <c r="AE74" s="110"/>
      <c r="AF74" s="111" t="s">
        <v>385</v>
      </c>
      <c r="AG74" s="111" t="s">
        <v>385</v>
      </c>
      <c r="AH74" s="111" t="s">
        <v>385</v>
      </c>
      <c r="AI74" s="111" t="s">
        <v>385</v>
      </c>
      <c r="AJ74" s="111" t="s">
        <v>385</v>
      </c>
      <c r="AK74" s="111">
        <v>245.61500000000001</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4.2804278053638041E-3</v>
      </c>
      <c r="H76" s="109" t="s">
        <v>390</v>
      </c>
      <c r="I76" s="109">
        <v>1.1985197855018652E-5</v>
      </c>
      <c r="J76" s="109">
        <v>2.4826481271110064E-5</v>
      </c>
      <c r="K76" s="109">
        <v>2.9962994637546634E-5</v>
      </c>
      <c r="L76" s="109" t="s">
        <v>390</v>
      </c>
      <c r="M76" s="109" t="s">
        <v>390</v>
      </c>
      <c r="N76" s="109">
        <v>4.4516449175783573E-3</v>
      </c>
      <c r="O76" s="109">
        <v>8.5608556107276098E-5</v>
      </c>
      <c r="P76" s="109" t="s">
        <v>390</v>
      </c>
      <c r="Q76" s="109">
        <v>4.2804278053638044E-4</v>
      </c>
      <c r="R76" s="109" t="s">
        <v>390</v>
      </c>
      <c r="S76" s="109" t="s">
        <v>390</v>
      </c>
      <c r="T76" s="109" t="s">
        <v>390</v>
      </c>
      <c r="U76" s="109" t="s">
        <v>390</v>
      </c>
      <c r="V76" s="109">
        <v>8.5608556107276098E-5</v>
      </c>
      <c r="W76" s="109">
        <v>8.2184213862985037E-3</v>
      </c>
      <c r="X76" s="109" t="s">
        <v>390</v>
      </c>
      <c r="Y76" s="109" t="s">
        <v>390</v>
      </c>
      <c r="Z76" s="109" t="s">
        <v>390</v>
      </c>
      <c r="AA76" s="109" t="s">
        <v>390</v>
      </c>
      <c r="AB76" s="109" t="s">
        <v>390</v>
      </c>
      <c r="AC76" s="109" t="s">
        <v>390</v>
      </c>
      <c r="AD76" s="109">
        <v>4.4516449175783576E-6</v>
      </c>
      <c r="AE76" s="110"/>
      <c r="AF76" s="111" t="s">
        <v>385</v>
      </c>
      <c r="AG76" s="111" t="s">
        <v>385</v>
      </c>
      <c r="AH76" s="111" t="s">
        <v>385</v>
      </c>
      <c r="AI76" s="111" t="s">
        <v>385</v>
      </c>
      <c r="AJ76" s="111" t="s">
        <v>385</v>
      </c>
      <c r="AK76" s="111">
        <v>0.8560855610727609</v>
      </c>
      <c r="AL76" s="111" t="s">
        <v>420</v>
      </c>
    </row>
    <row r="77" spans="1:38" ht="26.25" customHeight="1" thickBot="1" x14ac:dyDescent="0.25">
      <c r="A77" s="52" t="s">
        <v>53</v>
      </c>
      <c r="B77" s="52" t="s">
        <v>175</v>
      </c>
      <c r="C77" s="53" t="s">
        <v>176</v>
      </c>
      <c r="D77" s="54"/>
      <c r="E77" s="109" t="s">
        <v>389</v>
      </c>
      <c r="F77" s="109" t="s">
        <v>389</v>
      </c>
      <c r="G77" s="109">
        <v>1.2756563119629876E-3</v>
      </c>
      <c r="H77" s="109" t="s">
        <v>389</v>
      </c>
      <c r="I77" s="109">
        <v>6.3782815598149381E-5</v>
      </c>
      <c r="J77" s="109">
        <v>8.2917660277594189E-5</v>
      </c>
      <c r="K77" s="109">
        <v>1.02052504957039E-4</v>
      </c>
      <c r="L77" s="109" t="s">
        <v>385</v>
      </c>
      <c r="M77" s="109" t="s">
        <v>388</v>
      </c>
      <c r="N77" s="109">
        <v>2.1686157303370788E-2</v>
      </c>
      <c r="O77" s="109">
        <v>3.0615751487111697E-3</v>
      </c>
      <c r="P77" s="109">
        <v>6.378281559814937E-3</v>
      </c>
      <c r="Q77" s="109">
        <v>6.1231502974223395E-4</v>
      </c>
      <c r="R77" s="109" t="s">
        <v>385</v>
      </c>
      <c r="S77" s="109" t="s">
        <v>385</v>
      </c>
      <c r="T77" s="109" t="s">
        <v>385</v>
      </c>
      <c r="U77" s="109" t="s">
        <v>385</v>
      </c>
      <c r="V77" s="109">
        <v>5.1026252478519496E-2</v>
      </c>
      <c r="W77" s="109">
        <v>6.3782815598149379E-3</v>
      </c>
      <c r="X77" s="109" t="s">
        <v>385</v>
      </c>
      <c r="Y77" s="109" t="s">
        <v>385</v>
      </c>
      <c r="Z77" s="109" t="s">
        <v>385</v>
      </c>
      <c r="AA77" s="109" t="s">
        <v>385</v>
      </c>
      <c r="AB77" s="109" t="s">
        <v>385</v>
      </c>
      <c r="AC77" s="109" t="s">
        <v>385</v>
      </c>
      <c r="AD77" s="109">
        <v>1.1480906807666889</v>
      </c>
      <c r="AE77" s="110"/>
      <c r="AF77" s="111" t="s">
        <v>385</v>
      </c>
      <c r="AG77" s="111" t="s">
        <v>385</v>
      </c>
      <c r="AH77" s="111" t="s">
        <v>385</v>
      </c>
      <c r="AI77" s="111" t="s">
        <v>385</v>
      </c>
      <c r="AJ77" s="111" t="s">
        <v>385</v>
      </c>
      <c r="AK77" s="111">
        <v>31.275656311962987</v>
      </c>
      <c r="AL77" s="111" t="s">
        <v>421</v>
      </c>
    </row>
    <row r="78" spans="1:38" ht="26.25" customHeight="1" thickBot="1" x14ac:dyDescent="0.25">
      <c r="A78" s="52" t="s">
        <v>53</v>
      </c>
      <c r="B78" s="52" t="s">
        <v>177</v>
      </c>
      <c r="C78" s="53" t="s">
        <v>178</v>
      </c>
      <c r="D78" s="54"/>
      <c r="E78" s="109" t="s">
        <v>388</v>
      </c>
      <c r="F78" s="109" t="s">
        <v>388</v>
      </c>
      <c r="G78" s="109" t="s">
        <v>388</v>
      </c>
      <c r="H78" s="109" t="s">
        <v>388</v>
      </c>
      <c r="I78" s="109">
        <v>5.7000000000000002E-3</v>
      </c>
      <c r="J78" s="109">
        <v>7.4999999999999997E-3</v>
      </c>
      <c r="K78" s="109">
        <v>9.5999999999999992E-3</v>
      </c>
      <c r="L78" s="109">
        <v>5.6999999999999996E-6</v>
      </c>
      <c r="M78" s="109" t="s">
        <v>388</v>
      </c>
      <c r="N78" s="109">
        <v>0.72</v>
      </c>
      <c r="O78" s="109">
        <v>6.9000000000000006E-2</v>
      </c>
      <c r="P78" s="109" t="s">
        <v>385</v>
      </c>
      <c r="Q78" s="109">
        <v>0.06</v>
      </c>
      <c r="R78" s="109" t="s">
        <v>385</v>
      </c>
      <c r="S78" s="109">
        <v>0.84</v>
      </c>
      <c r="T78" s="109">
        <v>3.8999999999999998E-3</v>
      </c>
      <c r="U78" s="109" t="s">
        <v>385</v>
      </c>
      <c r="V78" s="109" t="s">
        <v>385</v>
      </c>
      <c r="W78" s="109">
        <v>1.5</v>
      </c>
      <c r="X78" s="109" t="s">
        <v>385</v>
      </c>
      <c r="Y78" s="109" t="s">
        <v>385</v>
      </c>
      <c r="Z78" s="109" t="s">
        <v>385</v>
      </c>
      <c r="AA78" s="109" t="s">
        <v>385</v>
      </c>
      <c r="AB78" s="109" t="s">
        <v>385</v>
      </c>
      <c r="AC78" s="109" t="s">
        <v>385</v>
      </c>
      <c r="AD78" s="109">
        <v>1.11E-4</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4.1397489240810001</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117.9</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15.194328000000001</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10117</v>
      </c>
      <c r="AL82" s="111" t="s">
        <v>426</v>
      </c>
    </row>
    <row r="83" spans="1:38" ht="26.25" customHeight="1" thickBot="1" x14ac:dyDescent="0.25">
      <c r="A83" s="52" t="s">
        <v>53</v>
      </c>
      <c r="B83" s="63" t="s">
        <v>188</v>
      </c>
      <c r="C83" s="64" t="s">
        <v>189</v>
      </c>
      <c r="D83" s="54"/>
      <c r="E83" s="109" t="s">
        <v>385</v>
      </c>
      <c r="F83" s="109">
        <v>4.9599999999999998E-2</v>
      </c>
      <c r="G83" s="109" t="s">
        <v>385</v>
      </c>
      <c r="H83" s="109" t="s">
        <v>385</v>
      </c>
      <c r="I83" s="109">
        <v>7.3710944136817129E-4</v>
      </c>
      <c r="J83" s="109">
        <v>5.5283208102612849E-3</v>
      </c>
      <c r="K83" s="109">
        <v>2.5798830447885997E-2</v>
      </c>
      <c r="L83" s="109">
        <v>4.2015238157985768E-5</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3100</v>
      </c>
      <c r="AL83" s="111" t="s">
        <v>427</v>
      </c>
    </row>
    <row r="84" spans="1:38" ht="26.25" customHeight="1" thickBot="1" x14ac:dyDescent="0.25">
      <c r="A84" s="52" t="s">
        <v>53</v>
      </c>
      <c r="B84" s="63" t="s">
        <v>190</v>
      </c>
      <c r="C84" s="64" t="s">
        <v>191</v>
      </c>
      <c r="D84" s="54"/>
      <c r="E84" s="109" t="s">
        <v>385</v>
      </c>
      <c r="F84" s="109">
        <v>1.2832125442873465E-3</v>
      </c>
      <c r="G84" s="109" t="s">
        <v>385</v>
      </c>
      <c r="H84" s="109" t="s">
        <v>385</v>
      </c>
      <c r="I84" s="109">
        <v>7.8966925802298257E-5</v>
      </c>
      <c r="J84" s="109">
        <v>3.9483462901149123E-3</v>
      </c>
      <c r="K84" s="109">
        <v>1.5793385160459649E-2</v>
      </c>
      <c r="L84" s="109">
        <v>1.0265700354298772E-8</v>
      </c>
      <c r="M84" s="109">
        <v>9.3773224390229188E-5</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v>9.8708657252872811</v>
      </c>
      <c r="AL84" s="111" t="s">
        <v>428</v>
      </c>
    </row>
    <row r="85" spans="1:38" ht="26.25" customHeight="1" thickBot="1" x14ac:dyDescent="0.25">
      <c r="A85" s="52" t="s">
        <v>185</v>
      </c>
      <c r="B85" s="58" t="s">
        <v>192</v>
      </c>
      <c r="C85" s="64" t="s">
        <v>373</v>
      </c>
      <c r="D85" s="54"/>
      <c r="E85" s="109" t="s">
        <v>385</v>
      </c>
      <c r="F85" s="109">
        <v>21.468621000000002</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21.468621000000002</v>
      </c>
      <c r="AL85" s="111" t="s">
        <v>429</v>
      </c>
    </row>
    <row r="86" spans="1:38" ht="26.25" customHeight="1" thickBot="1" x14ac:dyDescent="0.25">
      <c r="A86" s="52" t="s">
        <v>185</v>
      </c>
      <c r="B86" s="58" t="s">
        <v>193</v>
      </c>
      <c r="C86" s="62" t="s">
        <v>194</v>
      </c>
      <c r="D86" s="54"/>
      <c r="E86" s="109" t="s">
        <v>389</v>
      </c>
      <c r="F86" s="109">
        <v>0.42019800000000002</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10117</v>
      </c>
      <c r="AL86" s="111" t="s">
        <v>426</v>
      </c>
    </row>
    <row r="87" spans="1:38" ht="26.25" customHeight="1" thickBot="1" x14ac:dyDescent="0.25">
      <c r="A87" s="52" t="s">
        <v>185</v>
      </c>
      <c r="B87" s="58" t="s">
        <v>195</v>
      </c>
      <c r="C87" s="62" t="s">
        <v>196</v>
      </c>
      <c r="D87" s="54"/>
      <c r="E87" s="109" t="s">
        <v>385</v>
      </c>
      <c r="F87" s="109">
        <v>3.7804577777777786E-2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1.701206</v>
      </c>
      <c r="AL87" s="111" t="s">
        <v>430</v>
      </c>
    </row>
    <row r="88" spans="1:38" ht="26.25" customHeight="1" thickBot="1" x14ac:dyDescent="0.25">
      <c r="A88" s="52" t="s">
        <v>185</v>
      </c>
      <c r="B88" s="58" t="s">
        <v>197</v>
      </c>
      <c r="C88" s="62" t="s">
        <v>198</v>
      </c>
      <c r="D88" s="54"/>
      <c r="E88" s="109" t="s">
        <v>385</v>
      </c>
      <c r="F88" s="109">
        <v>5.0434296765377464</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t="s">
        <v>389</v>
      </c>
      <c r="Y88" s="109" t="s">
        <v>385</v>
      </c>
      <c r="Z88" s="109" t="s">
        <v>385</v>
      </c>
      <c r="AA88" s="109" t="s">
        <v>385</v>
      </c>
      <c r="AB88" s="109" t="s">
        <v>389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5.6259057959499987</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8.6669</v>
      </c>
      <c r="AL89" s="111" t="s">
        <v>431</v>
      </c>
    </row>
    <row r="90" spans="1:38" s="4" customFormat="1" ht="26.25" customHeight="1" thickBot="1" x14ac:dyDescent="0.25">
      <c r="A90" s="52" t="s">
        <v>185</v>
      </c>
      <c r="B90" s="58" t="s">
        <v>201</v>
      </c>
      <c r="C90" s="62" t="s">
        <v>202</v>
      </c>
      <c r="D90" s="54"/>
      <c r="E90" s="109" t="s">
        <v>389</v>
      </c>
      <c r="F90" s="109">
        <v>0.28085748840000002</v>
      </c>
      <c r="G90" s="109" t="s">
        <v>385</v>
      </c>
      <c r="H90" s="109" t="s">
        <v>385</v>
      </c>
      <c r="I90" s="109">
        <v>7.0381000952782378E-3</v>
      </c>
      <c r="J90" s="109">
        <v>1.0557150142917356E-2</v>
      </c>
      <c r="K90" s="109">
        <v>1.2903183508010103E-2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663</v>
      </c>
      <c r="AL90" s="111" t="s">
        <v>432</v>
      </c>
    </row>
    <row r="91" spans="1:38" ht="26.25" customHeight="1" thickBot="1" x14ac:dyDescent="0.25">
      <c r="A91" s="52" t="s">
        <v>185</v>
      </c>
      <c r="B91" s="56" t="s">
        <v>374</v>
      </c>
      <c r="C91" s="58" t="s">
        <v>203</v>
      </c>
      <c r="D91" s="54"/>
      <c r="E91" s="109">
        <v>3.8175085079999997E-2</v>
      </c>
      <c r="F91" s="109">
        <v>0.10227445236799999</v>
      </c>
      <c r="G91" s="109">
        <v>1.61606844E-3</v>
      </c>
      <c r="H91" s="109">
        <v>8.7694003579999999E-2</v>
      </c>
      <c r="I91" s="109">
        <v>0.59833353708000014</v>
      </c>
      <c r="J91" s="109">
        <v>0.62400869064000009</v>
      </c>
      <c r="K91" s="109">
        <v>0.62931174966000014</v>
      </c>
      <c r="L91" s="109">
        <v>0.25674268517999999</v>
      </c>
      <c r="M91" s="109">
        <v>1.1681489168200001</v>
      </c>
      <c r="N91" s="109">
        <v>0.41972272571464581</v>
      </c>
      <c r="O91" s="109">
        <v>0.14059485204918815</v>
      </c>
      <c r="P91" s="109">
        <v>3.0501953999999998E-5</v>
      </c>
      <c r="Q91" s="109">
        <v>7.1171226000000002E-4</v>
      </c>
      <c r="R91" s="109">
        <v>0.11653742492289737</v>
      </c>
      <c r="S91" s="109">
        <v>4.7356316062265718</v>
      </c>
      <c r="T91" s="109">
        <v>0.25280362377662491</v>
      </c>
      <c r="U91" s="109">
        <v>2.558231399072677E-2</v>
      </c>
      <c r="V91" s="109">
        <v>2.73300453960502</v>
      </c>
      <c r="W91" s="109">
        <v>2.1131085200000004E-3</v>
      </c>
      <c r="X91" s="109">
        <v>2.3455504572000001E-3</v>
      </c>
      <c r="Y91" s="109">
        <v>9.5089883399999996E-4</v>
      </c>
      <c r="Z91" s="109">
        <v>9.5089883399999996E-4</v>
      </c>
      <c r="AA91" s="109">
        <v>9.5089883399999996E-4</v>
      </c>
      <c r="AB91" s="109">
        <v>5.1982469591999999E-3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t="s">
        <v>390</v>
      </c>
      <c r="F92" s="109">
        <v>3.0131999999999999E-2</v>
      </c>
      <c r="G92" s="109" t="s">
        <v>390</v>
      </c>
      <c r="H92" s="109" t="s">
        <v>390</v>
      </c>
      <c r="I92" s="109">
        <v>9.0396000000000001E-3</v>
      </c>
      <c r="J92" s="109">
        <v>1.2052800000000001E-2</v>
      </c>
      <c r="K92" s="109">
        <v>1.5066E-2</v>
      </c>
      <c r="L92" s="109">
        <v>2.3502960000000003E-4</v>
      </c>
      <c r="M92" s="109" t="s">
        <v>390</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7.0091870644700922</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1610.1779920964673</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0.38377273765098363</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383.77273765098363</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0.10116741999999999</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10142</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0.23623063524528767</v>
      </c>
      <c r="F99" s="109">
        <v>10.009962083667011</v>
      </c>
      <c r="G99" s="109" t="s">
        <v>385</v>
      </c>
      <c r="H99" s="109">
        <v>7.2075244045014006</v>
      </c>
      <c r="I99" s="109">
        <v>0.12435714308638936</v>
      </c>
      <c r="J99" s="109">
        <v>0.19108536620591537</v>
      </c>
      <c r="K99" s="109">
        <v>0.41856794502248124</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330</v>
      </c>
      <c r="AL99" s="111" t="s">
        <v>436</v>
      </c>
    </row>
    <row r="100" spans="1:38" ht="26.25" customHeight="1" thickBot="1" x14ac:dyDescent="0.25">
      <c r="A100" s="52" t="s">
        <v>216</v>
      </c>
      <c r="B100" s="52" t="s">
        <v>218</v>
      </c>
      <c r="C100" s="53" t="s">
        <v>378</v>
      </c>
      <c r="D100" s="66"/>
      <c r="E100" s="109">
        <v>9.1703453096995388E-2</v>
      </c>
      <c r="F100" s="109">
        <v>6.8380055188640991</v>
      </c>
      <c r="G100" s="109" t="s">
        <v>385</v>
      </c>
      <c r="H100" s="109">
        <v>4.3331685570546572</v>
      </c>
      <c r="I100" s="109">
        <v>5.2893625554655717E-2</v>
      </c>
      <c r="J100" s="109">
        <v>8.116000086427054E-2</v>
      </c>
      <c r="K100" s="109">
        <v>0.17559746019083336</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433.16666666666663</v>
      </c>
      <c r="AL100" s="111" t="s">
        <v>436</v>
      </c>
    </row>
    <row r="101" spans="1:38" ht="26.25" customHeight="1" thickBot="1" x14ac:dyDescent="0.25">
      <c r="A101" s="52" t="s">
        <v>216</v>
      </c>
      <c r="B101" s="52" t="s">
        <v>219</v>
      </c>
      <c r="C101" s="53" t="s">
        <v>220</v>
      </c>
      <c r="D101" s="66"/>
      <c r="E101" s="109">
        <v>1.4718E-2</v>
      </c>
      <c r="F101" s="109">
        <v>0.26087486986301373</v>
      </c>
      <c r="G101" s="109" t="s">
        <v>385</v>
      </c>
      <c r="H101" s="109">
        <v>1.9728301673688409</v>
      </c>
      <c r="I101" s="109">
        <v>1.2136123597429056E-2</v>
      </c>
      <c r="J101" s="109">
        <v>3.6408370792287176E-2</v>
      </c>
      <c r="K101" s="109">
        <v>8.4952865182003415E-2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1226.5</v>
      </c>
      <c r="AL101" s="111" t="s">
        <v>436</v>
      </c>
    </row>
    <row r="102" spans="1:38" ht="26.25" customHeight="1" thickBot="1" x14ac:dyDescent="0.25">
      <c r="A102" s="52" t="s">
        <v>216</v>
      </c>
      <c r="B102" s="52" t="s">
        <v>221</v>
      </c>
      <c r="C102" s="53" t="s">
        <v>356</v>
      </c>
      <c r="D102" s="66"/>
      <c r="E102" s="109">
        <v>0.10326808075999039</v>
      </c>
      <c r="F102" s="109">
        <v>2.85093597311828</v>
      </c>
      <c r="G102" s="109" t="s">
        <v>385</v>
      </c>
      <c r="H102" s="109">
        <v>14.430189084218652</v>
      </c>
      <c r="I102" s="109">
        <v>2.9267967741935484E-2</v>
      </c>
      <c r="J102" s="109">
        <v>0.66217677419354837</v>
      </c>
      <c r="K102" s="109">
        <v>4.6595303763440867</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5077.5</v>
      </c>
      <c r="AL102" s="111" t="s">
        <v>436</v>
      </c>
    </row>
    <row r="103" spans="1:38" ht="26.25" customHeight="1" thickBot="1" x14ac:dyDescent="0.25">
      <c r="A103" s="52" t="s">
        <v>216</v>
      </c>
      <c r="B103" s="52" t="s">
        <v>222</v>
      </c>
      <c r="C103" s="53" t="s">
        <v>223</v>
      </c>
      <c r="D103" s="66"/>
      <c r="E103" s="109">
        <v>8.3000000000000012E-5</v>
      </c>
      <c r="F103" s="109">
        <v>6.2369178082191789E-3</v>
      </c>
      <c r="G103" s="109" t="s">
        <v>385</v>
      </c>
      <c r="H103" s="109">
        <v>4.3E-3</v>
      </c>
      <c r="I103" s="109">
        <v>2.6400000000000002E-4</v>
      </c>
      <c r="J103" s="109">
        <v>4.0200000000000001E-4</v>
      </c>
      <c r="K103" s="109">
        <v>8.7000000000000001E-4</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1</v>
      </c>
      <c r="AL103" s="111" t="s">
        <v>436</v>
      </c>
    </row>
    <row r="104" spans="1:38" ht="26.25" customHeight="1" thickBot="1" x14ac:dyDescent="0.25">
      <c r="A104" s="52" t="s">
        <v>216</v>
      </c>
      <c r="B104" s="52" t="s">
        <v>224</v>
      </c>
      <c r="C104" s="53" t="s">
        <v>225</v>
      </c>
      <c r="D104" s="66"/>
      <c r="E104" s="109">
        <v>1.1340000000000002E-3</v>
      </c>
      <c r="F104" s="109">
        <v>5.4297369863013707E-2</v>
      </c>
      <c r="G104" s="109" t="s">
        <v>385</v>
      </c>
      <c r="H104" s="109">
        <v>3.78E-2</v>
      </c>
      <c r="I104" s="109">
        <v>1.0694267637178052E-3</v>
      </c>
      <c r="J104" s="109">
        <v>3.2082802911534156E-3</v>
      </c>
      <c r="K104" s="109">
        <v>7.4859873460246373E-3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94.5</v>
      </c>
      <c r="AL104" s="111" t="s">
        <v>436</v>
      </c>
    </row>
    <row r="105" spans="1:38" ht="26.25" customHeight="1" thickBot="1" x14ac:dyDescent="0.25">
      <c r="A105" s="52" t="s">
        <v>216</v>
      </c>
      <c r="B105" s="52" t="s">
        <v>226</v>
      </c>
      <c r="C105" s="53" t="s">
        <v>227</v>
      </c>
      <c r="D105" s="66"/>
      <c r="E105" s="109">
        <v>1.5625000000000001E-3</v>
      </c>
      <c r="F105" s="109">
        <v>0.35423715753424656</v>
      </c>
      <c r="G105" s="109" t="s">
        <v>385</v>
      </c>
      <c r="H105" s="109">
        <v>0.4375</v>
      </c>
      <c r="I105" s="109">
        <v>5.2568333333333338E-3</v>
      </c>
      <c r="J105" s="109">
        <v>8.2607380952380953E-3</v>
      </c>
      <c r="K105" s="109">
        <v>1.8023428571428572E-2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62.5</v>
      </c>
      <c r="AL105" s="111" t="s">
        <v>436</v>
      </c>
    </row>
    <row r="106" spans="1:38" ht="26.25" customHeight="1" thickBot="1" x14ac:dyDescent="0.25">
      <c r="A106" s="52" t="s">
        <v>216</v>
      </c>
      <c r="B106" s="52" t="s">
        <v>228</v>
      </c>
      <c r="C106" s="53" t="s">
        <v>229</v>
      </c>
      <c r="D106" s="66"/>
      <c r="E106" s="109">
        <v>2.4289473684210529E-5</v>
      </c>
      <c r="F106" s="109">
        <v>6.7761164383561652E-3</v>
      </c>
      <c r="G106" s="109" t="s">
        <v>385</v>
      </c>
      <c r="H106" s="109">
        <v>6.8178157894736857E-3</v>
      </c>
      <c r="I106" s="109">
        <v>1.9500000000000005E-4</v>
      </c>
      <c r="J106" s="109">
        <v>3.1200000000000005E-4</v>
      </c>
      <c r="K106" s="109">
        <v>6.6300000000000018E-4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3.2500000000000004</v>
      </c>
      <c r="AL106" s="111" t="s">
        <v>436</v>
      </c>
    </row>
    <row r="107" spans="1:38" ht="26.25" customHeight="1" thickBot="1" x14ac:dyDescent="0.25">
      <c r="A107" s="52" t="s">
        <v>216</v>
      </c>
      <c r="B107" s="52" t="s">
        <v>230</v>
      </c>
      <c r="C107" s="53" t="s">
        <v>349</v>
      </c>
      <c r="D107" s="66"/>
      <c r="E107" s="109">
        <v>0.17429709164906909</v>
      </c>
      <c r="F107" s="109">
        <v>2.7034975000000001</v>
      </c>
      <c r="G107" s="109" t="s">
        <v>385</v>
      </c>
      <c r="H107" s="109">
        <v>3.2766453577738717</v>
      </c>
      <c r="I107" s="109">
        <v>4.9154499999999997E-2</v>
      </c>
      <c r="J107" s="109">
        <v>0.65539333333333338</v>
      </c>
      <c r="K107" s="109">
        <v>3.1131183333333334</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16384.833333333332</v>
      </c>
      <c r="AL107" s="111" t="s">
        <v>436</v>
      </c>
    </row>
    <row r="108" spans="1:38" ht="26.25" customHeight="1" thickBot="1" x14ac:dyDescent="0.25">
      <c r="A108" s="52" t="s">
        <v>216</v>
      </c>
      <c r="B108" s="52" t="s">
        <v>231</v>
      </c>
      <c r="C108" s="53" t="s">
        <v>350</v>
      </c>
      <c r="D108" s="66"/>
      <c r="E108" s="109">
        <v>0.63841950000000003</v>
      </c>
      <c r="F108" s="109">
        <v>2.5536780000000001</v>
      </c>
      <c r="G108" s="109" t="s">
        <v>385</v>
      </c>
      <c r="H108" s="109">
        <v>6.523662175679477</v>
      </c>
      <c r="I108" s="109">
        <v>4.7290333333333337E-2</v>
      </c>
      <c r="J108" s="109">
        <v>0.4729033333333334</v>
      </c>
      <c r="K108" s="109">
        <v>0.9458066666666668</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23645.166666666668</v>
      </c>
      <c r="AL108" s="111" t="s">
        <v>436</v>
      </c>
    </row>
    <row r="109" spans="1:38" ht="26.25" customHeight="1" thickBot="1" x14ac:dyDescent="0.25">
      <c r="A109" s="52" t="s">
        <v>216</v>
      </c>
      <c r="B109" s="52" t="s">
        <v>232</v>
      </c>
      <c r="C109" s="53" t="s">
        <v>351</v>
      </c>
      <c r="D109" s="66"/>
      <c r="E109" s="109">
        <v>9.4387499999999999E-2</v>
      </c>
      <c r="F109" s="109">
        <v>1.7094625000000001</v>
      </c>
      <c r="G109" s="109" t="s">
        <v>385</v>
      </c>
      <c r="H109" s="109">
        <v>1.9576666666666669</v>
      </c>
      <c r="I109" s="109">
        <v>6.9916666666666669E-2</v>
      </c>
      <c r="J109" s="109">
        <v>0.38454166666666667</v>
      </c>
      <c r="K109" s="109">
        <v>0.38454166666666667</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3495.8333333333335</v>
      </c>
      <c r="AL109" s="111" t="s">
        <v>436</v>
      </c>
    </row>
    <row r="110" spans="1:38" ht="26.25" customHeight="1" thickBot="1" x14ac:dyDescent="0.25">
      <c r="A110" s="52" t="s">
        <v>216</v>
      </c>
      <c r="B110" s="52" t="s">
        <v>233</v>
      </c>
      <c r="C110" s="53" t="s">
        <v>352</v>
      </c>
      <c r="D110" s="66"/>
      <c r="E110" s="109">
        <v>0.13037633333333334</v>
      </c>
      <c r="F110" s="109">
        <v>2.0812952011666663</v>
      </c>
      <c r="G110" s="109" t="s">
        <v>385</v>
      </c>
      <c r="H110" s="109">
        <v>3.3691333333333331</v>
      </c>
      <c r="I110" s="109">
        <v>0.20412301523784376</v>
      </c>
      <c r="J110" s="109">
        <v>1.5383841219027503</v>
      </c>
      <c r="K110" s="109">
        <v>1.542450788569417</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8960.3333333333339</v>
      </c>
      <c r="AL110" s="111" t="s">
        <v>436</v>
      </c>
    </row>
    <row r="111" spans="1:38" ht="26.25" customHeight="1" thickBot="1" x14ac:dyDescent="0.25">
      <c r="A111" s="52" t="s">
        <v>216</v>
      </c>
      <c r="B111" s="52" t="s">
        <v>234</v>
      </c>
      <c r="C111" s="53" t="s">
        <v>346</v>
      </c>
      <c r="D111" s="66"/>
      <c r="E111" s="109">
        <v>1.0888333333333334E-3</v>
      </c>
      <c r="F111" s="109">
        <v>6.4241166666666655E-2</v>
      </c>
      <c r="G111" s="109" t="s">
        <v>385</v>
      </c>
      <c r="H111" s="109">
        <v>0.5117516666666666</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1088.8333333333333</v>
      </c>
      <c r="AL111" s="111" t="s">
        <v>436</v>
      </c>
    </row>
    <row r="112" spans="1:38" ht="26.25" customHeight="1" thickBot="1" x14ac:dyDescent="0.25">
      <c r="A112" s="52" t="s">
        <v>235</v>
      </c>
      <c r="B112" s="52" t="s">
        <v>236</v>
      </c>
      <c r="C112" s="53" t="s">
        <v>237</v>
      </c>
      <c r="D112" s="54"/>
      <c r="E112" s="109">
        <v>11.56</v>
      </c>
      <c r="F112" s="109" t="s">
        <v>385</v>
      </c>
      <c r="G112" s="109" t="s">
        <v>385</v>
      </c>
      <c r="H112" s="109">
        <v>22.429966712906179</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289</v>
      </c>
      <c r="AL112" s="111" t="s">
        <v>437</v>
      </c>
    </row>
    <row r="113" spans="1:38" ht="26.25" customHeight="1" thickBot="1" x14ac:dyDescent="0.25">
      <c r="A113" s="52" t="s">
        <v>235</v>
      </c>
      <c r="B113" s="67" t="s">
        <v>238</v>
      </c>
      <c r="C113" s="68" t="s">
        <v>239</v>
      </c>
      <c r="D113" s="54"/>
      <c r="E113" s="109">
        <v>4.6115765361641188</v>
      </c>
      <c r="F113" s="109" t="s">
        <v>388</v>
      </c>
      <c r="G113" s="109" t="s">
        <v>385</v>
      </c>
      <c r="H113" s="109">
        <v>20.782742767932731</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115289413.40410298</v>
      </c>
      <c r="AL113" s="111" t="s">
        <v>438</v>
      </c>
    </row>
    <row r="114" spans="1:38" ht="26.25" customHeight="1" thickBot="1" x14ac:dyDescent="0.25">
      <c r="A114" s="52" t="s">
        <v>235</v>
      </c>
      <c r="B114" s="67" t="s">
        <v>240</v>
      </c>
      <c r="C114" s="68" t="s">
        <v>357</v>
      </c>
      <c r="D114" s="54"/>
      <c r="E114" s="109">
        <v>1.9353600000000006E-2</v>
      </c>
      <c r="F114" s="109" t="s">
        <v>385</v>
      </c>
      <c r="G114" s="109" t="s">
        <v>385</v>
      </c>
      <c r="H114" s="109">
        <v>4.3232917256045091E-2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483840.00000000012</v>
      </c>
      <c r="AL114" s="111" t="s">
        <v>438</v>
      </c>
    </row>
    <row r="115" spans="1:38" ht="26.25" customHeight="1" thickBot="1" x14ac:dyDescent="0.25">
      <c r="A115" s="52" t="s">
        <v>235</v>
      </c>
      <c r="B115" s="67" t="s">
        <v>241</v>
      </c>
      <c r="C115" s="68" t="s">
        <v>242</v>
      </c>
      <c r="D115" s="54"/>
      <c r="E115" s="109">
        <v>2.2664E-2</v>
      </c>
      <c r="F115" s="109" t="s">
        <v>385</v>
      </c>
      <c r="G115" s="109" t="s">
        <v>385</v>
      </c>
      <c r="H115" s="109">
        <v>4.5328000000000007E-2</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566600</v>
      </c>
      <c r="AL115" s="111" t="s">
        <v>438</v>
      </c>
    </row>
    <row r="116" spans="1:38" ht="26.25" customHeight="1" thickBot="1" x14ac:dyDescent="0.25">
      <c r="A116" s="52" t="s">
        <v>235</v>
      </c>
      <c r="B116" s="52" t="s">
        <v>243</v>
      </c>
      <c r="C116" s="58" t="s">
        <v>379</v>
      </c>
      <c r="D116" s="54"/>
      <c r="E116" s="109">
        <v>0.69803778045898646</v>
      </c>
      <c r="F116" s="109" t="s">
        <v>388</v>
      </c>
      <c r="G116" s="109" t="s">
        <v>385</v>
      </c>
      <c r="H116" s="109">
        <v>1.6953926147471741</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17450944.511474662</v>
      </c>
      <c r="AL116" s="111" t="s">
        <v>438</v>
      </c>
    </row>
    <row r="117" spans="1:38" ht="26.25" customHeight="1" thickBot="1" x14ac:dyDescent="0.25">
      <c r="A117" s="52" t="s">
        <v>235</v>
      </c>
      <c r="B117" s="52" t="s">
        <v>244</v>
      </c>
      <c r="C117" s="58" t="s">
        <v>245</v>
      </c>
      <c r="D117" s="54"/>
      <c r="E117" s="109" t="s">
        <v>385</v>
      </c>
      <c r="F117" s="109" t="s">
        <v>385</v>
      </c>
      <c r="G117" s="109" t="s">
        <v>385</v>
      </c>
      <c r="H117" s="109">
        <v>7.5730591887784304E-2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677685.99999999988</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0.25552145999999998</v>
      </c>
      <c r="J119" s="109">
        <v>6.6435579599999999</v>
      </c>
      <c r="K119" s="109">
        <v>6.6435579599999999</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4258691</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2.6858223534837595</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4258691</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1.8244078049999999</v>
      </c>
      <c r="AD122" s="109" t="s">
        <v>385</v>
      </c>
      <c r="AE122" s="110"/>
      <c r="AF122" s="111" t="s">
        <v>385</v>
      </c>
      <c r="AG122" s="111" t="s">
        <v>385</v>
      </c>
      <c r="AH122" s="111" t="s">
        <v>385</v>
      </c>
      <c r="AI122" s="111" t="s">
        <v>385</v>
      </c>
      <c r="AJ122" s="111" t="s">
        <v>385</v>
      </c>
      <c r="AK122" s="111">
        <v>623426.4</v>
      </c>
      <c r="AL122" s="111" t="s">
        <v>48</v>
      </c>
    </row>
    <row r="123" spans="1:38" ht="26.25" customHeight="1" thickBot="1" x14ac:dyDescent="0.25">
      <c r="A123" s="52" t="s">
        <v>235</v>
      </c>
      <c r="B123" s="52" t="s">
        <v>256</v>
      </c>
      <c r="C123" s="53" t="s">
        <v>257</v>
      </c>
      <c r="D123" s="54"/>
      <c r="E123" s="109">
        <v>8.4637969312717307E-3</v>
      </c>
      <c r="F123" s="109">
        <v>2.2217466944588291E-2</v>
      </c>
      <c r="G123" s="109">
        <v>1.0579746164089663E-3</v>
      </c>
      <c r="H123" s="109">
        <v>8.4637969312717307E-3</v>
      </c>
      <c r="I123" s="109">
        <v>1.9396201300831049E-2</v>
      </c>
      <c r="J123" s="109">
        <v>2.0454175917240015E-2</v>
      </c>
      <c r="K123" s="109">
        <v>2.0454175917240015E-2</v>
      </c>
      <c r="L123" s="109">
        <v>1.7632910273482772E-3</v>
      </c>
      <c r="M123" s="109">
        <v>0.20771568302162707</v>
      </c>
      <c r="N123" s="109">
        <v>2.5391390793815194E-4</v>
      </c>
      <c r="O123" s="109">
        <v>5.6425312875144887E-4</v>
      </c>
      <c r="P123" s="109">
        <v>1.1637720780498633E-4</v>
      </c>
      <c r="Q123" s="109">
        <v>3.2091896697738652E-4</v>
      </c>
      <c r="R123" s="109">
        <v>3.5265820546965556E-4</v>
      </c>
      <c r="S123" s="109">
        <v>3.1033922081329682E-4</v>
      </c>
      <c r="T123" s="109">
        <v>1.5869619246134498E-4</v>
      </c>
      <c r="U123" s="109">
        <v>1.6927593862543465E-4</v>
      </c>
      <c r="V123" s="109">
        <v>3.2444554903208306E-3</v>
      </c>
      <c r="W123" s="109" t="s">
        <v>385</v>
      </c>
      <c r="X123" s="109">
        <v>2.5391390793815194E-4</v>
      </c>
      <c r="Y123" s="109">
        <v>4.2318984656358657E-4</v>
      </c>
      <c r="Z123" s="109">
        <v>3.1033922081329682E-4</v>
      </c>
      <c r="AA123" s="109">
        <v>1.9396201300831052E-4</v>
      </c>
      <c r="AB123" s="109">
        <v>1.181404988323346E-3</v>
      </c>
      <c r="AC123" s="109" t="s">
        <v>385</v>
      </c>
      <c r="AD123" s="109" t="s">
        <v>385</v>
      </c>
      <c r="AE123" s="110"/>
      <c r="AF123" s="111" t="s">
        <v>385</v>
      </c>
      <c r="AG123" s="111" t="s">
        <v>385</v>
      </c>
      <c r="AH123" s="111" t="s">
        <v>385</v>
      </c>
      <c r="AI123" s="111" t="s">
        <v>385</v>
      </c>
      <c r="AJ123" s="111" t="s">
        <v>385</v>
      </c>
      <c r="AK123" s="111">
        <v>0.84768716581172132</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0.51828130328173516</v>
      </c>
      <c r="G125" s="109" t="s">
        <v>385</v>
      </c>
      <c r="H125" s="109" t="s">
        <v>390</v>
      </c>
      <c r="I125" s="109">
        <v>1.485E-4</v>
      </c>
      <c r="J125" s="109">
        <v>9.8550000000000005E-4</v>
      </c>
      <c r="K125" s="109">
        <v>2.0834999999999998E-3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14684.599999999999</v>
      </c>
      <c r="AL125" s="111" t="s">
        <v>441</v>
      </c>
    </row>
    <row r="126" spans="1:38" ht="26.25" customHeight="1" thickBot="1" x14ac:dyDescent="0.25">
      <c r="A126" s="52" t="s">
        <v>260</v>
      </c>
      <c r="B126" s="52" t="s">
        <v>263</v>
      </c>
      <c r="C126" s="53" t="s">
        <v>264</v>
      </c>
      <c r="D126" s="54"/>
      <c r="E126" s="109" t="s">
        <v>390</v>
      </c>
      <c r="F126" s="109" t="s">
        <v>390</v>
      </c>
      <c r="G126" s="109" t="s">
        <v>390</v>
      </c>
      <c r="H126" s="109">
        <v>8.184000000000001E-2</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47</v>
      </c>
      <c r="AL126" s="111" t="s">
        <v>442</v>
      </c>
    </row>
    <row r="127" spans="1:38" ht="26.25" customHeight="1" thickBot="1" x14ac:dyDescent="0.25">
      <c r="A127" s="52" t="s">
        <v>260</v>
      </c>
      <c r="B127" s="52" t="s">
        <v>265</v>
      </c>
      <c r="C127" s="53" t="s">
        <v>266</v>
      </c>
      <c r="D127" s="54"/>
      <c r="E127" s="109" t="s">
        <v>390</v>
      </c>
      <c r="F127" s="109" t="s">
        <v>390</v>
      </c>
      <c r="G127" s="109" t="s">
        <v>390</v>
      </c>
      <c r="H127" s="109">
        <v>2.8190988157894739E-2</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22.477526315789476</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3.3694986900000019E-3</v>
      </c>
      <c r="F129" s="109">
        <v>2.8660103800000017E-2</v>
      </c>
      <c r="G129" s="109">
        <v>1.8203038900000009E-4</v>
      </c>
      <c r="H129" s="109" t="s">
        <v>390</v>
      </c>
      <c r="I129" s="109">
        <v>6.1967792000000032E-5</v>
      </c>
      <c r="J129" s="109">
        <v>1.0844363600000004E-4</v>
      </c>
      <c r="K129" s="109">
        <v>1.5491948000000009E-4</v>
      </c>
      <c r="L129" s="109">
        <v>2.1688727200000015E-6</v>
      </c>
      <c r="M129" s="109">
        <v>2.7110909000000014E-4</v>
      </c>
      <c r="N129" s="109">
        <v>5.0348831000000026E-3</v>
      </c>
      <c r="O129" s="109">
        <v>3.8729870000000024E-4</v>
      </c>
      <c r="P129" s="109">
        <v>2.168872720000001E-4</v>
      </c>
      <c r="Q129" s="109">
        <v>6.1967792000000032E-5</v>
      </c>
      <c r="R129" s="109" t="s">
        <v>390</v>
      </c>
      <c r="S129" s="109" t="s">
        <v>390</v>
      </c>
      <c r="T129" s="109">
        <v>5.4221818000000028E-4</v>
      </c>
      <c r="U129" s="109" t="s">
        <v>390</v>
      </c>
      <c r="V129" s="109" t="s">
        <v>390</v>
      </c>
      <c r="W129" s="109">
        <v>0.11618961000000005</v>
      </c>
      <c r="X129" s="109">
        <v>7.7459740000000043E-5</v>
      </c>
      <c r="Y129" s="109" t="s">
        <v>388</v>
      </c>
      <c r="Z129" s="109" t="s">
        <v>388</v>
      </c>
      <c r="AA129" s="109" t="s">
        <v>388</v>
      </c>
      <c r="AB129" s="109">
        <v>7.7459740000000043E-5</v>
      </c>
      <c r="AC129" s="109">
        <v>7.7459740000000036E-3</v>
      </c>
      <c r="AD129" s="109" t="s">
        <v>385</v>
      </c>
      <c r="AE129" s="110"/>
      <c r="AF129" s="111" t="s">
        <v>385</v>
      </c>
      <c r="AG129" s="111" t="s">
        <v>385</v>
      </c>
      <c r="AH129" s="111" t="s">
        <v>385</v>
      </c>
      <c r="AI129" s="111" t="s">
        <v>385</v>
      </c>
      <c r="AJ129" s="111" t="s">
        <v>385</v>
      </c>
      <c r="AK129" s="111">
        <v>3.872987000000002</v>
      </c>
      <c r="AL129" s="111" t="s">
        <v>445</v>
      </c>
    </row>
    <row r="130" spans="1:38" ht="26.25" customHeight="1" thickBot="1" x14ac:dyDescent="0.25">
      <c r="A130" s="52" t="s">
        <v>260</v>
      </c>
      <c r="B130" s="56" t="s">
        <v>272</v>
      </c>
      <c r="C130" s="70" t="s">
        <v>273</v>
      </c>
      <c r="D130" s="54"/>
      <c r="E130" s="109">
        <v>5.2820458769999995E-2</v>
      </c>
      <c r="F130" s="109">
        <v>0.44927746539999996</v>
      </c>
      <c r="G130" s="109">
        <v>2.853519037E-3</v>
      </c>
      <c r="H130" s="109" t="s">
        <v>390</v>
      </c>
      <c r="I130" s="109">
        <v>9.714107359999999E-4</v>
      </c>
      <c r="J130" s="109">
        <v>1.6999687879999997E-3</v>
      </c>
      <c r="K130" s="109">
        <v>2.42852684E-3</v>
      </c>
      <c r="L130" s="109">
        <v>3.3999375759999997E-5</v>
      </c>
      <c r="M130" s="109">
        <v>4.2499219699999998E-3</v>
      </c>
      <c r="N130" s="109">
        <v>7.8927122299999999E-2</v>
      </c>
      <c r="O130" s="109">
        <v>6.0713171000000002E-3</v>
      </c>
      <c r="P130" s="109">
        <v>3.3999375759999999E-3</v>
      </c>
      <c r="Q130" s="109">
        <v>9.714107359999999E-4</v>
      </c>
      <c r="R130" s="109" t="s">
        <v>390</v>
      </c>
      <c r="S130" s="109" t="s">
        <v>390</v>
      </c>
      <c r="T130" s="109">
        <v>8.4998439399999997E-3</v>
      </c>
      <c r="U130" s="109" t="s">
        <v>390</v>
      </c>
      <c r="V130" s="109" t="s">
        <v>390</v>
      </c>
      <c r="W130" s="109">
        <v>1.82139513</v>
      </c>
      <c r="X130" s="109">
        <v>1.21426342E-3</v>
      </c>
      <c r="Y130" s="109" t="s">
        <v>388</v>
      </c>
      <c r="Z130" s="109" t="s">
        <v>388</v>
      </c>
      <c r="AA130" s="109" t="s">
        <v>388</v>
      </c>
      <c r="AB130" s="109">
        <v>1.21426342E-3</v>
      </c>
      <c r="AC130" s="109">
        <v>0.12142634199999999</v>
      </c>
      <c r="AD130" s="109" t="s">
        <v>385</v>
      </c>
      <c r="AE130" s="110"/>
      <c r="AF130" s="111" t="s">
        <v>385</v>
      </c>
      <c r="AG130" s="111" t="s">
        <v>385</v>
      </c>
      <c r="AH130" s="111" t="s">
        <v>385</v>
      </c>
      <c r="AI130" s="111" t="s">
        <v>385</v>
      </c>
      <c r="AJ130" s="111" t="s">
        <v>385</v>
      </c>
      <c r="AK130" s="111">
        <v>60.713170999999996</v>
      </c>
      <c r="AL130" s="111" t="s">
        <v>445</v>
      </c>
    </row>
    <row r="131" spans="1:38" ht="26.25" customHeight="1" thickBot="1" x14ac:dyDescent="0.25">
      <c r="A131" s="52" t="s">
        <v>260</v>
      </c>
      <c r="B131" s="56" t="s">
        <v>274</v>
      </c>
      <c r="C131" s="64" t="s">
        <v>275</v>
      </c>
      <c r="D131" s="54"/>
      <c r="E131" s="109">
        <v>1.2591403500000002E-2</v>
      </c>
      <c r="F131" s="109">
        <v>6.7799865000000006E-3</v>
      </c>
      <c r="G131" s="109">
        <v>3.2447078250000005E-3</v>
      </c>
      <c r="H131" s="109" t="s">
        <v>390</v>
      </c>
      <c r="I131" s="109" t="s">
        <v>390</v>
      </c>
      <c r="J131" s="109" t="s">
        <v>390</v>
      </c>
      <c r="K131" s="109">
        <v>6.7799865000000019E-4</v>
      </c>
      <c r="L131" s="109">
        <v>1.5593968950000003E-5</v>
      </c>
      <c r="M131" s="109">
        <v>1.8402820500000002E-3</v>
      </c>
      <c r="N131" s="109">
        <v>0.60051309000000008</v>
      </c>
      <c r="O131" s="109">
        <v>7.7485560000000009E-2</v>
      </c>
      <c r="P131" s="109">
        <v>0.41648488500000003</v>
      </c>
      <c r="Q131" s="109">
        <v>1.9371390000000003E-3</v>
      </c>
      <c r="R131" s="109">
        <v>1.9371390000000002E-2</v>
      </c>
      <c r="S131" s="109">
        <v>0.94919811000000009</v>
      </c>
      <c r="T131" s="109">
        <v>1.9371390000000002E-2</v>
      </c>
      <c r="U131" s="109" t="s">
        <v>390</v>
      </c>
      <c r="V131" s="109" t="s">
        <v>390</v>
      </c>
      <c r="W131" s="109">
        <v>0.29057084999999999</v>
      </c>
      <c r="X131" s="109">
        <v>3.8742780000000009E-7</v>
      </c>
      <c r="Y131" s="109" t="s">
        <v>388</v>
      </c>
      <c r="Z131" s="109" t="s">
        <v>388</v>
      </c>
      <c r="AA131" s="109" t="s">
        <v>388</v>
      </c>
      <c r="AB131" s="109">
        <v>3.8742780000000009E-7</v>
      </c>
      <c r="AC131" s="109">
        <v>0.96856950000000008</v>
      </c>
      <c r="AD131" s="109">
        <v>0.19371390000000002</v>
      </c>
      <c r="AE131" s="110"/>
      <c r="AF131" s="111" t="s">
        <v>385</v>
      </c>
      <c r="AG131" s="111" t="s">
        <v>385</v>
      </c>
      <c r="AH131" s="111" t="s">
        <v>385</v>
      </c>
      <c r="AI131" s="111" t="s">
        <v>385</v>
      </c>
      <c r="AJ131" s="111" t="s">
        <v>385</v>
      </c>
      <c r="AK131" s="111">
        <v>9.6856950000000008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2.8013699999999996E-2</v>
      </c>
      <c r="F133" s="109">
        <v>4.41428E-4</v>
      </c>
      <c r="G133" s="109">
        <v>3.7525039999999998E-3</v>
      </c>
      <c r="H133" s="109" t="s">
        <v>385</v>
      </c>
      <c r="I133" s="109">
        <v>1.1782732000000001E-3</v>
      </c>
      <c r="J133" s="109">
        <v>1.1782732000000001E-3</v>
      </c>
      <c r="K133" s="109">
        <v>1.30934336E-3</v>
      </c>
      <c r="L133" s="109" t="s">
        <v>390</v>
      </c>
      <c r="M133" s="109">
        <v>4.7538400000000005E-3</v>
      </c>
      <c r="N133" s="109">
        <v>1.01969868E-3</v>
      </c>
      <c r="O133" s="109">
        <v>1.7079868000000002E-4</v>
      </c>
      <c r="P133" s="109">
        <v>5.0594440000000004E-2</v>
      </c>
      <c r="Q133" s="109">
        <v>4.6214115999999996E-4</v>
      </c>
      <c r="R133" s="109">
        <v>4.6044336000000002E-4</v>
      </c>
      <c r="S133" s="109">
        <v>4.2207308000000003E-4</v>
      </c>
      <c r="T133" s="109">
        <v>5.8845747999999995E-4</v>
      </c>
      <c r="U133" s="109">
        <v>6.7164968000000007E-4</v>
      </c>
      <c r="V133" s="109">
        <v>5.4370347200000009E-3</v>
      </c>
      <c r="W133" s="109">
        <v>9.1681200000000003E-4</v>
      </c>
      <c r="X133" s="109">
        <v>4.4821919999999998E-7</v>
      </c>
      <c r="Y133" s="109">
        <v>2.4482276E-7</v>
      </c>
      <c r="Z133" s="109">
        <v>2.1867664000000001E-7</v>
      </c>
      <c r="AA133" s="109">
        <v>2.3735244E-7</v>
      </c>
      <c r="AB133" s="109">
        <v>1.1490710399999999E-6</v>
      </c>
      <c r="AC133" s="109">
        <v>5.0933999999999997E-3</v>
      </c>
      <c r="AD133" s="109">
        <v>1.3921959999999999E-2</v>
      </c>
      <c r="AE133" s="110"/>
      <c r="AF133" s="111" t="s">
        <v>385</v>
      </c>
      <c r="AG133" s="111" t="s">
        <v>385</v>
      </c>
      <c r="AH133" s="111" t="s">
        <v>385</v>
      </c>
      <c r="AI133" s="111" t="s">
        <v>385</v>
      </c>
      <c r="AJ133" s="111" t="s">
        <v>385</v>
      </c>
      <c r="AK133" s="111">
        <v>33956</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2.1178030819229487</v>
      </c>
      <c r="F135" s="109">
        <v>0.58034299211631635</v>
      </c>
      <c r="G135" s="109">
        <v>7.77066118105849E-2</v>
      </c>
      <c r="H135" s="109">
        <v>0.93289679371072809</v>
      </c>
      <c r="I135" s="109">
        <v>2.9673645689908805</v>
      </c>
      <c r="J135" s="109">
        <v>3.4500871917174822</v>
      </c>
      <c r="K135" s="109">
        <v>2.935150617915621</v>
      </c>
      <c r="L135" s="109">
        <v>1.4193814375799083</v>
      </c>
      <c r="M135" s="109">
        <v>30.810204926164662</v>
      </c>
      <c r="N135" s="109">
        <v>0.30146506865155259</v>
      </c>
      <c r="O135" s="109">
        <v>4.4341416572197291E-2</v>
      </c>
      <c r="P135" s="109" t="s">
        <v>385</v>
      </c>
      <c r="Q135" s="109">
        <v>0.11845382977474024</v>
      </c>
      <c r="R135" s="109">
        <v>4.5148946114200771E-3</v>
      </c>
      <c r="S135" s="109">
        <v>8.8004060956244093E-2</v>
      </c>
      <c r="T135" s="109" t="s">
        <v>385</v>
      </c>
      <c r="U135" s="109">
        <v>2.5388756901189032E-2</v>
      </c>
      <c r="V135" s="109">
        <v>9.2375649280585446</v>
      </c>
      <c r="W135" s="109">
        <v>5.1936667995705568</v>
      </c>
      <c r="X135" s="109">
        <v>0.99596671807796089</v>
      </c>
      <c r="Y135" s="109">
        <v>1.9333066192878292</v>
      </c>
      <c r="Z135" s="109">
        <v>3.0830697705674335</v>
      </c>
      <c r="AA135" s="109" t="s">
        <v>385</v>
      </c>
      <c r="AB135" s="109">
        <v>6.0123431079332237</v>
      </c>
      <c r="AC135" s="109" t="s">
        <v>385</v>
      </c>
      <c r="AD135" s="109" t="s">
        <v>385</v>
      </c>
      <c r="AE135" s="110"/>
      <c r="AF135" s="111" t="s">
        <v>385</v>
      </c>
      <c r="AG135" s="111" t="s">
        <v>385</v>
      </c>
      <c r="AH135" s="111" t="s">
        <v>385</v>
      </c>
      <c r="AI135" s="111" t="s">
        <v>385</v>
      </c>
      <c r="AJ135" s="111" t="s">
        <v>385</v>
      </c>
      <c r="AK135" s="111">
        <v>67877.218815048007</v>
      </c>
      <c r="AL135" s="111" t="s">
        <v>448</v>
      </c>
    </row>
    <row r="136" spans="1:38" ht="26.25" customHeight="1" thickBot="1" x14ac:dyDescent="0.25">
      <c r="A136" s="52" t="s">
        <v>260</v>
      </c>
      <c r="B136" s="52" t="s">
        <v>284</v>
      </c>
      <c r="C136" s="53" t="s">
        <v>285</v>
      </c>
      <c r="D136" s="54"/>
      <c r="E136" s="109" t="s">
        <v>385</v>
      </c>
      <c r="F136" s="109">
        <v>7.3243259999999999E-3</v>
      </c>
      <c r="G136" s="109" t="s">
        <v>385</v>
      </c>
      <c r="H136" s="109">
        <v>1.1118196275199994</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256.27741236119999</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0.74318167599999996</v>
      </c>
      <c r="J139" s="109">
        <v>0.74318167599999996</v>
      </c>
      <c r="K139" s="109">
        <v>0.74318167599999996</v>
      </c>
      <c r="L139" s="109" t="s">
        <v>390</v>
      </c>
      <c r="M139" s="109" t="s">
        <v>390</v>
      </c>
      <c r="N139" s="109">
        <v>2.172476E-3</v>
      </c>
      <c r="O139" s="109">
        <v>4.3859185000000005E-3</v>
      </c>
      <c r="P139" s="109">
        <v>4.3859185000000005E-3</v>
      </c>
      <c r="Q139" s="109">
        <v>6.9528534999999999E-3</v>
      </c>
      <c r="R139" s="109">
        <v>6.6403274999999994E-3</v>
      </c>
      <c r="S139" s="109">
        <v>1.5424269500000001E-2</v>
      </c>
      <c r="T139" s="109" t="s">
        <v>390</v>
      </c>
      <c r="U139" s="109" t="s">
        <v>390</v>
      </c>
      <c r="V139" s="109" t="s">
        <v>390</v>
      </c>
      <c r="W139" s="109">
        <v>7.4584150000000005</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6827.75</v>
      </c>
      <c r="AL139" s="111" t="s">
        <v>450</v>
      </c>
    </row>
    <row r="140" spans="1:38" ht="26.25" customHeight="1" thickBot="1" x14ac:dyDescent="0.25">
      <c r="A140" s="52" t="s">
        <v>292</v>
      </c>
      <c r="B140" s="56" t="s">
        <v>293</v>
      </c>
      <c r="C140" s="53" t="s">
        <v>348</v>
      </c>
      <c r="D140" s="54"/>
      <c r="E140" s="109" t="s">
        <v>389</v>
      </c>
      <c r="F140" s="109" t="s">
        <v>389</v>
      </c>
      <c r="G140" s="109" t="s">
        <v>389</v>
      </c>
      <c r="H140" s="109">
        <v>1.5546059796635909</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185.27678797500434</v>
      </c>
      <c r="F141" s="15">
        <f t="shared" ref="F141:AD141" si="0">SUM(F14:F140)</f>
        <v>192.1284211376005</v>
      </c>
      <c r="G141" s="15">
        <f t="shared" si="0"/>
        <v>246.31855103271542</v>
      </c>
      <c r="H141" s="15">
        <f t="shared" si="0"/>
        <v>94.371519234181989</v>
      </c>
      <c r="I141" s="15">
        <f t="shared" si="0"/>
        <v>46.922995531728951</v>
      </c>
      <c r="J141" s="15">
        <f t="shared" si="0"/>
        <v>73.035846452028466</v>
      </c>
      <c r="K141" s="15">
        <f t="shared" si="0"/>
        <v>112.3648289573914</v>
      </c>
      <c r="L141" s="15">
        <f t="shared" si="0"/>
        <v>8.1797739374596006</v>
      </c>
      <c r="M141" s="15">
        <f t="shared" si="0"/>
        <v>841.56978279136513</v>
      </c>
      <c r="N141" s="15">
        <f t="shared" si="0"/>
        <v>23.71388969218722</v>
      </c>
      <c r="O141" s="15">
        <f t="shared" si="0"/>
        <v>1.6506035432886546</v>
      </c>
      <c r="P141" s="15">
        <f t="shared" si="0"/>
        <v>1.5929428689658953</v>
      </c>
      <c r="Q141" s="15">
        <f t="shared" si="0"/>
        <v>3.052193068275765</v>
      </c>
      <c r="R141" s="15">
        <f>SUM(R14:R140)</f>
        <v>13.413871757622234</v>
      </c>
      <c r="S141" s="15">
        <f t="shared" si="0"/>
        <v>41.586183213760727</v>
      </c>
      <c r="T141" s="15">
        <f t="shared" si="0"/>
        <v>7.5991768178533219</v>
      </c>
      <c r="U141" s="15">
        <f t="shared" si="0"/>
        <v>5.5787701250021504</v>
      </c>
      <c r="V141" s="15">
        <f t="shared" si="0"/>
        <v>70.675444697094022</v>
      </c>
      <c r="W141" s="15">
        <f t="shared" si="0"/>
        <v>72.53782967492161</v>
      </c>
      <c r="X141" s="15">
        <f t="shared" si="0"/>
        <v>9.6116771755521029</v>
      </c>
      <c r="Y141" s="15">
        <f t="shared" si="0"/>
        <v>10.60826511796636</v>
      </c>
      <c r="Z141" s="15">
        <f t="shared" si="0"/>
        <v>6.4568109537926492</v>
      </c>
      <c r="AA141" s="15">
        <f t="shared" si="0"/>
        <v>4.4455226269931787</v>
      </c>
      <c r="AB141" s="15">
        <f t="shared" si="0"/>
        <v>31.253883980463133</v>
      </c>
      <c r="AC141" s="15">
        <f t="shared" si="0"/>
        <v>28.974069419913796</v>
      </c>
      <c r="AD141" s="15">
        <f t="shared" si="0"/>
        <v>9.7027506466393714</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185.27678797500434</v>
      </c>
      <c r="F152" s="10">
        <f t="shared" ref="F152:AD152" si="1">F141 + F151 + IF(AND(OR($B$4="AT",$B$4="BE",$B$4="CH",$B$4="GB",$B$4="IE",$B$4="LT",$B$4="LU",$B$4="NL"),SUM(F143:F149)&gt;0),SUM(F143:F149)-SUM(F27:F33),0)</f>
        <v>192.1284211376005</v>
      </c>
      <c r="G152" s="10">
        <f t="shared" si="1"/>
        <v>246.31855103271542</v>
      </c>
      <c r="H152" s="10">
        <f t="shared" si="1"/>
        <v>94.371519234181989</v>
      </c>
      <c r="I152" s="10">
        <f t="shared" si="1"/>
        <v>46.922995531728951</v>
      </c>
      <c r="J152" s="10">
        <f t="shared" si="1"/>
        <v>73.035846452028466</v>
      </c>
      <c r="K152" s="10">
        <f t="shared" si="1"/>
        <v>112.3648289573914</v>
      </c>
      <c r="L152" s="10">
        <f t="shared" si="1"/>
        <v>8.1797739374596006</v>
      </c>
      <c r="M152" s="10">
        <f t="shared" si="1"/>
        <v>841.56978279136513</v>
      </c>
      <c r="N152" s="10">
        <f t="shared" si="1"/>
        <v>23.71388969218722</v>
      </c>
      <c r="O152" s="10">
        <f t="shared" si="1"/>
        <v>1.6506035432886546</v>
      </c>
      <c r="P152" s="10">
        <f t="shared" si="1"/>
        <v>1.5929428689658953</v>
      </c>
      <c r="Q152" s="10">
        <f t="shared" si="1"/>
        <v>3.052193068275765</v>
      </c>
      <c r="R152" s="10">
        <f t="shared" si="1"/>
        <v>13.413871757622234</v>
      </c>
      <c r="S152" s="10">
        <f t="shared" si="1"/>
        <v>41.586183213760727</v>
      </c>
      <c r="T152" s="10">
        <f t="shared" si="1"/>
        <v>7.5991768178533219</v>
      </c>
      <c r="U152" s="10">
        <f t="shared" si="1"/>
        <v>5.5787701250021504</v>
      </c>
      <c r="V152" s="10">
        <f t="shared" si="1"/>
        <v>70.675444697094022</v>
      </c>
      <c r="W152" s="10">
        <f t="shared" si="1"/>
        <v>72.53782967492161</v>
      </c>
      <c r="X152" s="10">
        <f t="shared" si="1"/>
        <v>9.6116771755521029</v>
      </c>
      <c r="Y152" s="10">
        <f t="shared" si="1"/>
        <v>10.60826511796636</v>
      </c>
      <c r="Z152" s="10">
        <f t="shared" si="1"/>
        <v>6.4568109537926492</v>
      </c>
      <c r="AA152" s="10">
        <f t="shared" si="1"/>
        <v>4.4455226269931787</v>
      </c>
      <c r="AB152" s="10">
        <f t="shared" si="1"/>
        <v>31.253883980463133</v>
      </c>
      <c r="AC152" s="10">
        <f t="shared" si="1"/>
        <v>28.974069419913796</v>
      </c>
      <c r="AD152" s="10">
        <f t="shared" si="1"/>
        <v>9.7027506466393714</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185.27678797500434</v>
      </c>
      <c r="F154" s="10">
        <f>F141 + F153 - IF(OR($B$6=2005,$B$6&gt;=2020),SUM(F99:F122),0) + IF(AND(OR($B$4="AT",$B$4="BE",$B$4="CH",$B$4="GB",$B$4="IE",$B$4="LT",$B$4="LU",$B$4="NL"),SUM(F143:F149)&gt;0),SUM(F143:F149)-SUM(F27:F33),0)</f>
        <v>192.1284211376005</v>
      </c>
      <c r="G154" s="10">
        <f>G141 + G153 + IF(AND(OR($B$4="AT",$B$4="BE",$B$4="CH",$B$4="GB",$B$4="IE",$B$4="LT",$B$4="LU",$B$4="NL"),SUM(G143:G149)&gt;0),SUM(G143:G149)-SUM(G27:G33),0)</f>
        <v>246.31855103271542</v>
      </c>
      <c r="H154" s="10">
        <f t="shared" ref="H154:AD154" si="2">H141 + H153 + IF(AND(OR($B$4="AT",$B$4="BE",$B$4="CH",$B$4="GB",$B$4="IE",$B$4="LT",$B$4="LU",$B$4="NL"),SUM(H143:H149)&gt;0),SUM(H143:H149)-SUM(H27:H33),0)</f>
        <v>94.371519234181989</v>
      </c>
      <c r="I154" s="10">
        <f t="shared" si="2"/>
        <v>46.922995531728951</v>
      </c>
      <c r="J154" s="10">
        <f t="shared" si="2"/>
        <v>73.035846452028466</v>
      </c>
      <c r="K154" s="10">
        <f t="shared" si="2"/>
        <v>112.3648289573914</v>
      </c>
      <c r="L154" s="10">
        <f t="shared" si="2"/>
        <v>8.1797739374596006</v>
      </c>
      <c r="M154" s="10">
        <f t="shared" si="2"/>
        <v>841.56978279136513</v>
      </c>
      <c r="N154" s="10">
        <f t="shared" si="2"/>
        <v>23.71388969218722</v>
      </c>
      <c r="O154" s="10">
        <f t="shared" si="2"/>
        <v>1.6506035432886546</v>
      </c>
      <c r="P154" s="10">
        <f t="shared" si="2"/>
        <v>1.5929428689658953</v>
      </c>
      <c r="Q154" s="10">
        <f t="shared" si="2"/>
        <v>3.052193068275765</v>
      </c>
      <c r="R154" s="10">
        <f t="shared" si="2"/>
        <v>13.413871757622234</v>
      </c>
      <c r="S154" s="10">
        <f t="shared" si="2"/>
        <v>41.586183213760727</v>
      </c>
      <c r="T154" s="10">
        <f t="shared" si="2"/>
        <v>7.5991768178533219</v>
      </c>
      <c r="U154" s="10">
        <f t="shared" si="2"/>
        <v>5.5787701250021504</v>
      </c>
      <c r="V154" s="10">
        <f t="shared" si="2"/>
        <v>70.675444697094022</v>
      </c>
      <c r="W154" s="10">
        <f t="shared" si="2"/>
        <v>72.53782967492161</v>
      </c>
      <c r="X154" s="10">
        <f t="shared" si="2"/>
        <v>9.6116771755521029</v>
      </c>
      <c r="Y154" s="10">
        <f t="shared" si="2"/>
        <v>10.60826511796636</v>
      </c>
      <c r="Z154" s="10">
        <f t="shared" si="2"/>
        <v>6.4568109537926492</v>
      </c>
      <c r="AA154" s="10">
        <f t="shared" si="2"/>
        <v>4.4455226269931787</v>
      </c>
      <c r="AB154" s="10">
        <f t="shared" si="2"/>
        <v>31.253883980463133</v>
      </c>
      <c r="AC154" s="10">
        <f t="shared" si="2"/>
        <v>28.974069419913796</v>
      </c>
      <c r="AD154" s="10">
        <f t="shared" si="2"/>
        <v>9.7027506466393714</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t="s">
        <v>390</v>
      </c>
      <c r="F157" s="112" t="s">
        <v>390</v>
      </c>
      <c r="G157" s="112" t="s">
        <v>390</v>
      </c>
      <c r="H157" s="112" t="s">
        <v>390</v>
      </c>
      <c r="I157" s="112">
        <v>5.3663675120652087E-2</v>
      </c>
      <c r="J157" s="112">
        <v>5.3663675120652087E-2</v>
      </c>
      <c r="K157" s="112">
        <v>5.3663675120652087E-2</v>
      </c>
      <c r="L157" s="112">
        <v>2.5758564057913002E-2</v>
      </c>
      <c r="M157" s="112" t="s">
        <v>390</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t="s">
        <v>390</v>
      </c>
      <c r="AG157" s="111" t="s">
        <v>389</v>
      </c>
      <c r="AH157" s="111" t="s">
        <v>389</v>
      </c>
      <c r="AI157" s="111" t="s">
        <v>389</v>
      </c>
      <c r="AJ157" s="111" t="s">
        <v>389</v>
      </c>
      <c r="AK157" s="114" t="s">
        <v>385</v>
      </c>
      <c r="AL157" s="119" t="s">
        <v>385</v>
      </c>
    </row>
    <row r="158" spans="1:38" ht="26.25" customHeight="1" thickBot="1" x14ac:dyDescent="0.25">
      <c r="A158" s="42" t="s">
        <v>298</v>
      </c>
      <c r="B158" s="42" t="s">
        <v>301</v>
      </c>
      <c r="C158" s="89" t="s">
        <v>302</v>
      </c>
      <c r="D158" s="90"/>
      <c r="E158" s="112" t="s">
        <v>390</v>
      </c>
      <c r="F158" s="112" t="s">
        <v>390</v>
      </c>
      <c r="G158" s="112" t="s">
        <v>390</v>
      </c>
      <c r="H158" s="112" t="s">
        <v>390</v>
      </c>
      <c r="I158" s="112">
        <v>7.3488791260081475E-5</v>
      </c>
      <c r="J158" s="112">
        <v>7.3488791260081475E-5</v>
      </c>
      <c r="K158" s="112">
        <v>7.3488791260081475E-5</v>
      </c>
      <c r="L158" s="112">
        <v>3.5274619804839107E-5</v>
      </c>
      <c r="M158" s="112" t="s">
        <v>390</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t="s">
        <v>390</v>
      </c>
      <c r="AG158" s="111" t="s">
        <v>389</v>
      </c>
      <c r="AH158" s="111" t="s">
        <v>389</v>
      </c>
      <c r="AI158" s="111" t="s">
        <v>389</v>
      </c>
      <c r="AJ158" s="111" t="s">
        <v>389</v>
      </c>
      <c r="AK158" s="114" t="s">
        <v>385</v>
      </c>
      <c r="AL158" s="119" t="s">
        <v>385</v>
      </c>
    </row>
    <row r="159" spans="1:38" ht="26.25" customHeight="1" thickBot="1" x14ac:dyDescent="0.25">
      <c r="A159" s="42" t="s">
        <v>303</v>
      </c>
      <c r="B159" s="42" t="s">
        <v>304</v>
      </c>
      <c r="C159" s="89" t="s">
        <v>381</v>
      </c>
      <c r="D159" s="90"/>
      <c r="E159" s="112" t="s">
        <v>390</v>
      </c>
      <c r="F159" s="112" t="s">
        <v>390</v>
      </c>
      <c r="G159" s="112" t="s">
        <v>390</v>
      </c>
      <c r="H159" s="112" t="s">
        <v>390</v>
      </c>
      <c r="I159" s="112" t="s">
        <v>390</v>
      </c>
      <c r="J159" s="112" t="s">
        <v>390</v>
      </c>
      <c r="K159" s="112" t="s">
        <v>390</v>
      </c>
      <c r="L159" s="112" t="s">
        <v>390</v>
      </c>
      <c r="M159" s="112" t="s">
        <v>390</v>
      </c>
      <c r="N159" s="112" t="s">
        <v>390</v>
      </c>
      <c r="O159" s="112" t="s">
        <v>390</v>
      </c>
      <c r="P159" s="112" t="s">
        <v>390</v>
      </c>
      <c r="Q159" s="112" t="s">
        <v>390</v>
      </c>
      <c r="R159" s="112" t="s">
        <v>390</v>
      </c>
      <c r="S159" s="112" t="s">
        <v>390</v>
      </c>
      <c r="T159" s="112" t="s">
        <v>390</v>
      </c>
      <c r="U159" s="112" t="s">
        <v>390</v>
      </c>
      <c r="V159" s="112" t="s">
        <v>390</v>
      </c>
      <c r="W159" s="112" t="s">
        <v>390</v>
      </c>
      <c r="X159" s="112" t="s">
        <v>390</v>
      </c>
      <c r="Y159" s="112" t="s">
        <v>390</v>
      </c>
      <c r="Z159" s="112" t="s">
        <v>390</v>
      </c>
      <c r="AA159" s="112" t="s">
        <v>390</v>
      </c>
      <c r="AB159" s="112" t="s">
        <v>390</v>
      </c>
      <c r="AC159" s="112" t="s">
        <v>390</v>
      </c>
      <c r="AD159" s="112" t="s">
        <v>390</v>
      </c>
      <c r="AE159" s="113"/>
      <c r="AF159" s="111" t="s">
        <v>390</v>
      </c>
      <c r="AG159" s="111" t="s">
        <v>389</v>
      </c>
      <c r="AH159" s="111" t="s">
        <v>389</v>
      </c>
      <c r="AI159" s="111" t="s">
        <v>389</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389</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2002</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2002</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29.313096357879999</v>
      </c>
      <c r="F14" s="109">
        <v>0.52088119999999993</v>
      </c>
      <c r="G14" s="109">
        <v>231.39384422694388</v>
      </c>
      <c r="H14" s="109">
        <v>7.7309999999999998E-4</v>
      </c>
      <c r="I14" s="109">
        <v>3.1062335415724016</v>
      </c>
      <c r="J14" s="109">
        <v>7.1651457671485677</v>
      </c>
      <c r="K14" s="109">
        <v>10.559261167825571</v>
      </c>
      <c r="L14" s="109">
        <v>5.0744110128147127E-2</v>
      </c>
      <c r="M14" s="109">
        <v>11.974805091460002</v>
      </c>
      <c r="N14" s="109">
        <v>2.0753449579999996</v>
      </c>
      <c r="O14" s="109">
        <v>0.28576857300000003</v>
      </c>
      <c r="P14" s="109">
        <v>0.395802196</v>
      </c>
      <c r="Q14" s="109">
        <v>1.7059976800000001</v>
      </c>
      <c r="R14" s="109">
        <v>1.1166886195199999</v>
      </c>
      <c r="S14" s="109">
        <v>0.31985855595200002</v>
      </c>
      <c r="T14" s="109">
        <v>5.9580661065199996</v>
      </c>
      <c r="U14" s="109">
        <v>4.8860905724000006</v>
      </c>
      <c r="V14" s="109">
        <v>2.8894331380000007</v>
      </c>
      <c r="W14" s="109">
        <v>8.8669130000000003</v>
      </c>
      <c r="X14" s="109">
        <v>1.4678407000000002E-3</v>
      </c>
      <c r="Y14" s="109">
        <v>4.8990309999999999E-3</v>
      </c>
      <c r="Z14" s="109">
        <v>4.0065949999999999E-3</v>
      </c>
      <c r="AA14" s="109">
        <v>3.9275654000000003E-4</v>
      </c>
      <c r="AB14" s="109">
        <v>1.0766223240000001E-2</v>
      </c>
      <c r="AC14" s="109">
        <v>1.2372658999999999</v>
      </c>
      <c r="AD14" s="109">
        <v>1.3669350040999999</v>
      </c>
      <c r="AE14" s="110"/>
      <c r="AF14" s="111">
        <v>23102</v>
      </c>
      <c r="AG14" s="111">
        <v>111704</v>
      </c>
      <c r="AH14" s="111">
        <v>122052</v>
      </c>
      <c r="AI14" s="111">
        <v>1218</v>
      </c>
      <c r="AJ14" s="111">
        <v>997</v>
      </c>
      <c r="AK14" s="111" t="s">
        <v>385</v>
      </c>
      <c r="AL14" s="111" t="s">
        <v>385</v>
      </c>
    </row>
    <row r="15" spans="1:38" ht="26.25" customHeight="1" thickBot="1" x14ac:dyDescent="0.25">
      <c r="A15" s="52" t="s">
        <v>53</v>
      </c>
      <c r="B15" s="52" t="s">
        <v>54</v>
      </c>
      <c r="C15" s="53" t="s">
        <v>55</v>
      </c>
      <c r="D15" s="54"/>
      <c r="E15" s="109">
        <v>1.0270583299122502</v>
      </c>
      <c r="F15" s="109" t="s">
        <v>388</v>
      </c>
      <c r="G15" s="109">
        <v>1.7799084266248739</v>
      </c>
      <c r="H15" s="109" t="s">
        <v>385</v>
      </c>
      <c r="I15" s="109">
        <v>1.9770497523772568E-2</v>
      </c>
      <c r="J15" s="109">
        <v>2.948819969647434E-2</v>
      </c>
      <c r="K15" s="109">
        <v>3.7865529155700003E-2</v>
      </c>
      <c r="L15" s="109">
        <v>2.6807454269522127E-3</v>
      </c>
      <c r="M15" s="109">
        <v>9.5952876943725035E-2</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14494</v>
      </c>
      <c r="AG15" s="111" t="s">
        <v>389</v>
      </c>
      <c r="AH15" s="111">
        <v>7096</v>
      </c>
      <c r="AI15" s="111" t="s">
        <v>389</v>
      </c>
      <c r="AJ15" s="111" t="s">
        <v>389</v>
      </c>
      <c r="AK15" s="111" t="s">
        <v>385</v>
      </c>
      <c r="AL15" s="111" t="s">
        <v>385</v>
      </c>
    </row>
    <row r="16" spans="1:38" ht="26.25" customHeight="1" thickBot="1" x14ac:dyDescent="0.25">
      <c r="A16" s="52" t="s">
        <v>53</v>
      </c>
      <c r="B16" s="52" t="s">
        <v>56</v>
      </c>
      <c r="C16" s="53" t="s">
        <v>57</v>
      </c>
      <c r="D16" s="54"/>
      <c r="E16" s="109">
        <v>0.71170800000000001</v>
      </c>
      <c r="F16" s="109">
        <v>0.106673</v>
      </c>
      <c r="G16" s="109">
        <v>0.25581303999999999</v>
      </c>
      <c r="H16" s="109" t="s">
        <v>390</v>
      </c>
      <c r="I16" s="109">
        <v>6.8188553578171301E-2</v>
      </c>
      <c r="J16" s="109">
        <v>0.1064785579844484</v>
      </c>
      <c r="K16" s="109">
        <v>0.10926126179304411</v>
      </c>
      <c r="L16" s="109">
        <v>3.2730505717522222E-2</v>
      </c>
      <c r="M16" s="109">
        <v>0.65284800000000009</v>
      </c>
      <c r="N16" s="109">
        <v>1.2508320000000001E-3</v>
      </c>
      <c r="O16" s="109">
        <v>5.8260800000000003E-5</v>
      </c>
      <c r="P16" s="109">
        <v>1.8964800000000001E-3</v>
      </c>
      <c r="Q16" s="109">
        <v>1.2328E-3</v>
      </c>
      <c r="R16" s="109">
        <v>2.0292560000000001E-3</v>
      </c>
      <c r="S16" s="109">
        <v>9.4583119999999991E-4</v>
      </c>
      <c r="T16" s="109">
        <v>5.4155600000000011E-4</v>
      </c>
      <c r="U16" s="109">
        <v>1.1954960000000001E-3</v>
      </c>
      <c r="V16" s="109">
        <v>6.7513599999999997E-3</v>
      </c>
      <c r="W16" s="109">
        <v>0.406638</v>
      </c>
      <c r="X16" s="109">
        <v>4.5182E-3</v>
      </c>
      <c r="Y16" s="109">
        <v>5.5100000000000004E-5</v>
      </c>
      <c r="Z16" s="109">
        <v>1.6530000000000003E-5</v>
      </c>
      <c r="AA16" s="109">
        <v>1.102E-5</v>
      </c>
      <c r="AB16" s="109">
        <v>4.6008499999999992E-3</v>
      </c>
      <c r="AC16" s="109" t="s">
        <v>389</v>
      </c>
      <c r="AD16" s="109" t="s">
        <v>385</v>
      </c>
      <c r="AE16" s="110"/>
      <c r="AF16" s="111" t="s">
        <v>389</v>
      </c>
      <c r="AG16" s="111">
        <v>1792.94</v>
      </c>
      <c r="AH16" s="111">
        <v>14</v>
      </c>
      <c r="AI16" s="111">
        <v>60</v>
      </c>
      <c r="AJ16" s="111" t="s">
        <v>389</v>
      </c>
      <c r="AK16" s="111" t="s">
        <v>385</v>
      </c>
      <c r="AL16" s="111" t="s">
        <v>385</v>
      </c>
    </row>
    <row r="17" spans="1:38" ht="26.25" customHeight="1" thickBot="1" x14ac:dyDescent="0.25">
      <c r="A17" s="52" t="s">
        <v>53</v>
      </c>
      <c r="B17" s="52" t="s">
        <v>58</v>
      </c>
      <c r="C17" s="53" t="s">
        <v>59</v>
      </c>
      <c r="D17" s="54"/>
      <c r="E17" s="109">
        <v>2.0018880000000001</v>
      </c>
      <c r="F17" s="109" t="s">
        <v>388</v>
      </c>
      <c r="G17" s="109">
        <v>0.7962549109147482</v>
      </c>
      <c r="H17" s="109" t="s">
        <v>388</v>
      </c>
      <c r="I17" s="109" t="s">
        <v>388</v>
      </c>
      <c r="J17" s="109" t="s">
        <v>388</v>
      </c>
      <c r="K17" s="109" t="s">
        <v>388</v>
      </c>
      <c r="L17" s="109" t="s">
        <v>388</v>
      </c>
      <c r="M17" s="109">
        <v>37.096786711388106</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366</v>
      </c>
      <c r="AH17" s="111">
        <v>3727</v>
      </c>
      <c r="AI17" s="111" t="s">
        <v>389</v>
      </c>
      <c r="AJ17" s="111" t="s">
        <v>389</v>
      </c>
      <c r="AK17" s="111" t="s">
        <v>385</v>
      </c>
      <c r="AL17" s="111" t="s">
        <v>385</v>
      </c>
    </row>
    <row r="18" spans="1:38" ht="26.25" customHeight="1" thickBot="1" x14ac:dyDescent="0.25">
      <c r="A18" s="52" t="s">
        <v>53</v>
      </c>
      <c r="B18" s="52" t="s">
        <v>60</v>
      </c>
      <c r="C18" s="53" t="s">
        <v>61</v>
      </c>
      <c r="D18" s="54"/>
      <c r="E18" s="109">
        <v>0.37047000000000002</v>
      </c>
      <c r="F18" s="109" t="s">
        <v>388</v>
      </c>
      <c r="G18" s="109">
        <v>4.5946350000000004E-2</v>
      </c>
      <c r="H18" s="109" t="s">
        <v>388</v>
      </c>
      <c r="I18" s="109" t="s">
        <v>388</v>
      </c>
      <c r="J18" s="109" t="s">
        <v>388</v>
      </c>
      <c r="K18" s="109" t="s">
        <v>388</v>
      </c>
      <c r="L18" s="109" t="s">
        <v>388</v>
      </c>
      <c r="M18" s="109">
        <v>0.14854500000000001</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t="s">
        <v>389</v>
      </c>
      <c r="AG18" s="111">
        <v>60</v>
      </c>
      <c r="AH18" s="111">
        <v>5268</v>
      </c>
      <c r="AI18" s="111" t="s">
        <v>389</v>
      </c>
      <c r="AJ18" s="111" t="s">
        <v>389</v>
      </c>
      <c r="AK18" s="111" t="s">
        <v>385</v>
      </c>
      <c r="AL18" s="111" t="s">
        <v>385</v>
      </c>
    </row>
    <row r="19" spans="1:38" ht="26.25" customHeight="1" thickBot="1" x14ac:dyDescent="0.25">
      <c r="A19" s="52" t="s">
        <v>53</v>
      </c>
      <c r="B19" s="52" t="s">
        <v>62</v>
      </c>
      <c r="C19" s="53" t="s">
        <v>63</v>
      </c>
      <c r="D19" s="54"/>
      <c r="E19" s="109">
        <v>0.55579099999999992</v>
      </c>
      <c r="F19" s="109">
        <v>0.148505</v>
      </c>
      <c r="G19" s="109">
        <v>2.0085507702786813</v>
      </c>
      <c r="H19" s="109" t="s">
        <v>390</v>
      </c>
      <c r="I19" s="109">
        <v>3.4354201658986179E-2</v>
      </c>
      <c r="J19" s="109">
        <v>3.9383933225806453E-2</v>
      </c>
      <c r="K19" s="109">
        <v>3.9437280000000005E-2</v>
      </c>
      <c r="L19" s="109">
        <v>1.6872687329032261E-2</v>
      </c>
      <c r="M19" s="109">
        <v>0.23703099999999999</v>
      </c>
      <c r="N19" s="109">
        <v>2.1788459999999999E-3</v>
      </c>
      <c r="O19" s="109">
        <v>4.0025399999999998E-5</v>
      </c>
      <c r="P19" s="109">
        <v>2.8981800000000002E-3</v>
      </c>
      <c r="Q19" s="109">
        <v>5.8600999999999998E-4</v>
      </c>
      <c r="R19" s="109">
        <v>5.5463799999999998E-4</v>
      </c>
      <c r="S19" s="109">
        <v>5.933876E-4</v>
      </c>
      <c r="T19" s="109">
        <v>2.6931399999999999E-4</v>
      </c>
      <c r="U19" s="109">
        <v>4.6607799999999998E-4</v>
      </c>
      <c r="V19" s="109">
        <v>4.8485980000000005E-2</v>
      </c>
      <c r="W19" s="109">
        <v>3.0470257999999999E-3</v>
      </c>
      <c r="X19" s="109">
        <v>6.8524929999999996E-4</v>
      </c>
      <c r="Y19" s="109">
        <v>9.0520499999999996E-4</v>
      </c>
      <c r="Z19" s="109">
        <v>3.5795990000000001E-4</v>
      </c>
      <c r="AA19" s="109">
        <v>2.7967050000000005E-4</v>
      </c>
      <c r="AB19" s="109">
        <v>2.2280846999999998E-3</v>
      </c>
      <c r="AC19" s="109">
        <v>9.3000000000000007E-6</v>
      </c>
      <c r="AD19" s="109">
        <v>2.5501881100000001E-3</v>
      </c>
      <c r="AE19" s="110"/>
      <c r="AF19" s="111">
        <v>1447</v>
      </c>
      <c r="AG19" s="111">
        <v>15</v>
      </c>
      <c r="AH19" s="111">
        <v>4826</v>
      </c>
      <c r="AI19" s="111" t="s">
        <v>389</v>
      </c>
      <c r="AJ19" s="111" t="s">
        <v>389</v>
      </c>
      <c r="AK19" s="111" t="s">
        <v>385</v>
      </c>
      <c r="AL19" s="111" t="s">
        <v>385</v>
      </c>
    </row>
    <row r="20" spans="1:38" ht="26.25" customHeight="1" thickBot="1" x14ac:dyDescent="0.25">
      <c r="A20" s="52" t="s">
        <v>53</v>
      </c>
      <c r="B20" s="52" t="s">
        <v>64</v>
      </c>
      <c r="C20" s="53" t="s">
        <v>65</v>
      </c>
      <c r="D20" s="54"/>
      <c r="E20" s="109">
        <v>0.35744399999999998</v>
      </c>
      <c r="F20" s="109">
        <v>0.103464</v>
      </c>
      <c r="G20" s="109">
        <v>0.60948516215838089</v>
      </c>
      <c r="H20" s="109" t="s">
        <v>385</v>
      </c>
      <c r="I20" s="109">
        <v>1.2226611428571428E-2</v>
      </c>
      <c r="J20" s="109">
        <v>1.3742039999999999E-2</v>
      </c>
      <c r="K20" s="109">
        <v>1.3742039999999999E-2</v>
      </c>
      <c r="L20" s="109">
        <v>5.2172016000000014E-3</v>
      </c>
      <c r="M20" s="109">
        <v>0.14569399999999999</v>
      </c>
      <c r="N20" s="109">
        <v>7.9558E-5</v>
      </c>
      <c r="O20" s="109">
        <v>6.2682000000000004E-6</v>
      </c>
      <c r="P20" s="109">
        <v>2.2227600000000003E-3</v>
      </c>
      <c r="Q20" s="109">
        <v>4.1506000000000003E-4</v>
      </c>
      <c r="R20" s="109">
        <v>1.40634E-4</v>
      </c>
      <c r="S20" s="109">
        <v>1.076868E-4</v>
      </c>
      <c r="T20" s="109">
        <v>5.5769999999999996E-5</v>
      </c>
      <c r="U20" s="109">
        <v>2.8166399999999999E-4</v>
      </c>
      <c r="V20" s="109">
        <v>1.575114E-2</v>
      </c>
      <c r="W20" s="109">
        <v>6.1880000000000001E-7</v>
      </c>
      <c r="X20" s="109">
        <v>8.3979999999999999E-7</v>
      </c>
      <c r="Y20" s="109">
        <v>6.63E-6</v>
      </c>
      <c r="Z20" s="109">
        <v>7.5139999999999991E-7</v>
      </c>
      <c r="AA20" s="109">
        <v>6.6300000000000005E-7</v>
      </c>
      <c r="AB20" s="109">
        <v>8.8842000000000004E-6</v>
      </c>
      <c r="AC20" s="109" t="s">
        <v>385</v>
      </c>
      <c r="AD20" s="109">
        <v>5.7460000000000006E-8</v>
      </c>
      <c r="AE20" s="110"/>
      <c r="AF20" s="111">
        <v>442</v>
      </c>
      <c r="AG20" s="111" t="s">
        <v>389</v>
      </c>
      <c r="AH20" s="111">
        <v>4018</v>
      </c>
      <c r="AI20" s="111">
        <v>477</v>
      </c>
      <c r="AJ20" s="111" t="s">
        <v>389</v>
      </c>
      <c r="AK20" s="111" t="s">
        <v>385</v>
      </c>
      <c r="AL20" s="111" t="s">
        <v>385</v>
      </c>
    </row>
    <row r="21" spans="1:38" ht="26.25" customHeight="1" thickBot="1" x14ac:dyDescent="0.25">
      <c r="A21" s="52" t="s">
        <v>53</v>
      </c>
      <c r="B21" s="52" t="s">
        <v>66</v>
      </c>
      <c r="C21" s="53" t="s">
        <v>67</v>
      </c>
      <c r="D21" s="54"/>
      <c r="E21" s="109">
        <v>1.750945</v>
      </c>
      <c r="F21" s="109">
        <v>0.73300639999999995</v>
      </c>
      <c r="G21" s="109">
        <v>4.370330280181423</v>
      </c>
      <c r="H21" s="109">
        <v>1.0008E-3</v>
      </c>
      <c r="I21" s="109">
        <v>0.16037000433179724</v>
      </c>
      <c r="J21" s="109">
        <v>0.17366365064516129</v>
      </c>
      <c r="K21" s="109">
        <v>0.17769582</v>
      </c>
      <c r="L21" s="109">
        <v>5.5947448025806465E-2</v>
      </c>
      <c r="M21" s="109">
        <v>0.83087999999999995</v>
      </c>
      <c r="N21" s="109">
        <v>6.4888209000000002E-2</v>
      </c>
      <c r="O21" s="109">
        <v>1.1438747099999999E-2</v>
      </c>
      <c r="P21" s="109">
        <v>1.2177400000000001E-2</v>
      </c>
      <c r="Q21" s="109">
        <v>3.1452100000000003E-3</v>
      </c>
      <c r="R21" s="109">
        <v>2.4239947000000001E-2</v>
      </c>
      <c r="S21" s="109">
        <v>1.12050894E-2</v>
      </c>
      <c r="T21" s="109">
        <v>5.9752070000000006E-3</v>
      </c>
      <c r="U21" s="109">
        <v>2.2731520000000001E-3</v>
      </c>
      <c r="V21" s="109">
        <v>0.59134887000000003</v>
      </c>
      <c r="W21" s="109">
        <v>0.14694333300000001</v>
      </c>
      <c r="X21" s="109">
        <v>2.25873805E-2</v>
      </c>
      <c r="Y21" s="109">
        <v>3.1826124999999997E-2</v>
      </c>
      <c r="Z21" s="109">
        <v>1.15933615E-2</v>
      </c>
      <c r="AA21" s="109">
        <v>9.1311424999999998E-3</v>
      </c>
      <c r="AB21" s="109">
        <v>7.5138009499999991E-2</v>
      </c>
      <c r="AC21" s="109">
        <v>4.3640600000000003E-3</v>
      </c>
      <c r="AD21" s="109">
        <v>5.3260442349999999E-2</v>
      </c>
      <c r="AE21" s="110"/>
      <c r="AF21" s="111">
        <v>3565</v>
      </c>
      <c r="AG21" s="111">
        <v>313</v>
      </c>
      <c r="AH21" s="111">
        <v>15945</v>
      </c>
      <c r="AI21" s="111">
        <v>838</v>
      </c>
      <c r="AJ21" s="111" t="s">
        <v>389</v>
      </c>
      <c r="AK21" s="111" t="s">
        <v>385</v>
      </c>
      <c r="AL21" s="111" t="s">
        <v>385</v>
      </c>
    </row>
    <row r="22" spans="1:38" ht="26.25" customHeight="1" thickBot="1" x14ac:dyDescent="0.25">
      <c r="A22" s="52" t="s">
        <v>53</v>
      </c>
      <c r="B22" s="56" t="s">
        <v>68</v>
      </c>
      <c r="C22" s="53" t="s">
        <v>69</v>
      </c>
      <c r="D22" s="54"/>
      <c r="E22" s="109">
        <v>9.1465901079999981</v>
      </c>
      <c r="F22" s="109">
        <v>4.8367547999999996E-2</v>
      </c>
      <c r="G22" s="109">
        <v>2.1388630751999993</v>
      </c>
      <c r="H22" s="109" t="s">
        <v>390</v>
      </c>
      <c r="I22" s="109" t="s">
        <v>388</v>
      </c>
      <c r="J22" s="109" t="s">
        <v>388</v>
      </c>
      <c r="K22" s="109" t="s">
        <v>388</v>
      </c>
      <c r="L22" s="109" t="s">
        <v>388</v>
      </c>
      <c r="M22" s="109">
        <v>5.7381686516199997</v>
      </c>
      <c r="N22" s="109">
        <v>0.26333442799999995</v>
      </c>
      <c r="O22" s="109">
        <v>2.1496688E-2</v>
      </c>
      <c r="P22" s="109">
        <v>0.16122515999999998</v>
      </c>
      <c r="Q22" s="109">
        <v>7.1207778999999999E-2</v>
      </c>
      <c r="R22" s="109">
        <v>0.110170526</v>
      </c>
      <c r="S22" s="109">
        <v>0.17385446419999995</v>
      </c>
      <c r="T22" s="109">
        <v>0.13166721399999998</v>
      </c>
      <c r="U22" s="109">
        <v>6.7983275800000006E-2</v>
      </c>
      <c r="V22" s="109">
        <v>1.139324464</v>
      </c>
      <c r="W22" s="109">
        <v>1.1017052599999999E-2</v>
      </c>
      <c r="X22" s="109">
        <v>1.7466058999999996E-4</v>
      </c>
      <c r="Y22" s="109">
        <v>7.5238407999999983E-4</v>
      </c>
      <c r="Z22" s="109">
        <v>7.5238407999999983E-4</v>
      </c>
      <c r="AA22" s="109">
        <v>1.1554469799999999E-4</v>
      </c>
      <c r="AB22" s="109">
        <v>1.7949734479999998E-3</v>
      </c>
      <c r="AC22" s="109">
        <v>1.23605956E-2</v>
      </c>
      <c r="AD22" s="109">
        <v>0.27676985799999992</v>
      </c>
      <c r="AE22" s="110"/>
      <c r="AF22" s="111">
        <v>3740.9999999999995</v>
      </c>
      <c r="AG22" s="111">
        <v>3435</v>
      </c>
      <c r="AH22" s="111">
        <v>16598</v>
      </c>
      <c r="AI22" s="111">
        <v>859</v>
      </c>
      <c r="AJ22" s="111" t="s">
        <v>389</v>
      </c>
      <c r="AK22" s="111" t="s">
        <v>385</v>
      </c>
      <c r="AL22" s="111" t="s">
        <v>385</v>
      </c>
    </row>
    <row r="23" spans="1:38" ht="26.25" customHeight="1" thickBot="1" x14ac:dyDescent="0.25">
      <c r="A23" s="52" t="s">
        <v>70</v>
      </c>
      <c r="B23" s="56" t="s">
        <v>363</v>
      </c>
      <c r="C23" s="53" t="s">
        <v>359</v>
      </c>
      <c r="D23" s="95"/>
      <c r="E23" s="109">
        <v>3.4039717706288881</v>
      </c>
      <c r="F23" s="109">
        <v>0.42093784585243399</v>
      </c>
      <c r="G23" s="109">
        <v>6.0900000000000003E-2</v>
      </c>
      <c r="H23" s="109">
        <v>6.8904000000000003E-4</v>
      </c>
      <c r="I23" s="109">
        <v>0.26063075235807209</v>
      </c>
      <c r="J23" s="109">
        <v>0.26063075235807209</v>
      </c>
      <c r="K23" s="109">
        <v>0.26063075235807209</v>
      </c>
      <c r="L23" s="109">
        <v>0.14896988164511127</v>
      </c>
      <c r="M23" s="109">
        <v>1.2120661053741451</v>
      </c>
      <c r="N23" s="109">
        <v>2.9928E-2</v>
      </c>
      <c r="O23" s="109">
        <v>8.7000000000000001E-4</v>
      </c>
      <c r="P23" s="109">
        <v>3.7409999999999999E-4</v>
      </c>
      <c r="Q23" s="109">
        <v>1.8705E-3</v>
      </c>
      <c r="R23" s="109">
        <v>4.3499999999999997E-3</v>
      </c>
      <c r="S23" s="109">
        <v>0.1479</v>
      </c>
      <c r="T23" s="109">
        <v>6.0899999999999999E-3</v>
      </c>
      <c r="U23" s="109">
        <v>8.7000000000000001E-4</v>
      </c>
      <c r="V23" s="109">
        <v>8.6999999999999994E-2</v>
      </c>
      <c r="W23" s="109" t="s">
        <v>385</v>
      </c>
      <c r="X23" s="109">
        <v>2.6099999999999999E-3</v>
      </c>
      <c r="Y23" s="109">
        <v>4.3499999999999997E-3</v>
      </c>
      <c r="Z23" s="109" t="s">
        <v>385</v>
      </c>
      <c r="AA23" s="109" t="s">
        <v>385</v>
      </c>
      <c r="AB23" s="109">
        <v>6.9599999999999992E-3</v>
      </c>
      <c r="AC23" s="109" t="s">
        <v>385</v>
      </c>
      <c r="AD23" s="109" t="s">
        <v>385</v>
      </c>
      <c r="AE23" s="110"/>
      <c r="AF23" s="111">
        <v>3741</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1.0947070000000001</v>
      </c>
      <c r="F24" s="109">
        <v>0.68383520000000009</v>
      </c>
      <c r="G24" s="109">
        <v>0.34435699962406008</v>
      </c>
      <c r="H24" s="109">
        <v>1.4712E-3</v>
      </c>
      <c r="I24" s="109">
        <v>0.12723095714285715</v>
      </c>
      <c r="J24" s="109">
        <v>0.13103484999999998</v>
      </c>
      <c r="K24" s="109">
        <v>0.1363181</v>
      </c>
      <c r="L24" s="109">
        <v>3.1145980000000004E-2</v>
      </c>
      <c r="M24" s="109">
        <v>0.57633199999999996</v>
      </c>
      <c r="N24" s="109">
        <v>7.0640974999999995E-2</v>
      </c>
      <c r="O24" s="109">
        <v>1.6452606500000001E-2</v>
      </c>
      <c r="P24" s="109">
        <v>9.635079999999999E-3</v>
      </c>
      <c r="Q24" s="109">
        <v>2.59947E-3</v>
      </c>
      <c r="R24" s="109">
        <v>3.2166485000000002E-2</v>
      </c>
      <c r="S24" s="109">
        <v>1.2315077000000001E-2</v>
      </c>
      <c r="T24" s="109">
        <v>6.2423930000000006E-3</v>
      </c>
      <c r="U24" s="109">
        <v>1.8591199999999999E-3</v>
      </c>
      <c r="V24" s="109">
        <v>0.69842585000000001</v>
      </c>
      <c r="W24" s="109">
        <v>0.1792372814</v>
      </c>
      <c r="X24" s="109">
        <v>2.49548819E-2</v>
      </c>
      <c r="Y24" s="109">
        <v>3.6052114999999996E-2</v>
      </c>
      <c r="Z24" s="109">
        <v>1.27426417E-2</v>
      </c>
      <c r="AA24" s="109">
        <v>1.0065801500000001E-2</v>
      </c>
      <c r="AB24" s="109">
        <v>8.3815440099999999E-2</v>
      </c>
      <c r="AC24" s="109">
        <v>6.3029799999999997E-3</v>
      </c>
      <c r="AD24" s="109">
        <v>4.7503586129999997E-2</v>
      </c>
      <c r="AE24" s="110"/>
      <c r="AF24" s="111">
        <v>624</v>
      </c>
      <c r="AG24" s="111">
        <v>279</v>
      </c>
      <c r="AH24" s="111">
        <v>12022</v>
      </c>
      <c r="AI24" s="111">
        <v>1226</v>
      </c>
      <c r="AJ24" s="111" t="s">
        <v>389</v>
      </c>
      <c r="AK24" s="111" t="s">
        <v>385</v>
      </c>
      <c r="AL24" s="111" t="s">
        <v>385</v>
      </c>
    </row>
    <row r="25" spans="1:38" ht="26.25" customHeight="1" thickBot="1" x14ac:dyDescent="0.25">
      <c r="A25" s="52" t="s">
        <v>73</v>
      </c>
      <c r="B25" s="56" t="s">
        <v>74</v>
      </c>
      <c r="C25" s="58" t="s">
        <v>75</v>
      </c>
      <c r="D25" s="54"/>
      <c r="E25" s="109">
        <v>0.34629408834879832</v>
      </c>
      <c r="F25" s="109">
        <v>4.312582127101814E-2</v>
      </c>
      <c r="G25" s="109">
        <v>2.3472544922313054E-2</v>
      </c>
      <c r="H25" s="109" t="s">
        <v>390</v>
      </c>
      <c r="I25" s="109">
        <v>4.6953876036783648E-3</v>
      </c>
      <c r="J25" s="109">
        <v>4.6953876036783648E-3</v>
      </c>
      <c r="K25" s="109">
        <v>4.6953876036783648E-3</v>
      </c>
      <c r="L25" s="109">
        <v>2.2537860497656151E-3</v>
      </c>
      <c r="M25" s="109">
        <v>0.25476372338058234</v>
      </c>
      <c r="N25" s="109">
        <v>1.1965301583826576E-5</v>
      </c>
      <c r="O25" s="109">
        <v>9.9710846531888149E-7</v>
      </c>
      <c r="P25" s="109">
        <v>1.1965301583826576E-4</v>
      </c>
      <c r="Q25" s="109">
        <v>1.994216930637763E-6</v>
      </c>
      <c r="R25" s="109">
        <v>1.9942169306377626E-4</v>
      </c>
      <c r="S25" s="109">
        <v>1.2962410049145457E-4</v>
      </c>
      <c r="T25" s="109">
        <v>4.9855423265944075E-6</v>
      </c>
      <c r="U25" s="109">
        <v>1.994216930637763E-6</v>
      </c>
      <c r="V25" s="109">
        <v>4.1878555543393016E-4</v>
      </c>
      <c r="W25" s="109">
        <v>1.7947952375739864E-3</v>
      </c>
      <c r="X25" s="109" t="s">
        <v>390</v>
      </c>
      <c r="Y25" s="109" t="s">
        <v>390</v>
      </c>
      <c r="Z25" s="109" t="s">
        <v>390</v>
      </c>
      <c r="AA25" s="109" t="s">
        <v>390</v>
      </c>
      <c r="AB25" s="109" t="s">
        <v>385</v>
      </c>
      <c r="AC25" s="109" t="s">
        <v>390</v>
      </c>
      <c r="AD25" s="109" t="s">
        <v>390</v>
      </c>
      <c r="AE25" s="110"/>
      <c r="AF25" s="111">
        <v>1077.6617279030643</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1.0654903356880204E-3</v>
      </c>
      <c r="F26" s="109">
        <v>1.2463661217563887E-4</v>
      </c>
      <c r="G26" s="109">
        <v>7.0929298856449555E-5</v>
      </c>
      <c r="H26" s="109" t="s">
        <v>390</v>
      </c>
      <c r="I26" s="109">
        <v>9.2091637028904947E-6</v>
      </c>
      <c r="J26" s="109">
        <v>9.2091637028904947E-6</v>
      </c>
      <c r="K26" s="109">
        <v>9.2091637028904947E-6</v>
      </c>
      <c r="L26" s="109">
        <v>4.4203985773874374E-6</v>
      </c>
      <c r="M26" s="109">
        <v>1.0604057737083014E-3</v>
      </c>
      <c r="N26" s="109">
        <v>8.3080369700415059E-7</v>
      </c>
      <c r="O26" s="109">
        <v>2.0256697475034591E-7</v>
      </c>
      <c r="P26" s="109">
        <v>9.0080369700415055E-6</v>
      </c>
      <c r="Q26" s="109">
        <v>3.0513394950069177E-7</v>
      </c>
      <c r="R26" s="109">
        <v>6.8133949500691767E-6</v>
      </c>
      <c r="S26" s="109">
        <v>4.8337067175449637E-6</v>
      </c>
      <c r="T26" s="109">
        <v>2.3128348737517293E-6</v>
      </c>
      <c r="U26" s="109">
        <v>2.0513394950069178E-7</v>
      </c>
      <c r="V26" s="109">
        <v>3.4078129395145275E-5</v>
      </c>
      <c r="W26" s="109">
        <v>4.6205545506225895E-6</v>
      </c>
      <c r="X26" s="109" t="s">
        <v>390</v>
      </c>
      <c r="Y26" s="109" t="s">
        <v>390</v>
      </c>
      <c r="Z26" s="109" t="s">
        <v>390</v>
      </c>
      <c r="AA26" s="109" t="s">
        <v>390</v>
      </c>
      <c r="AB26" s="109" t="s">
        <v>385</v>
      </c>
      <c r="AC26" s="109" t="s">
        <v>390</v>
      </c>
      <c r="AD26" s="109" t="s">
        <v>390</v>
      </c>
      <c r="AE26" s="110"/>
      <c r="AF26" s="111">
        <v>3.5356232688823228</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26.338698168390888</v>
      </c>
      <c r="F27" s="109">
        <v>43.663744905019385</v>
      </c>
      <c r="G27" s="109">
        <v>0.59576194844371666</v>
      </c>
      <c r="H27" s="109">
        <v>0.67340647950204546</v>
      </c>
      <c r="I27" s="109">
        <v>0.9356235388244375</v>
      </c>
      <c r="J27" s="109">
        <v>0.9356235388244375</v>
      </c>
      <c r="K27" s="109">
        <v>0.93562353882443738</v>
      </c>
      <c r="L27" s="109">
        <v>0.42974924285763572</v>
      </c>
      <c r="M27" s="109">
        <v>388.14907122813196</v>
      </c>
      <c r="N27" s="109">
        <v>2.2501744142086368E-3</v>
      </c>
      <c r="O27" s="109">
        <v>1.3931246237294482E-3</v>
      </c>
      <c r="P27" s="109">
        <v>1.2937837255291667E-2</v>
      </c>
      <c r="Q27" s="109">
        <v>4.2219157846067209E-4</v>
      </c>
      <c r="R27" s="109">
        <v>1.5418429777339688E-2</v>
      </c>
      <c r="S27" s="109">
        <v>0.19803587221369393</v>
      </c>
      <c r="T27" s="109">
        <v>1.0880924028141732E-2</v>
      </c>
      <c r="U27" s="109">
        <v>1.4026919573219452E-3</v>
      </c>
      <c r="V27" s="109">
        <v>0.15869446780656291</v>
      </c>
      <c r="W27" s="109">
        <v>0.70625450000000001</v>
      </c>
      <c r="X27" s="109">
        <v>1.6390878078399999E-2</v>
      </c>
      <c r="Y27" s="109">
        <v>2.1332930646E-2</v>
      </c>
      <c r="Z27" s="109">
        <v>1.3151148143900001E-2</v>
      </c>
      <c r="AA27" s="109">
        <v>2.1188667951199999E-2</v>
      </c>
      <c r="AB27" s="109">
        <v>7.2063624819500002E-2</v>
      </c>
      <c r="AC27" s="109">
        <v>7.0625440000000005E-4</v>
      </c>
      <c r="AD27" s="109">
        <v>1.4612509999999999E-4</v>
      </c>
      <c r="AE27" s="110"/>
      <c r="AF27" s="111">
        <v>69826.320220480804</v>
      </c>
      <c r="AG27" s="111" t="s">
        <v>389</v>
      </c>
      <c r="AH27" s="111" t="s">
        <v>390</v>
      </c>
      <c r="AI27" s="111" t="s">
        <v>389</v>
      </c>
      <c r="AJ27" s="111" t="s">
        <v>389</v>
      </c>
      <c r="AK27" s="111" t="s">
        <v>385</v>
      </c>
      <c r="AL27" s="111" t="s">
        <v>385</v>
      </c>
    </row>
    <row r="28" spans="1:38" ht="26.25" customHeight="1" thickBot="1" x14ac:dyDescent="0.25">
      <c r="A28" s="52" t="s">
        <v>78</v>
      </c>
      <c r="B28" s="52" t="s">
        <v>81</v>
      </c>
      <c r="C28" s="53" t="s">
        <v>82</v>
      </c>
      <c r="D28" s="54"/>
      <c r="E28" s="109">
        <v>8.9792482349341984</v>
      </c>
      <c r="F28" s="109">
        <v>2.3024795101955937</v>
      </c>
      <c r="G28" s="109">
        <v>0.29634267510817575</v>
      </c>
      <c r="H28" s="109">
        <v>1.7144031476836161E-2</v>
      </c>
      <c r="I28" s="109">
        <v>1.2378568017068454</v>
      </c>
      <c r="J28" s="109">
        <v>1.2378568017068454</v>
      </c>
      <c r="K28" s="109">
        <v>1.2378568017068454</v>
      </c>
      <c r="L28" s="109">
        <v>0.6199597893677683</v>
      </c>
      <c r="M28" s="109">
        <v>21.343992287389746</v>
      </c>
      <c r="N28" s="109">
        <v>3.1956288935578142E-4</v>
      </c>
      <c r="O28" s="109">
        <v>3.507062646114346E-5</v>
      </c>
      <c r="P28" s="109">
        <v>2.744255928142043E-3</v>
      </c>
      <c r="Q28" s="109">
        <v>6.2355409108373611E-5</v>
      </c>
      <c r="R28" s="109">
        <v>3.8053277619404021E-3</v>
      </c>
      <c r="S28" s="109">
        <v>2.5732419986242193E-3</v>
      </c>
      <c r="T28" s="109">
        <v>2.5707016305327344E-4</v>
      </c>
      <c r="U28" s="109">
        <v>5.4569565294460302E-5</v>
      </c>
      <c r="V28" s="109">
        <v>9.5889464385854536E-3</v>
      </c>
      <c r="W28" s="109">
        <v>0.1815601</v>
      </c>
      <c r="X28" s="109">
        <v>9.4133540022000011E-3</v>
      </c>
      <c r="Y28" s="109">
        <v>1.0815789282500002E-2</v>
      </c>
      <c r="Z28" s="109">
        <v>8.1790252082000001E-3</v>
      </c>
      <c r="AA28" s="109">
        <v>9.2318709829000006E-3</v>
      </c>
      <c r="AB28" s="109">
        <v>3.7640039475800004E-2</v>
      </c>
      <c r="AC28" s="109">
        <v>1.8156030000000001E-4</v>
      </c>
      <c r="AD28" s="109">
        <v>5.9206000000000002E-5</v>
      </c>
      <c r="AE28" s="110"/>
      <c r="AF28" s="111">
        <v>20058.319140871601</v>
      </c>
      <c r="AG28" s="111" t="s">
        <v>389</v>
      </c>
      <c r="AH28" s="111" t="s">
        <v>390</v>
      </c>
      <c r="AI28" s="111" t="s">
        <v>389</v>
      </c>
      <c r="AJ28" s="111" t="s">
        <v>389</v>
      </c>
      <c r="AK28" s="111" t="s">
        <v>385</v>
      </c>
      <c r="AL28" s="111" t="s">
        <v>385</v>
      </c>
    </row>
    <row r="29" spans="1:38" ht="26.25" customHeight="1" thickBot="1" x14ac:dyDescent="0.25">
      <c r="A29" s="52" t="s">
        <v>78</v>
      </c>
      <c r="B29" s="52" t="s">
        <v>83</v>
      </c>
      <c r="C29" s="53" t="s">
        <v>84</v>
      </c>
      <c r="D29" s="54"/>
      <c r="E29" s="109">
        <v>37.360213999600909</v>
      </c>
      <c r="F29" s="109">
        <v>2.9303863201942097</v>
      </c>
      <c r="G29" s="109">
        <v>0.66027334145569805</v>
      </c>
      <c r="H29" s="109">
        <v>1.1592784791456843E-2</v>
      </c>
      <c r="I29" s="109">
        <v>1.4003383356487349</v>
      </c>
      <c r="J29" s="109">
        <v>1.4003383356487349</v>
      </c>
      <c r="K29" s="109">
        <v>1.4003383356487349</v>
      </c>
      <c r="L29" s="109">
        <v>0.72981964159537394</v>
      </c>
      <c r="M29" s="109">
        <v>9.5498374435169708</v>
      </c>
      <c r="N29" s="109">
        <v>4.7379236440050565E-4</v>
      </c>
      <c r="O29" s="109">
        <v>4.7441833732937359E-5</v>
      </c>
      <c r="P29" s="109">
        <v>5.0092727216642357E-3</v>
      </c>
      <c r="Q29" s="109">
        <v>9.4727174233657724E-5</v>
      </c>
      <c r="R29" s="109">
        <v>8.0217631092752394E-3</v>
      </c>
      <c r="S29" s="109">
        <v>5.3797307840591458E-3</v>
      </c>
      <c r="T29" s="109">
        <v>1.9211473341500444E-4</v>
      </c>
      <c r="U29" s="109">
        <v>9.4570681001440715E-5</v>
      </c>
      <c r="V29" s="109">
        <v>1.7018027783292811E-2</v>
      </c>
      <c r="W29" s="109">
        <v>0.25204339999999997</v>
      </c>
      <c r="X29" s="109">
        <v>3.600612113E-3</v>
      </c>
      <c r="Y29" s="109">
        <v>2.1803706684700001E-2</v>
      </c>
      <c r="Z29" s="109">
        <v>2.4364141965599998E-2</v>
      </c>
      <c r="AA29" s="109">
        <v>5.6009521760000004E-3</v>
      </c>
      <c r="AB29" s="109">
        <v>5.5369412939299999E-2</v>
      </c>
      <c r="AC29" s="109">
        <v>9.9078400000000003E-5</v>
      </c>
      <c r="AD29" s="109">
        <v>4.5417300000000003E-5</v>
      </c>
      <c r="AE29" s="110"/>
      <c r="AF29" s="111">
        <v>40311.826030046002</v>
      </c>
      <c r="AG29" s="111" t="s">
        <v>389</v>
      </c>
      <c r="AH29" s="111" t="s">
        <v>390</v>
      </c>
      <c r="AI29" s="111" t="s">
        <v>389</v>
      </c>
      <c r="AJ29" s="111" t="s">
        <v>389</v>
      </c>
      <c r="AK29" s="111" t="s">
        <v>385</v>
      </c>
      <c r="AL29" s="111" t="s">
        <v>385</v>
      </c>
    </row>
    <row r="30" spans="1:38" ht="26.25" customHeight="1" thickBot="1" x14ac:dyDescent="0.25">
      <c r="A30" s="52" t="s">
        <v>78</v>
      </c>
      <c r="B30" s="52" t="s">
        <v>85</v>
      </c>
      <c r="C30" s="53" t="s">
        <v>86</v>
      </c>
      <c r="D30" s="54"/>
      <c r="E30" s="109">
        <v>8.760698066298539E-2</v>
      </c>
      <c r="F30" s="109">
        <v>5.4038631757161246</v>
      </c>
      <c r="G30" s="109">
        <v>6.5773038608248806E-3</v>
      </c>
      <c r="H30" s="109">
        <v>1.0089281119942091E-3</v>
      </c>
      <c r="I30" s="109">
        <v>0.11316234564549842</v>
      </c>
      <c r="J30" s="109">
        <v>0.11316234564549842</v>
      </c>
      <c r="K30" s="109">
        <v>0.11316234564549842</v>
      </c>
      <c r="L30" s="109">
        <v>2.0888935598930083E-2</v>
      </c>
      <c r="M30" s="109">
        <v>12.120067013085798</v>
      </c>
      <c r="N30" s="109">
        <v>5.8149201928456989E-5</v>
      </c>
      <c r="O30" s="109">
        <v>3.1730695348581037E-3</v>
      </c>
      <c r="P30" s="109">
        <v>1.9074181196392144E-4</v>
      </c>
      <c r="Q30" s="109">
        <v>6.5773038608248785E-6</v>
      </c>
      <c r="R30" s="109">
        <v>1.3479953552098606E-2</v>
      </c>
      <c r="S30" s="109">
        <v>0.5407207362795039</v>
      </c>
      <c r="T30" s="109">
        <v>2.2210372045946988E-2</v>
      </c>
      <c r="U30" s="109">
        <v>3.1591717950966241E-3</v>
      </c>
      <c r="V30" s="109">
        <v>0.31356162545561683</v>
      </c>
      <c r="W30" s="109">
        <v>9.0715999999999991E-3</v>
      </c>
      <c r="X30" s="109">
        <v>1.3544626679999998E-4</v>
      </c>
      <c r="Y30" s="109">
        <v>2.4455228569999999E-4</v>
      </c>
      <c r="Z30" s="109">
        <v>8.5650764700000013E-5</v>
      </c>
      <c r="AA30" s="109">
        <v>2.8571625459999998E-4</v>
      </c>
      <c r="AB30" s="109">
        <v>7.5136557179999986E-4</v>
      </c>
      <c r="AC30" s="109">
        <v>9.0714999999999995E-6</v>
      </c>
      <c r="AD30" s="109">
        <v>8.6461000000000001E-6</v>
      </c>
      <c r="AE30" s="110"/>
      <c r="AF30" s="111">
        <v>959.71633067920004</v>
      </c>
      <c r="AG30" s="111" t="s">
        <v>389</v>
      </c>
      <c r="AH30" s="111" t="s">
        <v>390</v>
      </c>
      <c r="AI30" s="111" t="s">
        <v>389</v>
      </c>
      <c r="AJ30" s="111" t="s">
        <v>389</v>
      </c>
      <c r="AK30" s="111" t="s">
        <v>385</v>
      </c>
      <c r="AL30" s="111" t="s">
        <v>385</v>
      </c>
    </row>
    <row r="31" spans="1:38" ht="26.25" customHeight="1" thickBot="1" x14ac:dyDescent="0.25">
      <c r="A31" s="52" t="s">
        <v>78</v>
      </c>
      <c r="B31" s="52" t="s">
        <v>87</v>
      </c>
      <c r="C31" s="53" t="s">
        <v>88</v>
      </c>
      <c r="D31" s="54"/>
      <c r="E31" s="109" t="s">
        <v>385</v>
      </c>
      <c r="F31" s="109">
        <v>5.6826277355335142</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263.67642728480001</v>
      </c>
      <c r="AG31" s="111" t="s">
        <v>385</v>
      </c>
      <c r="AH31" s="111" t="s">
        <v>385</v>
      </c>
      <c r="AI31" s="111" t="s">
        <v>389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0.47835961734214183</v>
      </c>
      <c r="J32" s="109">
        <v>0.93121110930733952</v>
      </c>
      <c r="K32" s="109">
        <v>1.18081637313758</v>
      </c>
      <c r="L32" s="109">
        <v>0.10628771793108635</v>
      </c>
      <c r="M32" s="109" t="s">
        <v>385</v>
      </c>
      <c r="N32" s="109">
        <v>3.6635202576316153</v>
      </c>
      <c r="O32" s="109">
        <v>1.5923959985375085E-2</v>
      </c>
      <c r="P32" s="109" t="s">
        <v>390</v>
      </c>
      <c r="Q32" s="109">
        <v>4.1822222958868185E-2</v>
      </c>
      <c r="R32" s="109">
        <v>1.3686511244795792</v>
      </c>
      <c r="S32" s="109">
        <v>30.06066425147343</v>
      </c>
      <c r="T32" s="109">
        <v>0.20943928824024946</v>
      </c>
      <c r="U32" s="109">
        <v>2.3616327462751607E-2</v>
      </c>
      <c r="V32" s="109">
        <v>9.5061358560563285</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36263.792444480772</v>
      </c>
      <c r="AL32" s="111" t="s">
        <v>392</v>
      </c>
    </row>
    <row r="33" spans="1:38" ht="26.25" customHeight="1" thickBot="1" x14ac:dyDescent="0.25">
      <c r="A33" s="52" t="s">
        <v>78</v>
      </c>
      <c r="B33" s="52" t="s">
        <v>91</v>
      </c>
      <c r="C33" s="53" t="s">
        <v>92</v>
      </c>
      <c r="D33" s="54"/>
      <c r="E33" s="109" t="s">
        <v>385</v>
      </c>
      <c r="F33" s="109" t="s">
        <v>385</v>
      </c>
      <c r="G33" s="109" t="s">
        <v>385</v>
      </c>
      <c r="H33" s="109" t="s">
        <v>385</v>
      </c>
      <c r="I33" s="109">
        <v>0.21388972923813684</v>
      </c>
      <c r="J33" s="109">
        <v>0.39609209118173494</v>
      </c>
      <c r="K33" s="109">
        <v>0.79218418236346988</v>
      </c>
      <c r="L33" s="109">
        <v>8.3971523330527761E-3</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36263.792444480772</v>
      </c>
      <c r="AL33" s="111" t="s">
        <v>392</v>
      </c>
    </row>
    <row r="34" spans="1:38" ht="26.25" customHeight="1" thickBot="1" x14ac:dyDescent="0.25">
      <c r="A34" s="52" t="s">
        <v>70</v>
      </c>
      <c r="B34" s="52" t="s">
        <v>93</v>
      </c>
      <c r="C34" s="53" t="s">
        <v>94</v>
      </c>
      <c r="D34" s="54"/>
      <c r="E34" s="109">
        <v>4.1329279999999997</v>
      </c>
      <c r="F34" s="109">
        <v>0.32665440000000001</v>
      </c>
      <c r="G34" s="109">
        <v>6.0700000000000004E-2</v>
      </c>
      <c r="H34" s="109">
        <v>6.9999999999999999E-4</v>
      </c>
      <c r="I34" s="109">
        <v>8.2634903774401108E-2</v>
      </c>
      <c r="J34" s="109">
        <v>8.9751903774401107E-2</v>
      </c>
      <c r="K34" s="109">
        <v>0.13004762040688084</v>
      </c>
      <c r="L34" s="109">
        <v>5.2889943453360719E-2</v>
      </c>
      <c r="M34" s="109">
        <v>1.0523659999999997</v>
      </c>
      <c r="N34" s="109">
        <v>1.7420000000000001E-3</v>
      </c>
      <c r="O34" s="109">
        <v>7.2340000000000002E-4</v>
      </c>
      <c r="P34" s="109">
        <v>1.027E-4</v>
      </c>
      <c r="Q34" s="109">
        <v>5.1999999999999997E-5</v>
      </c>
      <c r="R34" s="109">
        <v>3.6754999999999999E-3</v>
      </c>
      <c r="S34" s="109">
        <v>0.1192275</v>
      </c>
      <c r="T34" s="109">
        <v>5.0690000000000006E-3</v>
      </c>
      <c r="U34" s="109">
        <v>7.2340000000000002E-4</v>
      </c>
      <c r="V34" s="109">
        <v>7.2600000000000012E-2</v>
      </c>
      <c r="W34" s="109">
        <v>2.6389999999999999E-3</v>
      </c>
      <c r="X34" s="109">
        <v>2.6914999999999999E-3</v>
      </c>
      <c r="Y34" s="109">
        <v>4.2656999999999999E-3</v>
      </c>
      <c r="Z34" s="109">
        <v>3.0809999999999995E-4</v>
      </c>
      <c r="AA34" s="109">
        <v>2.4049999999999999E-4</v>
      </c>
      <c r="AB34" s="109">
        <v>7.5058000000000008E-3</v>
      </c>
      <c r="AC34" s="109">
        <v>8.0600000000000008E-6</v>
      </c>
      <c r="AD34" s="109">
        <v>2.2100000000000002E-3</v>
      </c>
      <c r="AE34" s="110"/>
      <c r="AF34" s="111">
        <v>3010</v>
      </c>
      <c r="AG34" s="111">
        <v>13</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0.64980000000000004</v>
      </c>
      <c r="F36" s="109">
        <v>1.575E-2</v>
      </c>
      <c r="G36" s="109">
        <v>6.3E-3</v>
      </c>
      <c r="H36" s="109" t="s">
        <v>390</v>
      </c>
      <c r="I36" s="109">
        <v>9.6300000000000014E-3</v>
      </c>
      <c r="J36" s="109">
        <v>9.6300000000000014E-3</v>
      </c>
      <c r="K36" s="109">
        <v>9.6300000000000014E-3</v>
      </c>
      <c r="L36" s="109">
        <v>4.3470000000000005E-4</v>
      </c>
      <c r="M36" s="109">
        <v>3.456E-2</v>
      </c>
      <c r="N36" s="109">
        <v>1.17E-3</v>
      </c>
      <c r="O36" s="109">
        <v>8.9999999999999992E-5</v>
      </c>
      <c r="P36" s="109">
        <v>2.7E-4</v>
      </c>
      <c r="Q36" s="109">
        <v>3.5999999999999997E-4</v>
      </c>
      <c r="R36" s="109">
        <v>4.4999999999999999E-4</v>
      </c>
      <c r="S36" s="109">
        <v>7.92E-3</v>
      </c>
      <c r="T36" s="109">
        <v>8.9999999999999993E-3</v>
      </c>
      <c r="U36" s="109">
        <v>8.9999999999999998E-4</v>
      </c>
      <c r="V36" s="109">
        <v>1.0799999999999999E-2</v>
      </c>
      <c r="W36" s="109">
        <v>1.17E-3</v>
      </c>
      <c r="X36" s="109">
        <v>1.8E-5</v>
      </c>
      <c r="Y36" s="109">
        <v>8.9999999999999992E-5</v>
      </c>
      <c r="Z36" s="109">
        <v>8.9999999999999992E-5</v>
      </c>
      <c r="AA36" s="109">
        <v>9.0000000000000002E-6</v>
      </c>
      <c r="AB36" s="109">
        <v>2.0699999999999999E-4</v>
      </c>
      <c r="AC36" s="109">
        <v>7.1999999999999994E-4</v>
      </c>
      <c r="AD36" s="109">
        <v>3.4199999999999996E-4</v>
      </c>
      <c r="AE36" s="110"/>
      <c r="AF36" s="111">
        <v>387</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0.55896000000000001</v>
      </c>
      <c r="F37" s="109">
        <v>7.5623999999999997E-2</v>
      </c>
      <c r="G37" s="109">
        <v>2.2029599999999999E-3</v>
      </c>
      <c r="H37" s="109" t="s">
        <v>390</v>
      </c>
      <c r="I37" s="109">
        <v>2.56464E-3</v>
      </c>
      <c r="J37" s="109">
        <v>2.56464E-3</v>
      </c>
      <c r="K37" s="109">
        <v>2.56464E-3</v>
      </c>
      <c r="L37" s="109">
        <v>1.025856E-4</v>
      </c>
      <c r="M37" s="109">
        <v>0.23344799999999999</v>
      </c>
      <c r="N37" s="109">
        <v>3.6167999999999997E-5</v>
      </c>
      <c r="O37" s="109">
        <v>2.9592E-6</v>
      </c>
      <c r="P37" s="109">
        <v>1.7755200000000003E-3</v>
      </c>
      <c r="Q37" s="109">
        <v>3.2880000000000002E-4</v>
      </c>
      <c r="R37" s="109">
        <v>4.2744000000000003E-5</v>
      </c>
      <c r="S37" s="109">
        <v>8.5488000000000002E-6</v>
      </c>
      <c r="T37" s="109">
        <v>4.2744000000000003E-5</v>
      </c>
      <c r="U37" s="109">
        <v>1.9070400000000001E-4</v>
      </c>
      <c r="V37" s="109">
        <v>2.4002399999999997E-3</v>
      </c>
      <c r="W37" s="109" t="s">
        <v>385</v>
      </c>
      <c r="X37" s="109" t="s">
        <v>385</v>
      </c>
      <c r="Y37" s="109" t="s">
        <v>385</v>
      </c>
      <c r="Z37" s="109" t="s">
        <v>385</v>
      </c>
      <c r="AA37" s="109" t="s">
        <v>385</v>
      </c>
      <c r="AB37" s="109" t="s">
        <v>385</v>
      </c>
      <c r="AC37" s="109" t="s">
        <v>385</v>
      </c>
      <c r="AD37" s="109" t="s">
        <v>385</v>
      </c>
      <c r="AE37" s="110"/>
      <c r="AF37" s="111" t="s">
        <v>389</v>
      </c>
      <c r="AG37" s="111" t="s">
        <v>389</v>
      </c>
      <c r="AH37" s="111">
        <v>3288</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6.1279719999999998</v>
      </c>
      <c r="F39" s="109">
        <v>2.4688303999999999</v>
      </c>
      <c r="G39" s="109">
        <v>1.777564820370489</v>
      </c>
      <c r="H39" s="109">
        <v>2.1189999999999998E-3</v>
      </c>
      <c r="I39" s="109">
        <v>0.48336304000000002</v>
      </c>
      <c r="J39" s="109">
        <v>0.49749304000000005</v>
      </c>
      <c r="K39" s="109">
        <v>0.51724703999999999</v>
      </c>
      <c r="L39" s="109">
        <v>0.10703781760000003</v>
      </c>
      <c r="M39" s="109">
        <v>4.1276209999999995</v>
      </c>
      <c r="N39" s="109">
        <v>0.15611324800000001</v>
      </c>
      <c r="O39" s="109">
        <v>2.89536112E-2</v>
      </c>
      <c r="P39" s="109">
        <v>1.4445340000000001E-2</v>
      </c>
      <c r="Q39" s="109">
        <v>1.111241E-2</v>
      </c>
      <c r="R39" s="109">
        <v>6.4042884000000008E-2</v>
      </c>
      <c r="S39" s="109">
        <v>2.66615768E-2</v>
      </c>
      <c r="T39" s="109">
        <v>7.4622384000000014E-2</v>
      </c>
      <c r="U39" s="109">
        <v>6.814044E-3</v>
      </c>
      <c r="V39" s="109">
        <v>1.2900986399999999</v>
      </c>
      <c r="W39" s="109">
        <v>0.35750100000000001</v>
      </c>
      <c r="X39" s="109">
        <v>5.3177415799999996E-2</v>
      </c>
      <c r="Y39" s="109">
        <v>7.5317930000000005E-2</v>
      </c>
      <c r="Z39" s="109">
        <v>2.7256919400000003E-2</v>
      </c>
      <c r="AA39" s="109">
        <v>2.1482223000000002E-2</v>
      </c>
      <c r="AB39" s="109">
        <v>0.17723448819999998</v>
      </c>
      <c r="AC39" s="109">
        <v>1.11369E-2</v>
      </c>
      <c r="AD39" s="109">
        <v>0.11963720266</v>
      </c>
      <c r="AE39" s="110"/>
      <c r="AF39" s="111">
        <v>2409</v>
      </c>
      <c r="AG39" s="111">
        <v>703</v>
      </c>
      <c r="AH39" s="111">
        <v>74569</v>
      </c>
      <c r="AI39" s="111">
        <v>2191</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389</v>
      </c>
      <c r="AJ40" s="111" t="s">
        <v>389</v>
      </c>
      <c r="AK40" s="111" t="s">
        <v>385</v>
      </c>
      <c r="AL40" s="111" t="s">
        <v>385</v>
      </c>
    </row>
    <row r="41" spans="1:38" ht="26.25" customHeight="1" thickBot="1" x14ac:dyDescent="0.25">
      <c r="A41" s="52" t="s">
        <v>103</v>
      </c>
      <c r="B41" s="52" t="s">
        <v>106</v>
      </c>
      <c r="C41" s="53" t="s">
        <v>370</v>
      </c>
      <c r="D41" s="54"/>
      <c r="E41" s="109">
        <v>11.292096876327475</v>
      </c>
      <c r="F41" s="109">
        <v>17.059792548397603</v>
      </c>
      <c r="G41" s="109">
        <v>17.076792529067962</v>
      </c>
      <c r="H41" s="109">
        <v>0.24567068545029142</v>
      </c>
      <c r="I41" s="109">
        <v>20.164023570608119</v>
      </c>
      <c r="J41" s="109">
        <v>20.740581795146124</v>
      </c>
      <c r="K41" s="109">
        <v>21.988050144222147</v>
      </c>
      <c r="L41" s="109">
        <v>2.4046350957339091</v>
      </c>
      <c r="M41" s="109">
        <v>172.7225725751457</v>
      </c>
      <c r="N41" s="109">
        <v>2.4244892043947335</v>
      </c>
      <c r="O41" s="109">
        <v>0.41688459510672354</v>
      </c>
      <c r="P41" s="109">
        <v>8.7442650981520403E-2</v>
      </c>
      <c r="Q41" s="109">
        <v>4.7553643904444422E-2</v>
      </c>
      <c r="R41" s="109">
        <v>0.8271453167295878</v>
      </c>
      <c r="S41" s="109">
        <v>0.43999253744371858</v>
      </c>
      <c r="T41" s="109">
        <v>0.22126775217257283</v>
      </c>
      <c r="U41" s="109">
        <v>3.6317199590643209E-2</v>
      </c>
      <c r="V41" s="109">
        <v>18.114538385318649</v>
      </c>
      <c r="W41" s="109">
        <v>25.264523979672436</v>
      </c>
      <c r="X41" s="109">
        <v>6.2299267349356571</v>
      </c>
      <c r="Y41" s="109">
        <v>6.3106560631227939</v>
      </c>
      <c r="Z41" s="109">
        <v>2.4174548436140304</v>
      </c>
      <c r="AA41" s="109">
        <v>3.1321784558713364</v>
      </c>
      <c r="AB41" s="109">
        <v>18.09021609754382</v>
      </c>
      <c r="AC41" s="109">
        <v>0.15775110590643213</v>
      </c>
      <c r="AD41" s="109">
        <v>1.6554106443908774</v>
      </c>
      <c r="AE41" s="110"/>
      <c r="AF41" s="111">
        <v>11783</v>
      </c>
      <c r="AG41" s="111">
        <v>9727</v>
      </c>
      <c r="AH41" s="111">
        <v>142909</v>
      </c>
      <c r="AI41" s="111">
        <v>30344.073181286425</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8.9999999999999998E-4</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389</v>
      </c>
      <c r="AJ42" s="111" t="s">
        <v>389</v>
      </c>
      <c r="AK42" s="111" t="s">
        <v>385</v>
      </c>
      <c r="AL42" s="111" t="s">
        <v>385</v>
      </c>
    </row>
    <row r="43" spans="1:38" ht="26.25" customHeight="1" thickBot="1" x14ac:dyDescent="0.25">
      <c r="A43" s="52" t="s">
        <v>103</v>
      </c>
      <c r="B43" s="52" t="s">
        <v>109</v>
      </c>
      <c r="C43" s="53" t="s">
        <v>110</v>
      </c>
      <c r="D43" s="54"/>
      <c r="E43" s="109">
        <v>1.1563159999999999</v>
      </c>
      <c r="F43" s="109">
        <v>0.64705279999999998</v>
      </c>
      <c r="G43" s="109">
        <v>2.8620464150951697</v>
      </c>
      <c r="H43" s="109">
        <v>1.15E-3</v>
      </c>
      <c r="I43" s="109">
        <v>0.28544559999999997</v>
      </c>
      <c r="J43" s="109">
        <v>0.29774860000000003</v>
      </c>
      <c r="K43" s="109">
        <v>0.31109059999999999</v>
      </c>
      <c r="L43" s="109">
        <v>6.3930255999999991E-2</v>
      </c>
      <c r="M43" s="109">
        <v>1.701835</v>
      </c>
      <c r="N43" s="109">
        <v>0.13792382</v>
      </c>
      <c r="O43" s="109">
        <v>1.6421907999999999E-2</v>
      </c>
      <c r="P43" s="109">
        <v>7.6467000000000002E-3</v>
      </c>
      <c r="Q43" s="109">
        <v>4.5459999999999997E-3</v>
      </c>
      <c r="R43" s="109">
        <v>4.3611060000000007E-2</v>
      </c>
      <c r="S43" s="109">
        <v>2.2204012000000002E-2</v>
      </c>
      <c r="T43" s="109">
        <v>9.7628060000000003E-2</v>
      </c>
      <c r="U43" s="109">
        <v>2.5620600000000001E-3</v>
      </c>
      <c r="V43" s="109">
        <v>0.75931660000000001</v>
      </c>
      <c r="W43" s="109">
        <v>0.27256599999999997</v>
      </c>
      <c r="X43" s="109">
        <v>4.5899297699999994E-2</v>
      </c>
      <c r="Y43" s="109">
        <v>6.2938644999999988E-2</v>
      </c>
      <c r="Z43" s="109">
        <v>2.36683611E-2</v>
      </c>
      <c r="AA43" s="109">
        <v>1.85870245E-2</v>
      </c>
      <c r="AB43" s="109">
        <v>0.15109332829999997</v>
      </c>
      <c r="AC43" s="109">
        <v>6.3689799999999998E-3</v>
      </c>
      <c r="AD43" s="109">
        <v>0.12858908879000003</v>
      </c>
      <c r="AE43" s="110"/>
      <c r="AF43" s="111">
        <v>1106</v>
      </c>
      <c r="AG43" s="111">
        <v>756</v>
      </c>
      <c r="AH43" s="111">
        <v>9197</v>
      </c>
      <c r="AI43" s="111">
        <v>1150</v>
      </c>
      <c r="AJ43" s="111" t="s">
        <v>389</v>
      </c>
      <c r="AK43" s="111" t="s">
        <v>385</v>
      </c>
      <c r="AL43" s="111" t="s">
        <v>385</v>
      </c>
    </row>
    <row r="44" spans="1:38" ht="26.25" customHeight="1" thickBot="1" x14ac:dyDescent="0.25">
      <c r="A44" s="52" t="s">
        <v>70</v>
      </c>
      <c r="B44" s="52" t="s">
        <v>111</v>
      </c>
      <c r="C44" s="53" t="s">
        <v>112</v>
      </c>
      <c r="D44" s="54"/>
      <c r="E44" s="109">
        <v>10.900323191860128</v>
      </c>
      <c r="F44" s="109">
        <v>1.2906367004701775</v>
      </c>
      <c r="G44" s="109">
        <v>0.18410000000000001</v>
      </c>
      <c r="H44" s="109">
        <v>2.011223867267267E-3</v>
      </c>
      <c r="I44" s="109">
        <v>0.71258978279891227</v>
      </c>
      <c r="J44" s="109">
        <v>0.71258978279891227</v>
      </c>
      <c r="K44" s="109">
        <v>0.71258978279891227</v>
      </c>
      <c r="L44" s="109">
        <v>0.39541223848116236</v>
      </c>
      <c r="M44" s="109">
        <v>3.8275115705717866</v>
      </c>
      <c r="N44" s="109">
        <v>9.0471999999999997E-2</v>
      </c>
      <c r="O44" s="109">
        <v>2.63E-3</v>
      </c>
      <c r="P44" s="109">
        <v>1.1308999999999998E-3</v>
      </c>
      <c r="Q44" s="109">
        <v>5.6544999999999998E-3</v>
      </c>
      <c r="R44" s="109">
        <v>1.315E-2</v>
      </c>
      <c r="S44" s="109">
        <v>0.4471</v>
      </c>
      <c r="T44" s="109">
        <v>1.8409999999999999E-2</v>
      </c>
      <c r="U44" s="109">
        <v>2.63E-3</v>
      </c>
      <c r="V44" s="109">
        <v>0.26300000000000001</v>
      </c>
      <c r="W44" s="109" t="s">
        <v>385</v>
      </c>
      <c r="X44" s="109">
        <v>7.8899999999999994E-3</v>
      </c>
      <c r="Y44" s="109">
        <v>1.315E-2</v>
      </c>
      <c r="Z44" s="109" t="s">
        <v>385</v>
      </c>
      <c r="AA44" s="109" t="s">
        <v>385</v>
      </c>
      <c r="AB44" s="109">
        <v>2.104E-2</v>
      </c>
      <c r="AC44" s="109" t="s">
        <v>385</v>
      </c>
      <c r="AD44" s="109" t="s">
        <v>385</v>
      </c>
      <c r="AE44" s="110"/>
      <c r="AF44" s="111">
        <v>11309</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388</v>
      </c>
      <c r="J45" s="109" t="s">
        <v>388</v>
      </c>
      <c r="K45" s="109" t="s">
        <v>388</v>
      </c>
      <c r="L45" s="109" t="s">
        <v>388</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6.1505999999999998E-2</v>
      </c>
      <c r="F46" s="109">
        <v>4.0200000000000001E-3</v>
      </c>
      <c r="G46" s="109">
        <v>0.1</v>
      </c>
      <c r="H46" s="109" t="s">
        <v>389</v>
      </c>
      <c r="I46" s="109">
        <v>3.6180000000000001E-3</v>
      </c>
      <c r="J46" s="109">
        <v>4.2209999999999999E-3</v>
      </c>
      <c r="K46" s="109">
        <v>4.2209999999999999E-3</v>
      </c>
      <c r="L46" s="109">
        <v>2.0260800000000004E-3</v>
      </c>
      <c r="M46" s="109">
        <v>1.8693000000000001E-2</v>
      </c>
      <c r="N46" s="109">
        <v>1.6080000000000001E-3</v>
      </c>
      <c r="O46" s="109">
        <v>3.0149999999999998E-5</v>
      </c>
      <c r="P46" s="109">
        <v>2.0100000000000001E-5</v>
      </c>
      <c r="Q46" s="109">
        <v>1.005E-4</v>
      </c>
      <c r="R46" s="109">
        <v>2.0100000000000001E-3</v>
      </c>
      <c r="S46" s="109">
        <v>6.0300000000000002E-4</v>
      </c>
      <c r="T46" s="109">
        <v>2.5125000000000001E-2</v>
      </c>
      <c r="U46" s="109">
        <v>2.0100000000000001E-5</v>
      </c>
      <c r="V46" s="109">
        <v>3.6180000000000001E-3</v>
      </c>
      <c r="W46" s="109">
        <v>1.206E-3</v>
      </c>
      <c r="X46" s="109">
        <v>3.819E-7</v>
      </c>
      <c r="Y46" s="109">
        <v>3.0149999999999995E-6</v>
      </c>
      <c r="Z46" s="109">
        <v>3.417E-7</v>
      </c>
      <c r="AA46" s="109">
        <v>3.0149999999999999E-7</v>
      </c>
      <c r="AB46" s="109" t="s">
        <v>385</v>
      </c>
      <c r="AC46" s="109">
        <v>4.422E-5</v>
      </c>
      <c r="AD46" s="109">
        <v>2.6130000000000003E-8</v>
      </c>
      <c r="AE46" s="110"/>
      <c r="AF46" s="111">
        <v>201</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5.0098579999999997E-2</v>
      </c>
      <c r="F47" s="109">
        <v>5.5154399999999991E-3</v>
      </c>
      <c r="G47" s="109">
        <v>4.1365799999999991E-3</v>
      </c>
      <c r="H47" s="109" t="s">
        <v>390</v>
      </c>
      <c r="I47" s="109">
        <v>9.1923999999999999E-4</v>
      </c>
      <c r="J47" s="109">
        <v>9.1923999999999999E-4</v>
      </c>
      <c r="K47" s="109">
        <v>9.1923999999999999E-4</v>
      </c>
      <c r="L47" s="109">
        <v>5.1477439999999999E-4</v>
      </c>
      <c r="M47" s="109">
        <v>4.5961999999999996E-2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199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0.73378047368421062</v>
      </c>
      <c r="G48" s="109" t="s">
        <v>385</v>
      </c>
      <c r="H48" s="109" t="s">
        <v>385</v>
      </c>
      <c r="I48" s="109">
        <v>6.5467399999999995E-2</v>
      </c>
      <c r="J48" s="109">
        <v>0.550458</v>
      </c>
      <c r="K48" s="109">
        <v>1.167713</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13.027000000000001</v>
      </c>
      <c r="AL48" s="111" t="s">
        <v>393</v>
      </c>
    </row>
    <row r="49" spans="1:38" ht="26.25" customHeight="1" thickBot="1" x14ac:dyDescent="0.25">
      <c r="A49" s="52" t="s">
        <v>119</v>
      </c>
      <c r="B49" s="52" t="s">
        <v>122</v>
      </c>
      <c r="C49" s="53" t="s">
        <v>123</v>
      </c>
      <c r="D49" s="54"/>
      <c r="E49" s="109">
        <v>3.8880000000000002E-4</v>
      </c>
      <c r="F49" s="109">
        <v>3.3264000000000002E-3</v>
      </c>
      <c r="G49" s="109">
        <v>3.456E-4</v>
      </c>
      <c r="H49" s="109">
        <v>1.5984E-3</v>
      </c>
      <c r="I49" s="109">
        <v>2.6352E-2</v>
      </c>
      <c r="J49" s="109">
        <v>6.3071999999999989E-2</v>
      </c>
      <c r="K49" s="109">
        <v>0.14990400000000001</v>
      </c>
      <c r="L49" s="109">
        <v>1.291248E-2</v>
      </c>
      <c r="M49" s="109">
        <v>0.19872000000000001</v>
      </c>
      <c r="N49" s="109">
        <v>0.16416</v>
      </c>
      <c r="O49" s="109">
        <v>3.0239999999999998E-3</v>
      </c>
      <c r="P49" s="109">
        <v>5.1840000000000002E-3</v>
      </c>
      <c r="Q49" s="109">
        <v>5.6159999999999995E-3</v>
      </c>
      <c r="R49" s="109">
        <v>7.3440000000000005E-2</v>
      </c>
      <c r="S49" s="109">
        <v>2.0736000000000001E-2</v>
      </c>
      <c r="T49" s="109">
        <v>5.1839999999999997E-2</v>
      </c>
      <c r="U49" s="109">
        <v>6.9119999999999997E-3</v>
      </c>
      <c r="V49" s="109">
        <v>9.5039999999999999E-2</v>
      </c>
      <c r="W49" s="109">
        <v>1.296</v>
      </c>
      <c r="X49" s="109">
        <v>6.9120000000000001E-2</v>
      </c>
      <c r="Y49" s="109">
        <v>8.6400000000000005E-2</v>
      </c>
      <c r="Z49" s="109">
        <v>4.3200000000000002E-2</v>
      </c>
      <c r="AA49" s="109">
        <v>3.0240000000000003E-2</v>
      </c>
      <c r="AB49" s="109">
        <v>0.22896</v>
      </c>
      <c r="AC49" s="109" t="s">
        <v>385</v>
      </c>
      <c r="AD49" s="109" t="s">
        <v>385</v>
      </c>
      <c r="AE49" s="110"/>
      <c r="AF49" s="111" t="s">
        <v>385</v>
      </c>
      <c r="AG49" s="111" t="s">
        <v>385</v>
      </c>
      <c r="AH49" s="111" t="s">
        <v>385</v>
      </c>
      <c r="AI49" s="111" t="s">
        <v>385</v>
      </c>
      <c r="AJ49" s="111" t="s">
        <v>385</v>
      </c>
      <c r="AK49" s="111">
        <v>0.432</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2.1991910399999997</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1.05</v>
      </c>
      <c r="AL51" s="111" t="s">
        <v>395</v>
      </c>
    </row>
    <row r="52" spans="1:38" ht="26.25" customHeight="1" thickBot="1" x14ac:dyDescent="0.25">
      <c r="A52" s="52" t="s">
        <v>119</v>
      </c>
      <c r="B52" s="56" t="s">
        <v>128</v>
      </c>
      <c r="C52" s="58" t="s">
        <v>362</v>
      </c>
      <c r="D52" s="55"/>
      <c r="E52" s="109">
        <v>0.20540321584000001</v>
      </c>
      <c r="F52" s="109">
        <v>1.2070000000000001</v>
      </c>
      <c r="G52" s="109">
        <v>3.3591669972200005</v>
      </c>
      <c r="H52" s="109" t="s">
        <v>385</v>
      </c>
      <c r="I52" s="109">
        <v>8.6200038956250006E-3</v>
      </c>
      <c r="J52" s="109">
        <v>1.9846055480625003E-2</v>
      </c>
      <c r="K52" s="109">
        <v>3.2074433100000001E-2</v>
      </c>
      <c r="L52" s="109" t="s">
        <v>385</v>
      </c>
      <c r="M52" s="109">
        <v>0.11948527576</v>
      </c>
      <c r="N52" s="109">
        <v>1.8105E-2</v>
      </c>
      <c r="O52" s="109">
        <v>3.0175000000000002E-3</v>
      </c>
      <c r="P52" s="109">
        <v>3.6209999999999997E-3</v>
      </c>
      <c r="Q52" s="109">
        <v>6.0350000000000009E-4</v>
      </c>
      <c r="R52" s="109">
        <v>6.0350000000000009E-4</v>
      </c>
      <c r="S52" s="109">
        <v>7.2419999999999993E-3</v>
      </c>
      <c r="T52" s="109">
        <v>3.19855E-2</v>
      </c>
      <c r="U52" s="109">
        <v>6.0350000000000009E-4</v>
      </c>
      <c r="V52" s="109">
        <v>6.0350000000000004E-3</v>
      </c>
      <c r="W52" s="109">
        <v>7.2419999999999993E-3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6.0350000000000001</v>
      </c>
      <c r="AL52" s="111" t="s">
        <v>396</v>
      </c>
    </row>
    <row r="53" spans="1:38" ht="26.25" customHeight="1" thickBot="1" x14ac:dyDescent="0.25">
      <c r="A53" s="52" t="s">
        <v>119</v>
      </c>
      <c r="B53" s="56" t="s">
        <v>129</v>
      </c>
      <c r="C53" s="58" t="s">
        <v>130</v>
      </c>
      <c r="D53" s="55"/>
      <c r="E53" s="109" t="s">
        <v>385</v>
      </c>
      <c r="F53" s="109">
        <v>0.58259075342465749</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1.425</v>
      </c>
      <c r="AL53" s="111" t="s">
        <v>397</v>
      </c>
    </row>
    <row r="54" spans="1:38" ht="37.5" customHeight="1" thickBot="1" x14ac:dyDescent="0.25">
      <c r="A54" s="52" t="s">
        <v>119</v>
      </c>
      <c r="B54" s="56" t="s">
        <v>131</v>
      </c>
      <c r="C54" s="58" t="s">
        <v>132</v>
      </c>
      <c r="D54" s="55"/>
      <c r="E54" s="109" t="s">
        <v>385</v>
      </c>
      <c r="F54" s="109">
        <v>4.6840899999999994</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3106</v>
      </c>
      <c r="AL54" s="111" t="s">
        <v>398</v>
      </c>
    </row>
    <row r="55" spans="1:38" ht="26.25" customHeight="1" thickBot="1" x14ac:dyDescent="0.25">
      <c r="A55" s="52" t="s">
        <v>119</v>
      </c>
      <c r="B55" s="56" t="s">
        <v>133</v>
      </c>
      <c r="C55" s="58" t="s">
        <v>134</v>
      </c>
      <c r="D55" s="55"/>
      <c r="E55" s="109">
        <v>2.9114394776629589E-2</v>
      </c>
      <c r="F55" s="109">
        <v>2.9173563218390805E-2</v>
      </c>
      <c r="G55" s="109">
        <v>0.53413218390804595</v>
      </c>
      <c r="H55" s="109" t="s">
        <v>385</v>
      </c>
      <c r="I55" s="109">
        <v>2.2624685320246588E-2</v>
      </c>
      <c r="J55" s="109">
        <v>2.2624685320246588E-2</v>
      </c>
      <c r="K55" s="109">
        <v>2.2624685320246588E-2</v>
      </c>
      <c r="L55" s="109">
        <v>5.4299244768591815E-3</v>
      </c>
      <c r="M55" s="109">
        <v>0.13195803100314163</v>
      </c>
      <c r="N55" s="109">
        <v>4.2599149848985406E-2</v>
      </c>
      <c r="O55" s="109">
        <v>0.17129107960824724</v>
      </c>
      <c r="P55" s="109">
        <v>4.0169306673181721E-2</v>
      </c>
      <c r="Q55" s="109">
        <v>3.2507515991827857E-2</v>
      </c>
      <c r="R55" s="109">
        <v>1.4993982912864794E-2</v>
      </c>
      <c r="S55" s="109">
        <v>1.5539567082709293E-2</v>
      </c>
      <c r="T55" s="109">
        <v>0.3273448660788959</v>
      </c>
      <c r="U55" s="109">
        <v>4.5746731456007585E-3</v>
      </c>
      <c r="V55" s="109">
        <v>4.4300220791507776</v>
      </c>
      <c r="W55" s="109" t="s">
        <v>385</v>
      </c>
      <c r="X55" s="109">
        <v>3.9498782535417207E-7</v>
      </c>
      <c r="Y55" s="109">
        <v>6.7206883716978524E-7</v>
      </c>
      <c r="Z55" s="109">
        <v>3.714064626464603E-7</v>
      </c>
      <c r="AA55" s="109">
        <v>3.714064626464603E-7</v>
      </c>
      <c r="AB55" s="109">
        <v>1.8098695878168779E-6</v>
      </c>
      <c r="AC55" s="109" t="s">
        <v>385</v>
      </c>
      <c r="AD55" s="109" t="s">
        <v>385</v>
      </c>
      <c r="AE55" s="110"/>
      <c r="AF55" s="111" t="s">
        <v>385</v>
      </c>
      <c r="AG55" s="111" t="s">
        <v>385</v>
      </c>
      <c r="AH55" s="111" t="s">
        <v>385</v>
      </c>
      <c r="AI55" s="111" t="s">
        <v>385</v>
      </c>
      <c r="AJ55" s="111" t="s">
        <v>385</v>
      </c>
      <c r="AK55" s="111">
        <v>1.2068965517241379</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0.44706044791562422</v>
      </c>
      <c r="J57" s="109">
        <v>0.80470880624812358</v>
      </c>
      <c r="K57" s="109">
        <v>0.89412089583124843</v>
      </c>
      <c r="L57" s="109">
        <v>1.3411813437468724E-2</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3504.1889999999999</v>
      </c>
      <c r="AL57" s="111" t="s">
        <v>402</v>
      </c>
    </row>
    <row r="58" spans="1:38" ht="26.25" customHeight="1" thickBot="1" x14ac:dyDescent="0.25">
      <c r="A58" s="52" t="s">
        <v>53</v>
      </c>
      <c r="B58" s="52" t="s">
        <v>139</v>
      </c>
      <c r="C58" s="53" t="s">
        <v>140</v>
      </c>
      <c r="D58" s="54"/>
      <c r="E58" s="109" t="s">
        <v>388</v>
      </c>
      <c r="F58" s="109" t="s">
        <v>388</v>
      </c>
      <c r="G58" s="109" t="s">
        <v>388</v>
      </c>
      <c r="H58" s="109" t="s">
        <v>388</v>
      </c>
      <c r="I58" s="109">
        <v>2.5295738473762506E-3</v>
      </c>
      <c r="J58" s="109">
        <v>1.6863825649175004E-2</v>
      </c>
      <c r="K58" s="109">
        <v>3.3727651298350009E-2</v>
      </c>
      <c r="L58" s="109">
        <v>1.1636039697930754E-5</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363.5</v>
      </c>
      <c r="AL58" s="111" t="s">
        <v>403</v>
      </c>
    </row>
    <row r="59" spans="1:38" ht="26.25" customHeight="1" thickBot="1" x14ac:dyDescent="0.25">
      <c r="A59" s="52" t="s">
        <v>53</v>
      </c>
      <c r="B59" s="60" t="s">
        <v>141</v>
      </c>
      <c r="C59" s="53" t="s">
        <v>372</v>
      </c>
      <c r="D59" s="54"/>
      <c r="E59" s="109" t="s">
        <v>388</v>
      </c>
      <c r="F59" s="109">
        <v>7.2519999999999998E-3</v>
      </c>
      <c r="G59" s="109" t="s">
        <v>388</v>
      </c>
      <c r="H59" s="109">
        <v>2.03056E-2</v>
      </c>
      <c r="I59" s="109">
        <v>0.17137038431207402</v>
      </c>
      <c r="J59" s="109">
        <v>0.19772344152607571</v>
      </c>
      <c r="K59" s="109">
        <v>0.21910545641542203</v>
      </c>
      <c r="L59" s="109">
        <v>2.5241514867348588E-4</v>
      </c>
      <c r="M59" s="109" t="s">
        <v>388</v>
      </c>
      <c r="N59" s="109">
        <v>1.88216571281</v>
      </c>
      <c r="O59" s="109">
        <v>4.3573022000000003E-2</v>
      </c>
      <c r="P59" s="109">
        <v>8.5767600000000003E-4</v>
      </c>
      <c r="Q59" s="109">
        <v>0.20146781648200002</v>
      </c>
      <c r="R59" s="109">
        <v>9.2201770000000002E-2</v>
      </c>
      <c r="S59" s="109">
        <v>2.0012440000000001E-3</v>
      </c>
      <c r="T59" s="109">
        <v>0.20891854999999998</v>
      </c>
      <c r="U59" s="109">
        <v>0.32752425000000002</v>
      </c>
      <c r="V59" s="109">
        <v>0.10578003999999999</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431.17399999999998</v>
      </c>
      <c r="AL59" s="111" t="s">
        <v>404</v>
      </c>
    </row>
    <row r="60" spans="1:38" ht="26.25" customHeight="1" thickBot="1" x14ac:dyDescent="0.25">
      <c r="A60" s="52" t="s">
        <v>53</v>
      </c>
      <c r="B60" s="60" t="s">
        <v>142</v>
      </c>
      <c r="C60" s="53" t="s">
        <v>143</v>
      </c>
      <c r="D60" s="95"/>
      <c r="E60" s="109" t="s">
        <v>385</v>
      </c>
      <c r="F60" s="109" t="s">
        <v>385</v>
      </c>
      <c r="G60" s="109" t="s">
        <v>385</v>
      </c>
      <c r="H60" s="109" t="s">
        <v>385</v>
      </c>
      <c r="I60" s="109">
        <v>7.6248129125002756E-2</v>
      </c>
      <c r="J60" s="109">
        <v>0.40160974552989731</v>
      </c>
      <c r="K60" s="109">
        <v>1.1439357270959445</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33.041721542443064</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0.61564655359120946</v>
      </c>
      <c r="J61" s="109">
        <v>6.1564655359120941</v>
      </c>
      <c r="K61" s="109">
        <v>20.545730461334998</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14.433969149999999</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0.27222481775244106</v>
      </c>
      <c r="F64" s="109">
        <v>2.6045820000000001E-2</v>
      </c>
      <c r="G64" s="109">
        <v>1.3330424301286209E-3</v>
      </c>
      <c r="H64" s="109">
        <v>4.0174061791999997E-3</v>
      </c>
      <c r="I64" s="109" t="s">
        <v>388</v>
      </c>
      <c r="J64" s="109" t="s">
        <v>388</v>
      </c>
      <c r="K64" s="109" t="s">
        <v>388</v>
      </c>
      <c r="L64" s="109" t="s">
        <v>385</v>
      </c>
      <c r="M64" s="109">
        <v>0.49472054833759432</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289.39800000000002</v>
      </c>
      <c r="AL64" s="111" t="s">
        <v>409</v>
      </c>
    </row>
    <row r="65" spans="1:38" ht="26.25" customHeight="1" thickBot="1" x14ac:dyDescent="0.25">
      <c r="A65" s="52" t="s">
        <v>53</v>
      </c>
      <c r="B65" s="56" t="s">
        <v>152</v>
      </c>
      <c r="C65" s="53" t="s">
        <v>153</v>
      </c>
      <c r="D65" s="54"/>
      <c r="E65" s="109">
        <v>1.2802066341448519</v>
      </c>
      <c r="F65" s="109" t="s">
        <v>385</v>
      </c>
      <c r="G65" s="109" t="s">
        <v>385</v>
      </c>
      <c r="H65" s="109">
        <v>6.8942629578720549E-2</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294.803</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0.63166216425158761</v>
      </c>
      <c r="F70" s="109">
        <v>3.3044418809281058</v>
      </c>
      <c r="G70" s="109">
        <v>0.85276440902326456</v>
      </c>
      <c r="H70" s="109">
        <v>0.32458841361621998</v>
      </c>
      <c r="I70" s="109">
        <v>0.22435095715342085</v>
      </c>
      <c r="J70" s="109">
        <v>0.28348671508822082</v>
      </c>
      <c r="K70" s="109">
        <v>0.56649432615582085</v>
      </c>
      <c r="L70" s="109">
        <v>6.6086079687448333E-3</v>
      </c>
      <c r="M70" s="109">
        <v>0.29011639516416193</v>
      </c>
      <c r="N70" s="109" t="s">
        <v>389</v>
      </c>
      <c r="O70" s="109" t="s">
        <v>389</v>
      </c>
      <c r="P70" s="109">
        <v>0.15299760000000001</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2857.4487288294131</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0.30780000000000002</v>
      </c>
      <c r="G72" s="109" t="s">
        <v>388</v>
      </c>
      <c r="H72" s="109" t="s">
        <v>388</v>
      </c>
      <c r="I72" s="109">
        <v>1.4044911999999998</v>
      </c>
      <c r="J72" s="109">
        <v>1.8057743999999998</v>
      </c>
      <c r="K72" s="109">
        <v>3.0096239999999996</v>
      </c>
      <c r="L72" s="109">
        <v>1.034208E-3</v>
      </c>
      <c r="M72" s="109" t="s">
        <v>388</v>
      </c>
      <c r="N72" s="109">
        <v>10.105898485120001</v>
      </c>
      <c r="O72" s="109">
        <v>0.19790737257600002</v>
      </c>
      <c r="P72" s="109">
        <v>0.11073309789599999</v>
      </c>
      <c r="Q72" s="109">
        <v>0.82080000000000009</v>
      </c>
      <c r="R72" s="109">
        <v>9.234</v>
      </c>
      <c r="S72" s="109">
        <v>0.57108970933000003</v>
      </c>
      <c r="T72" s="109">
        <v>0.28728000000000004</v>
      </c>
      <c r="U72" s="109">
        <v>4.104E-2</v>
      </c>
      <c r="V72" s="109">
        <v>8.2080000000000002</v>
      </c>
      <c r="W72" s="109">
        <v>13.297108517316616</v>
      </c>
      <c r="X72" s="109" t="s">
        <v>388</v>
      </c>
      <c r="Y72" s="109" t="s">
        <v>388</v>
      </c>
      <c r="Z72" s="109" t="s">
        <v>388</v>
      </c>
      <c r="AA72" s="109" t="s">
        <v>388</v>
      </c>
      <c r="AB72" s="109">
        <v>0.13166651095558132</v>
      </c>
      <c r="AC72" s="109">
        <v>6.1559999999999997E-2</v>
      </c>
      <c r="AD72" s="109">
        <v>5.13</v>
      </c>
      <c r="AE72" s="110"/>
      <c r="AF72" s="111" t="s">
        <v>385</v>
      </c>
      <c r="AG72" s="111" t="s">
        <v>385</v>
      </c>
      <c r="AH72" s="111" t="s">
        <v>385</v>
      </c>
      <c r="AI72" s="111" t="s">
        <v>385</v>
      </c>
      <c r="AJ72" s="111" t="s">
        <v>385</v>
      </c>
      <c r="AK72" s="111">
        <v>2052</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v>3.5293699999999997E-2</v>
      </c>
      <c r="F74" s="109" t="s">
        <v>388</v>
      </c>
      <c r="G74" s="109">
        <v>0.21176219999999996</v>
      </c>
      <c r="H74" s="109" t="s">
        <v>388</v>
      </c>
      <c r="I74" s="109">
        <v>0.16563327</v>
      </c>
      <c r="J74" s="109">
        <v>0.37573014999999993</v>
      </c>
      <c r="K74" s="109">
        <v>0.52465666</v>
      </c>
      <c r="L74" s="109">
        <v>3.80956521E-3</v>
      </c>
      <c r="M74" s="109">
        <v>4.3058313999999989</v>
      </c>
      <c r="N74" s="109" t="s">
        <v>385</v>
      </c>
      <c r="O74" s="109" t="s">
        <v>385</v>
      </c>
      <c r="P74" s="109" t="s">
        <v>385</v>
      </c>
      <c r="Q74" s="109" t="s">
        <v>385</v>
      </c>
      <c r="R74" s="109" t="s">
        <v>385</v>
      </c>
      <c r="S74" s="109" t="s">
        <v>385</v>
      </c>
      <c r="T74" s="109" t="s">
        <v>385</v>
      </c>
      <c r="U74" s="109" t="s">
        <v>385</v>
      </c>
      <c r="V74" s="109" t="s">
        <v>385</v>
      </c>
      <c r="W74" s="109">
        <v>0.48103500825021811</v>
      </c>
      <c r="X74" s="109">
        <v>4.2352439999999991E-2</v>
      </c>
      <c r="Y74" s="109">
        <v>4.2352439999999991E-2</v>
      </c>
      <c r="Z74" s="109">
        <v>4.2352439999999991E-2</v>
      </c>
      <c r="AA74" s="109">
        <v>5.2940549999999989E-3</v>
      </c>
      <c r="AB74" s="109">
        <v>0.13235137499999997</v>
      </c>
      <c r="AC74" s="109">
        <v>115.282</v>
      </c>
      <c r="AD74" s="109" t="s">
        <v>385</v>
      </c>
      <c r="AE74" s="110"/>
      <c r="AF74" s="111" t="s">
        <v>385</v>
      </c>
      <c r="AG74" s="111" t="s">
        <v>385</v>
      </c>
      <c r="AH74" s="111" t="s">
        <v>385</v>
      </c>
      <c r="AI74" s="111" t="s">
        <v>385</v>
      </c>
      <c r="AJ74" s="111" t="s">
        <v>385</v>
      </c>
      <c r="AK74" s="111">
        <v>230</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v>4.8369174937368834E-3</v>
      </c>
      <c r="H76" s="109" t="s">
        <v>390</v>
      </c>
      <c r="I76" s="109">
        <v>1.3543368982463274E-5</v>
      </c>
      <c r="J76" s="109">
        <v>2.8054121463673927E-5</v>
      </c>
      <c r="K76" s="109">
        <v>3.385842245615819E-5</v>
      </c>
      <c r="L76" s="109" t="s">
        <v>390</v>
      </c>
      <c r="M76" s="109" t="s">
        <v>390</v>
      </c>
      <c r="N76" s="109">
        <v>5.0303941934863585E-3</v>
      </c>
      <c r="O76" s="109">
        <v>9.673834987473767E-5</v>
      </c>
      <c r="P76" s="109" t="s">
        <v>390</v>
      </c>
      <c r="Q76" s="109">
        <v>4.8369174937368839E-4</v>
      </c>
      <c r="R76" s="109" t="s">
        <v>390</v>
      </c>
      <c r="S76" s="109" t="s">
        <v>390</v>
      </c>
      <c r="T76" s="109" t="s">
        <v>390</v>
      </c>
      <c r="U76" s="109" t="s">
        <v>390</v>
      </c>
      <c r="V76" s="109">
        <v>9.673834987473767E-5</v>
      </c>
      <c r="W76" s="109">
        <v>9.2868815879748167E-3</v>
      </c>
      <c r="X76" s="109" t="s">
        <v>390</v>
      </c>
      <c r="Y76" s="109" t="s">
        <v>390</v>
      </c>
      <c r="Z76" s="109" t="s">
        <v>390</v>
      </c>
      <c r="AA76" s="109" t="s">
        <v>390</v>
      </c>
      <c r="AB76" s="109" t="s">
        <v>390</v>
      </c>
      <c r="AC76" s="109" t="s">
        <v>390</v>
      </c>
      <c r="AD76" s="109">
        <v>5.0303941934863584E-6</v>
      </c>
      <c r="AE76" s="110"/>
      <c r="AF76" s="111" t="s">
        <v>385</v>
      </c>
      <c r="AG76" s="111" t="s">
        <v>385</v>
      </c>
      <c r="AH76" s="111" t="s">
        <v>385</v>
      </c>
      <c r="AI76" s="111" t="s">
        <v>385</v>
      </c>
      <c r="AJ76" s="111" t="s">
        <v>385</v>
      </c>
      <c r="AK76" s="111">
        <v>0.96738349874737672</v>
      </c>
      <c r="AL76" s="111" t="s">
        <v>420</v>
      </c>
    </row>
    <row r="77" spans="1:38" ht="26.25" customHeight="1" thickBot="1" x14ac:dyDescent="0.25">
      <c r="A77" s="52" t="s">
        <v>53</v>
      </c>
      <c r="B77" s="52" t="s">
        <v>175</v>
      </c>
      <c r="C77" s="53" t="s">
        <v>176</v>
      </c>
      <c r="D77" s="54"/>
      <c r="E77" s="109" t="s">
        <v>389</v>
      </c>
      <c r="F77" s="109" t="s">
        <v>389</v>
      </c>
      <c r="G77" s="109">
        <v>1.3615994712491738E-3</v>
      </c>
      <c r="H77" s="109" t="s">
        <v>389</v>
      </c>
      <c r="I77" s="109">
        <v>6.8079973562458688E-5</v>
      </c>
      <c r="J77" s="109">
        <v>8.8503965631196304E-5</v>
      </c>
      <c r="K77" s="109">
        <v>1.0892795769993391E-4</v>
      </c>
      <c r="L77" s="109" t="s">
        <v>385</v>
      </c>
      <c r="M77" s="109" t="s">
        <v>388</v>
      </c>
      <c r="N77" s="109">
        <v>2.3147191011235954E-2</v>
      </c>
      <c r="O77" s="109">
        <v>3.2678387309980172E-3</v>
      </c>
      <c r="P77" s="109">
        <v>6.8079973562458693E-3</v>
      </c>
      <c r="Q77" s="109">
        <v>6.5356774619960349E-4</v>
      </c>
      <c r="R77" s="109" t="s">
        <v>385</v>
      </c>
      <c r="S77" s="109" t="s">
        <v>385</v>
      </c>
      <c r="T77" s="109" t="s">
        <v>385</v>
      </c>
      <c r="U77" s="109" t="s">
        <v>385</v>
      </c>
      <c r="V77" s="109">
        <v>5.4463978849966954E-2</v>
      </c>
      <c r="W77" s="109">
        <v>6.8079973562458693E-3</v>
      </c>
      <c r="X77" s="109" t="s">
        <v>385</v>
      </c>
      <c r="Y77" s="109" t="s">
        <v>385</v>
      </c>
      <c r="Z77" s="109" t="s">
        <v>385</v>
      </c>
      <c r="AA77" s="109" t="s">
        <v>385</v>
      </c>
      <c r="AB77" s="109" t="s">
        <v>385</v>
      </c>
      <c r="AC77" s="109" t="s">
        <v>385</v>
      </c>
      <c r="AD77" s="109">
        <v>1.2254395241242564</v>
      </c>
      <c r="AE77" s="110"/>
      <c r="AF77" s="111" t="s">
        <v>385</v>
      </c>
      <c r="AG77" s="111" t="s">
        <v>385</v>
      </c>
      <c r="AH77" s="111" t="s">
        <v>385</v>
      </c>
      <c r="AI77" s="111" t="s">
        <v>385</v>
      </c>
      <c r="AJ77" s="111" t="s">
        <v>385</v>
      </c>
      <c r="AK77" s="111">
        <v>31.361599471249175</v>
      </c>
      <c r="AL77" s="111" t="s">
        <v>421</v>
      </c>
    </row>
    <row r="78" spans="1:38" ht="26.25" customHeight="1" thickBot="1" x14ac:dyDescent="0.25">
      <c r="A78" s="52" t="s">
        <v>53</v>
      </c>
      <c r="B78" s="52" t="s">
        <v>177</v>
      </c>
      <c r="C78" s="53" t="s">
        <v>178</v>
      </c>
      <c r="D78" s="54"/>
      <c r="E78" s="109" t="s">
        <v>388</v>
      </c>
      <c r="F78" s="109" t="s">
        <v>388</v>
      </c>
      <c r="G78" s="109" t="s">
        <v>388</v>
      </c>
      <c r="H78" s="109" t="s">
        <v>388</v>
      </c>
      <c r="I78" s="109">
        <v>5.7000000000000002E-3</v>
      </c>
      <c r="J78" s="109">
        <v>7.4999999999999997E-3</v>
      </c>
      <c r="K78" s="109">
        <v>9.5999999999999992E-3</v>
      </c>
      <c r="L78" s="109">
        <v>5.6999999999999996E-6</v>
      </c>
      <c r="M78" s="109" t="s">
        <v>388</v>
      </c>
      <c r="N78" s="109">
        <v>0.72</v>
      </c>
      <c r="O78" s="109">
        <v>6.9000000000000006E-2</v>
      </c>
      <c r="P78" s="109" t="s">
        <v>385</v>
      </c>
      <c r="Q78" s="109">
        <v>0.06</v>
      </c>
      <c r="R78" s="109" t="s">
        <v>385</v>
      </c>
      <c r="S78" s="109">
        <v>0.84</v>
      </c>
      <c r="T78" s="109">
        <v>3.8999999999999998E-3</v>
      </c>
      <c r="U78" s="109" t="s">
        <v>385</v>
      </c>
      <c r="V78" s="109" t="s">
        <v>385</v>
      </c>
      <c r="W78" s="109">
        <v>1.5</v>
      </c>
      <c r="X78" s="109" t="s">
        <v>385</v>
      </c>
      <c r="Y78" s="109" t="s">
        <v>385</v>
      </c>
      <c r="Z78" s="109" t="s">
        <v>385</v>
      </c>
      <c r="AA78" s="109" t="s">
        <v>385</v>
      </c>
      <c r="AB78" s="109" t="s">
        <v>385</v>
      </c>
      <c r="AC78" s="109" t="s">
        <v>385</v>
      </c>
      <c r="AD78" s="109">
        <v>1.11E-4</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v>3.9843228766009995</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137.19999999999999</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15.237912</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10142</v>
      </c>
      <c r="AL82" s="111" t="s">
        <v>426</v>
      </c>
    </row>
    <row r="83" spans="1:38" ht="26.25" customHeight="1" thickBot="1" x14ac:dyDescent="0.25">
      <c r="A83" s="52" t="s">
        <v>53</v>
      </c>
      <c r="B83" s="63" t="s">
        <v>188</v>
      </c>
      <c r="C83" s="64" t="s">
        <v>189</v>
      </c>
      <c r="D83" s="54"/>
      <c r="E83" s="109" t="s">
        <v>385</v>
      </c>
      <c r="F83" s="109">
        <v>5.1200000000000002E-2</v>
      </c>
      <c r="G83" s="109" t="s">
        <v>385</v>
      </c>
      <c r="H83" s="109" t="s">
        <v>385</v>
      </c>
      <c r="I83" s="109">
        <v>6.2342972737623424E-3</v>
      </c>
      <c r="J83" s="109">
        <v>4.6757229553217566E-2</v>
      </c>
      <c r="K83" s="109">
        <v>0.21820040458168199</v>
      </c>
      <c r="L83" s="109">
        <v>3.5535494460445352E-4</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3200</v>
      </c>
      <c r="AL83" s="111" t="s">
        <v>427</v>
      </c>
    </row>
    <row r="84" spans="1:38" ht="26.25" customHeight="1" thickBot="1" x14ac:dyDescent="0.25">
      <c r="A84" s="52" t="s">
        <v>53</v>
      </c>
      <c r="B84" s="63" t="s">
        <v>190</v>
      </c>
      <c r="C84" s="64" t="s">
        <v>191</v>
      </c>
      <c r="D84" s="54"/>
      <c r="E84" s="109" t="s">
        <v>385</v>
      </c>
      <c r="F84" s="109">
        <v>1.3507500466182596E-3</v>
      </c>
      <c r="G84" s="109" t="s">
        <v>385</v>
      </c>
      <c r="H84" s="109" t="s">
        <v>385</v>
      </c>
      <c r="I84" s="109">
        <v>8.3123079791892884E-5</v>
      </c>
      <c r="J84" s="109">
        <v>4.1561539895946442E-3</v>
      </c>
      <c r="K84" s="109">
        <v>1.6624615958378577E-2</v>
      </c>
      <c r="L84" s="109">
        <v>1.0806000372946075E-8</v>
      </c>
      <c r="M84" s="109">
        <v>9.8708657252872804E-5</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v>10.390384973986611</v>
      </c>
      <c r="AL84" s="111" t="s">
        <v>428</v>
      </c>
    </row>
    <row r="85" spans="1:38" ht="26.25" customHeight="1" thickBot="1" x14ac:dyDescent="0.25">
      <c r="A85" s="52" t="s">
        <v>185</v>
      </c>
      <c r="B85" s="58" t="s">
        <v>192</v>
      </c>
      <c r="C85" s="64" t="s">
        <v>373</v>
      </c>
      <c r="D85" s="54"/>
      <c r="E85" s="109" t="s">
        <v>385</v>
      </c>
      <c r="F85" s="109">
        <v>21.896051999999997</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21.896051999999997</v>
      </c>
      <c r="AL85" s="111" t="s">
        <v>429</v>
      </c>
    </row>
    <row r="86" spans="1:38" ht="26.25" customHeight="1" thickBot="1" x14ac:dyDescent="0.25">
      <c r="A86" s="52" t="s">
        <v>185</v>
      </c>
      <c r="B86" s="58" t="s">
        <v>193</v>
      </c>
      <c r="C86" s="62" t="s">
        <v>194</v>
      </c>
      <c r="D86" s="54"/>
      <c r="E86" s="109" t="s">
        <v>389</v>
      </c>
      <c r="F86" s="109">
        <v>0.43823099999999998</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10142</v>
      </c>
      <c r="AL86" s="111" t="s">
        <v>426</v>
      </c>
    </row>
    <row r="87" spans="1:38" ht="26.25" customHeight="1" thickBot="1" x14ac:dyDescent="0.25">
      <c r="A87" s="52" t="s">
        <v>185</v>
      </c>
      <c r="B87" s="58" t="s">
        <v>195</v>
      </c>
      <c r="C87" s="62" t="s">
        <v>196</v>
      </c>
      <c r="D87" s="54"/>
      <c r="E87" s="109" t="s">
        <v>385</v>
      </c>
      <c r="F87" s="109">
        <v>4.6515608274431422E-2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1.8902288888888892</v>
      </c>
      <c r="AL87" s="111" t="s">
        <v>430</v>
      </c>
    </row>
    <row r="88" spans="1:38" ht="26.25" customHeight="1" thickBot="1" x14ac:dyDescent="0.25">
      <c r="A88" s="52" t="s">
        <v>185</v>
      </c>
      <c r="B88" s="58" t="s">
        <v>197</v>
      </c>
      <c r="C88" s="62" t="s">
        <v>198</v>
      </c>
      <c r="D88" s="54"/>
      <c r="E88" s="109" t="s">
        <v>385</v>
      </c>
      <c r="F88" s="109">
        <v>4.0928535129341466</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v>0.30752489999999999</v>
      </c>
      <c r="Y88" s="109" t="s">
        <v>385</v>
      </c>
      <c r="Z88" s="109" t="s">
        <v>385</v>
      </c>
      <c r="AA88" s="109" t="s">
        <v>385</v>
      </c>
      <c r="AB88" s="109">
        <v>0.30752489999999999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5.0962734331999995</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7.6147999999999998</v>
      </c>
      <c r="AL89" s="111" t="s">
        <v>431</v>
      </c>
    </row>
    <row r="90" spans="1:38" s="4" customFormat="1" ht="26.25" customHeight="1" thickBot="1" x14ac:dyDescent="0.25">
      <c r="A90" s="52" t="s">
        <v>185</v>
      </c>
      <c r="B90" s="58" t="s">
        <v>201</v>
      </c>
      <c r="C90" s="62" t="s">
        <v>202</v>
      </c>
      <c r="D90" s="54"/>
      <c r="E90" s="109" t="s">
        <v>389</v>
      </c>
      <c r="F90" s="109">
        <v>0.37154623050000007</v>
      </c>
      <c r="G90" s="109" t="s">
        <v>385</v>
      </c>
      <c r="H90" s="109" t="s">
        <v>385</v>
      </c>
      <c r="I90" s="109">
        <v>9.2992091756617448E-3</v>
      </c>
      <c r="J90" s="109">
        <v>1.3948813763492614E-2</v>
      </c>
      <c r="K90" s="109">
        <v>1.7048550155379868E-2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876</v>
      </c>
      <c r="AL90" s="111" t="s">
        <v>432</v>
      </c>
    </row>
    <row r="91" spans="1:38" ht="26.25" customHeight="1" thickBot="1" x14ac:dyDescent="0.25">
      <c r="A91" s="52" t="s">
        <v>185</v>
      </c>
      <c r="B91" s="56" t="s">
        <v>374</v>
      </c>
      <c r="C91" s="58" t="s">
        <v>203</v>
      </c>
      <c r="D91" s="54"/>
      <c r="E91" s="109">
        <v>3.6396653120000004E-2</v>
      </c>
      <c r="F91" s="109">
        <v>9.7735612656000018E-2</v>
      </c>
      <c r="G91" s="109">
        <v>5.6564600000000005E-4</v>
      </c>
      <c r="H91" s="109">
        <v>8.3802229860000008E-2</v>
      </c>
      <c r="I91" s="109">
        <v>0.55494768880000012</v>
      </c>
      <c r="J91" s="109">
        <v>0.5639343428000001</v>
      </c>
      <c r="K91" s="109">
        <v>0.56579048580000002</v>
      </c>
      <c r="L91" s="109">
        <v>0.24534869706000004</v>
      </c>
      <c r="M91" s="109">
        <v>1.1139904878400002</v>
      </c>
      <c r="N91" s="109">
        <v>0.14701652535395357</v>
      </c>
      <c r="O91" s="109">
        <v>0.13312720231265723</v>
      </c>
      <c r="P91" s="109">
        <v>1.0676100000000001E-5</v>
      </c>
      <c r="Q91" s="109">
        <v>2.4910900000000002E-4</v>
      </c>
      <c r="R91" s="109">
        <v>0.10315822927434612</v>
      </c>
      <c r="S91" s="109">
        <v>4.2538654682475681</v>
      </c>
      <c r="T91" s="109">
        <v>0.22662724405285922</v>
      </c>
      <c r="U91" s="109">
        <v>2.3701720088829765E-2</v>
      </c>
      <c r="V91" s="109">
        <v>2.4535534974357627</v>
      </c>
      <c r="W91" s="109">
        <v>2.0193308400000003E-3</v>
      </c>
      <c r="X91" s="109">
        <v>2.2414572324000004E-3</v>
      </c>
      <c r="Y91" s="109">
        <v>9.0869887800000006E-4</v>
      </c>
      <c r="Z91" s="109">
        <v>9.0869887800000006E-4</v>
      </c>
      <c r="AA91" s="109">
        <v>9.0869887800000006E-4</v>
      </c>
      <c r="AB91" s="109">
        <v>4.9675538664000008E-3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t="s">
        <v>390</v>
      </c>
      <c r="F92" s="109">
        <v>4.0163999999999998E-2</v>
      </c>
      <c r="G92" s="109" t="s">
        <v>390</v>
      </c>
      <c r="H92" s="109" t="s">
        <v>390</v>
      </c>
      <c r="I92" s="109">
        <v>1.2049199999999999E-2</v>
      </c>
      <c r="J92" s="109">
        <v>1.6065599999999999E-2</v>
      </c>
      <c r="K92" s="109">
        <v>2.0081999999999999E-2</v>
      </c>
      <c r="L92" s="109">
        <v>3.1327920000000003E-4</v>
      </c>
      <c r="M92" s="109" t="s">
        <v>390</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7.7636271405718045</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1691.2529202704786</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0.36029927430955938</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360.29927430955939</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0.10142361999999999</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10175</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0.24785489173858521</v>
      </c>
      <c r="F99" s="109">
        <v>10.539922009105195</v>
      </c>
      <c r="G99" s="109" t="s">
        <v>385</v>
      </c>
      <c r="H99" s="109">
        <v>7.4721671533356453</v>
      </c>
      <c r="I99" s="109">
        <v>0.12986268039042653</v>
      </c>
      <c r="J99" s="109">
        <v>0.19954509425846031</v>
      </c>
      <c r="K99" s="109">
        <v>0.43709877789948448</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344.5</v>
      </c>
      <c r="AL99" s="111" t="s">
        <v>436</v>
      </c>
    </row>
    <row r="100" spans="1:38" ht="26.25" customHeight="1" thickBot="1" x14ac:dyDescent="0.25">
      <c r="A100" s="52" t="s">
        <v>216</v>
      </c>
      <c r="B100" s="52" t="s">
        <v>218</v>
      </c>
      <c r="C100" s="53" t="s">
        <v>378</v>
      </c>
      <c r="D100" s="66"/>
      <c r="E100" s="109">
        <v>9.1922353804792911E-2</v>
      </c>
      <c r="F100" s="109">
        <v>6.904029330307476</v>
      </c>
      <c r="G100" s="109" t="s">
        <v>385</v>
      </c>
      <c r="H100" s="109">
        <v>4.2928574630750438</v>
      </c>
      <c r="I100" s="109">
        <v>5.3150403149895747E-2</v>
      </c>
      <c r="J100" s="109">
        <v>8.1548591180494498E-2</v>
      </c>
      <c r="K100" s="109">
        <v>0.1764433048815649</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433.66666666666663</v>
      </c>
      <c r="AL100" s="111" t="s">
        <v>436</v>
      </c>
    </row>
    <row r="101" spans="1:38" ht="26.25" customHeight="1" thickBot="1" x14ac:dyDescent="0.25">
      <c r="A101" s="52" t="s">
        <v>216</v>
      </c>
      <c r="B101" s="52" t="s">
        <v>219</v>
      </c>
      <c r="C101" s="53" t="s">
        <v>220</v>
      </c>
      <c r="D101" s="66"/>
      <c r="E101" s="109">
        <v>1.3658000000000002E-2</v>
      </c>
      <c r="F101" s="109">
        <v>0.24208649086757994</v>
      </c>
      <c r="G101" s="109" t="s">
        <v>385</v>
      </c>
      <c r="H101" s="109">
        <v>1.8269159650490576</v>
      </c>
      <c r="I101" s="109">
        <v>1.0979716206750275E-2</v>
      </c>
      <c r="J101" s="109">
        <v>3.2939148620250817E-2</v>
      </c>
      <c r="K101" s="109">
        <v>7.6858013447251933E-2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1138.1666666666667</v>
      </c>
      <c r="AL101" s="111" t="s">
        <v>436</v>
      </c>
    </row>
    <row r="102" spans="1:38" ht="26.25" customHeight="1" thickBot="1" x14ac:dyDescent="0.25">
      <c r="A102" s="52" t="s">
        <v>216</v>
      </c>
      <c r="B102" s="52" t="s">
        <v>221</v>
      </c>
      <c r="C102" s="53" t="s">
        <v>356</v>
      </c>
      <c r="D102" s="66"/>
      <c r="E102" s="109">
        <v>0.10787579044330563</v>
      </c>
      <c r="F102" s="109">
        <v>2.8197083655913984</v>
      </c>
      <c r="G102" s="109" t="s">
        <v>385</v>
      </c>
      <c r="H102" s="109">
        <v>14.112924910680512</v>
      </c>
      <c r="I102" s="109">
        <v>2.896150537634409E-2</v>
      </c>
      <c r="J102" s="109">
        <v>0.65480387096774206</v>
      </c>
      <c r="K102" s="109">
        <v>4.5962135483870981</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5050</v>
      </c>
      <c r="AL102" s="111" t="s">
        <v>436</v>
      </c>
    </row>
    <row r="103" spans="1:38" ht="26.25" customHeight="1" thickBot="1" x14ac:dyDescent="0.25">
      <c r="A103" s="52" t="s">
        <v>216</v>
      </c>
      <c r="B103" s="52" t="s">
        <v>222</v>
      </c>
      <c r="C103" s="53" t="s">
        <v>223</v>
      </c>
      <c r="D103" s="66"/>
      <c r="E103" s="109">
        <v>7.47E-5</v>
      </c>
      <c r="F103" s="109">
        <v>5.6132260273972613E-3</v>
      </c>
      <c r="G103" s="109" t="s">
        <v>385</v>
      </c>
      <c r="H103" s="109">
        <v>3.8699999999999997E-3</v>
      </c>
      <c r="I103" s="109">
        <v>2.376E-4</v>
      </c>
      <c r="J103" s="109">
        <v>3.6180000000000007E-4</v>
      </c>
      <c r="K103" s="109">
        <v>7.8300000000000006E-4</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0.9</v>
      </c>
      <c r="AL103" s="111" t="s">
        <v>436</v>
      </c>
    </row>
    <row r="104" spans="1:38" ht="26.25" customHeight="1" thickBot="1" x14ac:dyDescent="0.25">
      <c r="A104" s="52" t="s">
        <v>216</v>
      </c>
      <c r="B104" s="52" t="s">
        <v>224</v>
      </c>
      <c r="C104" s="53" t="s">
        <v>225</v>
      </c>
      <c r="D104" s="66"/>
      <c r="E104" s="109">
        <v>1.1600000000000002E-3</v>
      </c>
      <c r="F104" s="109">
        <v>5.5542283105022842E-2</v>
      </c>
      <c r="G104" s="109" t="s">
        <v>385</v>
      </c>
      <c r="H104" s="109">
        <v>3.8666666666666669E-2</v>
      </c>
      <c r="I104" s="109">
        <v>1.0939462486002241E-3</v>
      </c>
      <c r="J104" s="109">
        <v>3.2818387458006721E-3</v>
      </c>
      <c r="K104" s="109">
        <v>7.6576237402015699E-3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96.666666666666671</v>
      </c>
      <c r="AL104" s="111" t="s">
        <v>436</v>
      </c>
    </row>
    <row r="105" spans="1:38" ht="26.25" customHeight="1" thickBot="1" x14ac:dyDescent="0.25">
      <c r="A105" s="52" t="s">
        <v>216</v>
      </c>
      <c r="B105" s="52" t="s">
        <v>226</v>
      </c>
      <c r="C105" s="53" t="s">
        <v>227</v>
      </c>
      <c r="D105" s="66"/>
      <c r="E105" s="109">
        <v>1.5791666666666667E-3</v>
      </c>
      <c r="F105" s="109">
        <v>0.35801568721461186</v>
      </c>
      <c r="G105" s="109" t="s">
        <v>385</v>
      </c>
      <c r="H105" s="109">
        <v>0.4421666666666666</v>
      </c>
      <c r="I105" s="109">
        <v>5.3106041481481474E-3</v>
      </c>
      <c r="J105" s="109">
        <v>8.3452350899470892E-3</v>
      </c>
      <c r="K105" s="109">
        <v>1.8207785650793649E-2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63.166666666666664</v>
      </c>
      <c r="AL105" s="111" t="s">
        <v>436</v>
      </c>
    </row>
    <row r="106" spans="1:38" ht="26.25" customHeight="1" thickBot="1" x14ac:dyDescent="0.25">
      <c r="A106" s="52" t="s">
        <v>216</v>
      </c>
      <c r="B106" s="52" t="s">
        <v>228</v>
      </c>
      <c r="C106" s="53" t="s">
        <v>229</v>
      </c>
      <c r="D106" s="66"/>
      <c r="E106" s="109">
        <v>2.5285964912280701E-5</v>
      </c>
      <c r="F106" s="109">
        <v>7.0541109589041086E-3</v>
      </c>
      <c r="G106" s="109" t="s">
        <v>385</v>
      </c>
      <c r="H106" s="109">
        <v>7.0975210526315795E-3</v>
      </c>
      <c r="I106" s="109">
        <v>2.03E-4</v>
      </c>
      <c r="J106" s="109">
        <v>3.2479999999999998E-4</v>
      </c>
      <c r="K106" s="109">
        <v>6.9020000000000008E-4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3.3833333333333333</v>
      </c>
      <c r="AL106" s="111" t="s">
        <v>436</v>
      </c>
    </row>
    <row r="107" spans="1:38" ht="26.25" customHeight="1" thickBot="1" x14ac:dyDescent="0.25">
      <c r="A107" s="52" t="s">
        <v>216</v>
      </c>
      <c r="B107" s="52" t="s">
        <v>230</v>
      </c>
      <c r="C107" s="53" t="s">
        <v>349</v>
      </c>
      <c r="D107" s="66"/>
      <c r="E107" s="109">
        <v>0.17075118859545105</v>
      </c>
      <c r="F107" s="109">
        <v>2.6484974999999999</v>
      </c>
      <c r="G107" s="109" t="s">
        <v>385</v>
      </c>
      <c r="H107" s="109">
        <v>3.2174519354955424</v>
      </c>
      <c r="I107" s="109">
        <v>4.8154500000000003E-2</v>
      </c>
      <c r="J107" s="109">
        <v>0.64206000000000008</v>
      </c>
      <c r="K107" s="109">
        <v>3.049785</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16051.5</v>
      </c>
      <c r="AL107" s="111" t="s">
        <v>436</v>
      </c>
    </row>
    <row r="108" spans="1:38" ht="26.25" customHeight="1" thickBot="1" x14ac:dyDescent="0.25">
      <c r="A108" s="52" t="s">
        <v>216</v>
      </c>
      <c r="B108" s="52" t="s">
        <v>231</v>
      </c>
      <c r="C108" s="53" t="s">
        <v>350</v>
      </c>
      <c r="D108" s="66"/>
      <c r="E108" s="109">
        <v>0.62984700000000005</v>
      </c>
      <c r="F108" s="109">
        <v>2.5193880000000002</v>
      </c>
      <c r="G108" s="109" t="s">
        <v>385</v>
      </c>
      <c r="H108" s="109">
        <v>6.5055731975107829</v>
      </c>
      <c r="I108" s="109">
        <v>4.6655333333333333E-2</v>
      </c>
      <c r="J108" s="109">
        <v>0.46655333333333332</v>
      </c>
      <c r="K108" s="109">
        <v>0.93310666666666664</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23327.666666666664</v>
      </c>
      <c r="AL108" s="111" t="s">
        <v>436</v>
      </c>
    </row>
    <row r="109" spans="1:38" ht="26.25" customHeight="1" thickBot="1" x14ac:dyDescent="0.25">
      <c r="A109" s="52" t="s">
        <v>216</v>
      </c>
      <c r="B109" s="52" t="s">
        <v>232</v>
      </c>
      <c r="C109" s="53" t="s">
        <v>351</v>
      </c>
      <c r="D109" s="66"/>
      <c r="E109" s="109">
        <v>0.10232550000000001</v>
      </c>
      <c r="F109" s="109">
        <v>1.8532284999999999</v>
      </c>
      <c r="G109" s="109" t="s">
        <v>385</v>
      </c>
      <c r="H109" s="109">
        <v>2.1223066666666668</v>
      </c>
      <c r="I109" s="109">
        <v>7.5796666666666665E-2</v>
      </c>
      <c r="J109" s="109">
        <v>0.41688166666666665</v>
      </c>
      <c r="K109" s="109">
        <v>0.41688166666666665</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3789.8333333333335</v>
      </c>
      <c r="AL109" s="111" t="s">
        <v>436</v>
      </c>
    </row>
    <row r="110" spans="1:38" ht="26.25" customHeight="1" thickBot="1" x14ac:dyDescent="0.25">
      <c r="A110" s="52" t="s">
        <v>216</v>
      </c>
      <c r="B110" s="52" t="s">
        <v>233</v>
      </c>
      <c r="C110" s="53" t="s">
        <v>352</v>
      </c>
      <c r="D110" s="66"/>
      <c r="E110" s="109">
        <v>0.12156066666666668</v>
      </c>
      <c r="F110" s="109">
        <v>1.8748252656049997</v>
      </c>
      <c r="G110" s="109" t="s">
        <v>385</v>
      </c>
      <c r="H110" s="109">
        <v>3.0888433333333332</v>
      </c>
      <c r="I110" s="109">
        <v>0.18459336905181972</v>
      </c>
      <c r="J110" s="109">
        <v>1.3877482857478913</v>
      </c>
      <c r="K110" s="109">
        <v>1.391754952414558</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8164.666666666667</v>
      </c>
      <c r="AL110" s="111" t="s">
        <v>436</v>
      </c>
    </row>
    <row r="111" spans="1:38" ht="26.25" customHeight="1" thickBot="1" x14ac:dyDescent="0.25">
      <c r="A111" s="52" t="s">
        <v>216</v>
      </c>
      <c r="B111" s="52" t="s">
        <v>234</v>
      </c>
      <c r="C111" s="53" t="s">
        <v>346</v>
      </c>
      <c r="D111" s="66"/>
      <c r="E111" s="109">
        <v>1.179666666666667E-3</v>
      </c>
      <c r="F111" s="109">
        <v>6.9600333333333333E-2</v>
      </c>
      <c r="G111" s="109" t="s">
        <v>385</v>
      </c>
      <c r="H111" s="109">
        <v>0.5544433333333334</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1179.6666666666667</v>
      </c>
      <c r="AL111" s="111" t="s">
        <v>436</v>
      </c>
    </row>
    <row r="112" spans="1:38" ht="26.25" customHeight="1" thickBot="1" x14ac:dyDescent="0.25">
      <c r="A112" s="52" t="s">
        <v>235</v>
      </c>
      <c r="B112" s="52" t="s">
        <v>236</v>
      </c>
      <c r="C112" s="53" t="s">
        <v>237</v>
      </c>
      <c r="D112" s="54"/>
      <c r="E112" s="109">
        <v>12.120000000000001</v>
      </c>
      <c r="F112" s="109" t="s">
        <v>385</v>
      </c>
      <c r="G112" s="109" t="s">
        <v>385</v>
      </c>
      <c r="H112" s="109">
        <v>22.768069936236166</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303</v>
      </c>
      <c r="AL112" s="111" t="s">
        <v>437</v>
      </c>
    </row>
    <row r="113" spans="1:38" ht="26.25" customHeight="1" thickBot="1" x14ac:dyDescent="0.25">
      <c r="A113" s="52" t="s">
        <v>235</v>
      </c>
      <c r="B113" s="67" t="s">
        <v>238</v>
      </c>
      <c r="C113" s="68" t="s">
        <v>239</v>
      </c>
      <c r="D113" s="54"/>
      <c r="E113" s="109">
        <v>4.6013682689604964</v>
      </c>
      <c r="F113" s="109" t="s">
        <v>388</v>
      </c>
      <c r="G113" s="109" t="s">
        <v>385</v>
      </c>
      <c r="H113" s="109">
        <v>20.939876879879787</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115034206.7240124</v>
      </c>
      <c r="AL113" s="111" t="s">
        <v>438</v>
      </c>
    </row>
    <row r="114" spans="1:38" ht="26.25" customHeight="1" thickBot="1" x14ac:dyDescent="0.25">
      <c r="A114" s="52" t="s">
        <v>235</v>
      </c>
      <c r="B114" s="67" t="s">
        <v>240</v>
      </c>
      <c r="C114" s="68" t="s">
        <v>357</v>
      </c>
      <c r="D114" s="54"/>
      <c r="E114" s="109">
        <v>1.9824000000000001E-2</v>
      </c>
      <c r="F114" s="109" t="s">
        <v>385</v>
      </c>
      <c r="G114" s="109" t="s">
        <v>385</v>
      </c>
      <c r="H114" s="109">
        <v>4.469165866412031E-2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495600.00000000006</v>
      </c>
      <c r="AL114" s="111" t="s">
        <v>438</v>
      </c>
    </row>
    <row r="115" spans="1:38" ht="26.25" customHeight="1" thickBot="1" x14ac:dyDescent="0.25">
      <c r="A115" s="52" t="s">
        <v>235</v>
      </c>
      <c r="B115" s="67" t="s">
        <v>241</v>
      </c>
      <c r="C115" s="68" t="s">
        <v>242</v>
      </c>
      <c r="D115" s="54"/>
      <c r="E115" s="109">
        <v>1.6888E-2</v>
      </c>
      <c r="F115" s="109" t="s">
        <v>385</v>
      </c>
      <c r="G115" s="109" t="s">
        <v>385</v>
      </c>
      <c r="H115" s="109">
        <v>3.3776E-2</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422200</v>
      </c>
      <c r="AL115" s="111" t="s">
        <v>438</v>
      </c>
    </row>
    <row r="116" spans="1:38" ht="26.25" customHeight="1" thickBot="1" x14ac:dyDescent="0.25">
      <c r="A116" s="52" t="s">
        <v>235</v>
      </c>
      <c r="B116" s="52" t="s">
        <v>243</v>
      </c>
      <c r="C116" s="58" t="s">
        <v>379</v>
      </c>
      <c r="D116" s="54"/>
      <c r="E116" s="109">
        <v>0.67713943214323102</v>
      </c>
      <c r="F116" s="109" t="s">
        <v>388</v>
      </c>
      <c r="G116" s="109" t="s">
        <v>385</v>
      </c>
      <c r="H116" s="109">
        <v>1.6507781223830111</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16928485.803580776</v>
      </c>
      <c r="AL116" s="111" t="s">
        <v>438</v>
      </c>
    </row>
    <row r="117" spans="1:38" ht="26.25" customHeight="1" thickBot="1" x14ac:dyDescent="0.25">
      <c r="A117" s="52" t="s">
        <v>235</v>
      </c>
      <c r="B117" s="52" t="s">
        <v>244</v>
      </c>
      <c r="C117" s="58" t="s">
        <v>245</v>
      </c>
      <c r="D117" s="54"/>
      <c r="E117" s="109" t="s">
        <v>385</v>
      </c>
      <c r="F117" s="109" t="s">
        <v>385</v>
      </c>
      <c r="G117" s="109" t="s">
        <v>385</v>
      </c>
      <c r="H117" s="109">
        <v>8.6626834522421148E-2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686708</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0.25495103999999996</v>
      </c>
      <c r="J119" s="109">
        <v>6.6287270399999993</v>
      </c>
      <c r="K119" s="109">
        <v>6.6287270399999993</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4249184</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2.6606034415869075</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4249184</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2.8125496999999999</v>
      </c>
      <c r="AD122" s="109" t="s">
        <v>385</v>
      </c>
      <c r="AE122" s="110"/>
      <c r="AF122" s="111" t="s">
        <v>385</v>
      </c>
      <c r="AG122" s="111" t="s">
        <v>385</v>
      </c>
      <c r="AH122" s="111" t="s">
        <v>385</v>
      </c>
      <c r="AI122" s="111" t="s">
        <v>385</v>
      </c>
      <c r="AJ122" s="111" t="s">
        <v>385</v>
      </c>
      <c r="AK122" s="111">
        <v>626252</v>
      </c>
      <c r="AL122" s="111" t="s">
        <v>48</v>
      </c>
    </row>
    <row r="123" spans="1:38" ht="26.25" customHeight="1" thickBot="1" x14ac:dyDescent="0.25">
      <c r="A123" s="52" t="s">
        <v>235</v>
      </c>
      <c r="B123" s="52" t="s">
        <v>256</v>
      </c>
      <c r="C123" s="53" t="s">
        <v>257</v>
      </c>
      <c r="D123" s="54"/>
      <c r="E123" s="109">
        <v>7.382459717498127E-3</v>
      </c>
      <c r="F123" s="109">
        <v>1.9378956758432583E-2</v>
      </c>
      <c r="G123" s="109">
        <v>9.2280746468726587E-4</v>
      </c>
      <c r="H123" s="109">
        <v>7.382459717498127E-3</v>
      </c>
      <c r="I123" s="109">
        <v>1.6918136852599876E-2</v>
      </c>
      <c r="J123" s="109">
        <v>1.7840944317287142E-2</v>
      </c>
      <c r="K123" s="109">
        <v>1.7840944317287142E-2</v>
      </c>
      <c r="L123" s="109">
        <v>1.5380124411454434E-3</v>
      </c>
      <c r="M123" s="109">
        <v>0.18117786556693322</v>
      </c>
      <c r="N123" s="109">
        <v>2.2147379152494384E-4</v>
      </c>
      <c r="O123" s="109">
        <v>4.9216398116654189E-4</v>
      </c>
      <c r="P123" s="109">
        <v>1.0150882111559927E-4</v>
      </c>
      <c r="Q123" s="109">
        <v>2.7991826428847071E-4</v>
      </c>
      <c r="R123" s="109">
        <v>3.076024882290887E-4</v>
      </c>
      <c r="S123" s="109">
        <v>2.7069018964159802E-4</v>
      </c>
      <c r="T123" s="109">
        <v>1.3842111970308992E-4</v>
      </c>
      <c r="U123" s="109">
        <v>1.4764919434996258E-4</v>
      </c>
      <c r="V123" s="109">
        <v>2.829942891707616E-3</v>
      </c>
      <c r="W123" s="109" t="s">
        <v>385</v>
      </c>
      <c r="X123" s="109">
        <v>2.2147379152494384E-4</v>
      </c>
      <c r="Y123" s="109">
        <v>3.6912298587490645E-4</v>
      </c>
      <c r="Z123" s="109">
        <v>2.7069018964159802E-4</v>
      </c>
      <c r="AA123" s="109">
        <v>1.691813685259988E-4</v>
      </c>
      <c r="AB123" s="109">
        <v>1.0304683355674472E-3</v>
      </c>
      <c r="AC123" s="109" t="s">
        <v>385</v>
      </c>
      <c r="AD123" s="109" t="s">
        <v>385</v>
      </c>
      <c r="AE123" s="110"/>
      <c r="AF123" s="111" t="s">
        <v>385</v>
      </c>
      <c r="AG123" s="111" t="s">
        <v>385</v>
      </c>
      <c r="AH123" s="111" t="s">
        <v>385</v>
      </c>
      <c r="AI123" s="111" t="s">
        <v>385</v>
      </c>
      <c r="AJ123" s="111" t="s">
        <v>385</v>
      </c>
      <c r="AK123" s="111">
        <v>0.69636176160236318</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0.50578096371269765</v>
      </c>
      <c r="G125" s="109" t="s">
        <v>385</v>
      </c>
      <c r="H125" s="109" t="s">
        <v>390</v>
      </c>
      <c r="I125" s="109">
        <v>1.485E-4</v>
      </c>
      <c r="J125" s="109">
        <v>9.8550000000000005E-4</v>
      </c>
      <c r="K125" s="109">
        <v>2.0834999999999998E-3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15436.399999999998</v>
      </c>
      <c r="AL125" s="111" t="s">
        <v>441</v>
      </c>
    </row>
    <row r="126" spans="1:38" ht="26.25" customHeight="1" thickBot="1" x14ac:dyDescent="0.25">
      <c r="A126" s="52" t="s">
        <v>260</v>
      </c>
      <c r="B126" s="52" t="s">
        <v>263</v>
      </c>
      <c r="C126" s="53" t="s">
        <v>264</v>
      </c>
      <c r="D126" s="54"/>
      <c r="E126" s="109" t="s">
        <v>390</v>
      </c>
      <c r="F126" s="109" t="s">
        <v>390</v>
      </c>
      <c r="G126" s="109" t="s">
        <v>390</v>
      </c>
      <c r="H126" s="109">
        <v>5.79E-2</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47</v>
      </c>
      <c r="AL126" s="111" t="s">
        <v>442</v>
      </c>
    </row>
    <row r="127" spans="1:38" ht="26.25" customHeight="1" thickBot="1" x14ac:dyDescent="0.25">
      <c r="A127" s="52" t="s">
        <v>260</v>
      </c>
      <c r="B127" s="52" t="s">
        <v>265</v>
      </c>
      <c r="C127" s="53" t="s">
        <v>266</v>
      </c>
      <c r="D127" s="54"/>
      <c r="E127" s="109" t="s">
        <v>390</v>
      </c>
      <c r="F127" s="109" t="s">
        <v>390</v>
      </c>
      <c r="G127" s="109" t="s">
        <v>390</v>
      </c>
      <c r="H127" s="109">
        <v>2.0020318421052632E-2</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14.427736842105263</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3.3694986900000019E-3</v>
      </c>
      <c r="F129" s="109">
        <v>2.8660103800000017E-2</v>
      </c>
      <c r="G129" s="109">
        <v>1.8203038900000009E-4</v>
      </c>
      <c r="H129" s="109" t="s">
        <v>390</v>
      </c>
      <c r="I129" s="109">
        <v>6.1967792000000032E-5</v>
      </c>
      <c r="J129" s="109">
        <v>1.0844363600000004E-4</v>
      </c>
      <c r="K129" s="109">
        <v>1.5491948000000009E-4</v>
      </c>
      <c r="L129" s="109">
        <v>2.1688727200000015E-6</v>
      </c>
      <c r="M129" s="109">
        <v>2.7110909000000014E-4</v>
      </c>
      <c r="N129" s="109">
        <v>5.0348831000000026E-3</v>
      </c>
      <c r="O129" s="109">
        <v>3.8729870000000024E-4</v>
      </c>
      <c r="P129" s="109">
        <v>2.168872720000001E-4</v>
      </c>
      <c r="Q129" s="109">
        <v>6.1967792000000032E-5</v>
      </c>
      <c r="R129" s="109" t="s">
        <v>390</v>
      </c>
      <c r="S129" s="109" t="s">
        <v>390</v>
      </c>
      <c r="T129" s="109">
        <v>5.4221818000000028E-4</v>
      </c>
      <c r="U129" s="109" t="s">
        <v>390</v>
      </c>
      <c r="V129" s="109" t="s">
        <v>390</v>
      </c>
      <c r="W129" s="109">
        <v>0.11618961000000005</v>
      </c>
      <c r="X129" s="109">
        <v>7.7459740000000043E-5</v>
      </c>
      <c r="Y129" s="109" t="s">
        <v>388</v>
      </c>
      <c r="Z129" s="109" t="s">
        <v>388</v>
      </c>
      <c r="AA129" s="109" t="s">
        <v>388</v>
      </c>
      <c r="AB129" s="109">
        <v>7.7459740000000043E-5</v>
      </c>
      <c r="AC129" s="109">
        <v>7.7459740000000036E-3</v>
      </c>
      <c r="AD129" s="109" t="s">
        <v>385</v>
      </c>
      <c r="AE129" s="110"/>
      <c r="AF129" s="111" t="s">
        <v>385</v>
      </c>
      <c r="AG129" s="111" t="s">
        <v>385</v>
      </c>
      <c r="AH129" s="111" t="s">
        <v>385</v>
      </c>
      <c r="AI129" s="111" t="s">
        <v>385</v>
      </c>
      <c r="AJ129" s="111" t="s">
        <v>385</v>
      </c>
      <c r="AK129" s="111">
        <v>3.872987000000002</v>
      </c>
      <c r="AL129" s="111" t="s">
        <v>445</v>
      </c>
    </row>
    <row r="130" spans="1:38" ht="26.25" customHeight="1" thickBot="1" x14ac:dyDescent="0.25">
      <c r="A130" s="52" t="s">
        <v>260</v>
      </c>
      <c r="B130" s="56" t="s">
        <v>272</v>
      </c>
      <c r="C130" s="70" t="s">
        <v>273</v>
      </c>
      <c r="D130" s="54"/>
      <c r="E130" s="109">
        <v>5.2820458769999995E-2</v>
      </c>
      <c r="F130" s="109">
        <v>0.44927746539999996</v>
      </c>
      <c r="G130" s="109">
        <v>2.853519037E-3</v>
      </c>
      <c r="H130" s="109" t="s">
        <v>390</v>
      </c>
      <c r="I130" s="109">
        <v>9.714107359999999E-4</v>
      </c>
      <c r="J130" s="109">
        <v>1.6999687879999997E-3</v>
      </c>
      <c r="K130" s="109">
        <v>2.42852684E-3</v>
      </c>
      <c r="L130" s="109">
        <v>3.3999375759999997E-5</v>
      </c>
      <c r="M130" s="109">
        <v>4.2499219699999998E-3</v>
      </c>
      <c r="N130" s="109">
        <v>7.8927122299999999E-2</v>
      </c>
      <c r="O130" s="109">
        <v>6.0713171000000002E-3</v>
      </c>
      <c r="P130" s="109">
        <v>3.3999375759999999E-3</v>
      </c>
      <c r="Q130" s="109">
        <v>9.714107359999999E-4</v>
      </c>
      <c r="R130" s="109" t="s">
        <v>390</v>
      </c>
      <c r="S130" s="109" t="s">
        <v>390</v>
      </c>
      <c r="T130" s="109">
        <v>8.4998439399999997E-3</v>
      </c>
      <c r="U130" s="109" t="s">
        <v>390</v>
      </c>
      <c r="V130" s="109" t="s">
        <v>390</v>
      </c>
      <c r="W130" s="109">
        <v>1.82139513</v>
      </c>
      <c r="X130" s="109">
        <v>1.21426342E-3</v>
      </c>
      <c r="Y130" s="109" t="s">
        <v>388</v>
      </c>
      <c r="Z130" s="109" t="s">
        <v>388</v>
      </c>
      <c r="AA130" s="109" t="s">
        <v>388</v>
      </c>
      <c r="AB130" s="109">
        <v>1.21426342E-3</v>
      </c>
      <c r="AC130" s="109">
        <v>0.12142634199999999</v>
      </c>
      <c r="AD130" s="109" t="s">
        <v>385</v>
      </c>
      <c r="AE130" s="110"/>
      <c r="AF130" s="111" t="s">
        <v>385</v>
      </c>
      <c r="AG130" s="111" t="s">
        <v>385</v>
      </c>
      <c r="AH130" s="111" t="s">
        <v>385</v>
      </c>
      <c r="AI130" s="111" t="s">
        <v>385</v>
      </c>
      <c r="AJ130" s="111" t="s">
        <v>385</v>
      </c>
      <c r="AK130" s="111">
        <v>60.713170999999996</v>
      </c>
      <c r="AL130" s="111" t="s">
        <v>445</v>
      </c>
    </row>
    <row r="131" spans="1:38" ht="26.25" customHeight="1" thickBot="1" x14ac:dyDescent="0.25">
      <c r="A131" s="52" t="s">
        <v>260</v>
      </c>
      <c r="B131" s="56" t="s">
        <v>274</v>
      </c>
      <c r="C131" s="64" t="s">
        <v>275</v>
      </c>
      <c r="D131" s="54"/>
      <c r="E131" s="109">
        <v>1.2591403500000002E-2</v>
      </c>
      <c r="F131" s="109">
        <v>6.7799865000000006E-3</v>
      </c>
      <c r="G131" s="109">
        <v>3.2447078250000005E-3</v>
      </c>
      <c r="H131" s="109" t="s">
        <v>390</v>
      </c>
      <c r="I131" s="109" t="s">
        <v>390</v>
      </c>
      <c r="J131" s="109" t="s">
        <v>390</v>
      </c>
      <c r="K131" s="109">
        <v>6.7799865000000019E-4</v>
      </c>
      <c r="L131" s="109">
        <v>1.5593968950000003E-5</v>
      </c>
      <c r="M131" s="109">
        <v>1.8402820500000002E-3</v>
      </c>
      <c r="N131" s="109">
        <v>0.60051309000000008</v>
      </c>
      <c r="O131" s="109">
        <v>7.7485560000000009E-2</v>
      </c>
      <c r="P131" s="109">
        <v>0.41648488500000003</v>
      </c>
      <c r="Q131" s="109">
        <v>1.9371390000000003E-3</v>
      </c>
      <c r="R131" s="109">
        <v>1.9371390000000002E-2</v>
      </c>
      <c r="S131" s="109">
        <v>0.94919811000000009</v>
      </c>
      <c r="T131" s="109">
        <v>1.9371390000000002E-2</v>
      </c>
      <c r="U131" s="109" t="s">
        <v>390</v>
      </c>
      <c r="V131" s="109" t="s">
        <v>390</v>
      </c>
      <c r="W131" s="109">
        <v>0.29057084999999999</v>
      </c>
      <c r="X131" s="109">
        <v>3.8742780000000009E-7</v>
      </c>
      <c r="Y131" s="109" t="s">
        <v>388</v>
      </c>
      <c r="Z131" s="109" t="s">
        <v>388</v>
      </c>
      <c r="AA131" s="109" t="s">
        <v>388</v>
      </c>
      <c r="AB131" s="109">
        <v>3.8742780000000009E-7</v>
      </c>
      <c r="AC131" s="109">
        <v>0.96856950000000008</v>
      </c>
      <c r="AD131" s="109">
        <v>0.19371390000000002</v>
      </c>
      <c r="AE131" s="110"/>
      <c r="AF131" s="111" t="s">
        <v>385</v>
      </c>
      <c r="AG131" s="111" t="s">
        <v>385</v>
      </c>
      <c r="AH131" s="111" t="s">
        <v>385</v>
      </c>
      <c r="AI131" s="111" t="s">
        <v>385</v>
      </c>
      <c r="AJ131" s="111" t="s">
        <v>385</v>
      </c>
      <c r="AK131" s="111">
        <v>9.6856950000000008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2.73966E-2</v>
      </c>
      <c r="F133" s="109">
        <v>4.3170399999999999E-4</v>
      </c>
      <c r="G133" s="109">
        <v>3.7341980000000002E-3</v>
      </c>
      <c r="H133" s="109" t="s">
        <v>385</v>
      </c>
      <c r="I133" s="109">
        <v>1.1523176000000001E-3</v>
      </c>
      <c r="J133" s="109">
        <v>1.1523176000000001E-3</v>
      </c>
      <c r="K133" s="109">
        <v>1.2805004800000002E-3</v>
      </c>
      <c r="L133" s="109" t="s">
        <v>390</v>
      </c>
      <c r="M133" s="109">
        <v>4.6491200000000005E-3</v>
      </c>
      <c r="N133" s="109">
        <v>9.9723623999999999E-4</v>
      </c>
      <c r="O133" s="109">
        <v>1.6703624000000001E-4</v>
      </c>
      <c r="P133" s="109">
        <v>4.9479919999999997E-2</v>
      </c>
      <c r="Q133" s="109">
        <v>4.5196087999999996E-4</v>
      </c>
      <c r="R133" s="109">
        <v>4.5030048000000003E-4</v>
      </c>
      <c r="S133" s="109">
        <v>4.1277544000000002E-4</v>
      </c>
      <c r="T133" s="109">
        <v>5.754946399999999E-4</v>
      </c>
      <c r="U133" s="109">
        <v>6.5685424000000014E-4</v>
      </c>
      <c r="V133" s="109">
        <v>5.31726496E-3</v>
      </c>
      <c r="W133" s="109">
        <v>8.9661600000000004E-4</v>
      </c>
      <c r="X133" s="109">
        <v>4.3834559999999993E-7</v>
      </c>
      <c r="Y133" s="109">
        <v>2.3942967999999997E-7</v>
      </c>
      <c r="Z133" s="109">
        <v>2.1385951999999999E-7</v>
      </c>
      <c r="AA133" s="109">
        <v>2.3212392000000002E-7</v>
      </c>
      <c r="AB133" s="109">
        <v>1.1237587199999999E-6</v>
      </c>
      <c r="AC133" s="109">
        <v>4.9811999999999999E-3</v>
      </c>
      <c r="AD133" s="109">
        <v>1.3615279999999999E-2</v>
      </c>
      <c r="AE133" s="110"/>
      <c r="AF133" s="111" t="s">
        <v>385</v>
      </c>
      <c r="AG133" s="111" t="s">
        <v>385</v>
      </c>
      <c r="AH133" s="111" t="s">
        <v>385</v>
      </c>
      <c r="AI133" s="111" t="s">
        <v>385</v>
      </c>
      <c r="AJ133" s="111" t="s">
        <v>385</v>
      </c>
      <c r="AK133" s="111">
        <v>33208</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2.11523884106836</v>
      </c>
      <c r="F135" s="109">
        <v>0.58149721457226133</v>
      </c>
      <c r="G135" s="109">
        <v>7.7577463779193917E-2</v>
      </c>
      <c r="H135" s="109">
        <v>0.93289679371072809</v>
      </c>
      <c r="I135" s="109">
        <v>2.9684690482952232</v>
      </c>
      <c r="J135" s="109">
        <v>3.4514567083740797</v>
      </c>
      <c r="K135" s="109">
        <v>3.1187755064801146</v>
      </c>
      <c r="L135" s="109">
        <v>1.418543093599306</v>
      </c>
      <c r="M135" s="109">
        <v>30.821781128832704</v>
      </c>
      <c r="N135" s="109">
        <v>0.30130905713083489</v>
      </c>
      <c r="O135" s="109">
        <v>4.44600902150174E-2</v>
      </c>
      <c r="P135" s="109" t="s">
        <v>385</v>
      </c>
      <c r="Q135" s="109">
        <v>0.11952200772998817</v>
      </c>
      <c r="R135" s="109">
        <v>4.505890428515018E-3</v>
      </c>
      <c r="S135" s="109">
        <v>8.8227431093949274E-2</v>
      </c>
      <c r="T135" s="109" t="s">
        <v>385</v>
      </c>
      <c r="U135" s="109">
        <v>2.5501515831824254E-2</v>
      </c>
      <c r="V135" s="109">
        <v>9.2450735294044808</v>
      </c>
      <c r="W135" s="109">
        <v>5.1986397646005384</v>
      </c>
      <c r="X135" s="109">
        <v>0.99901889224173968</v>
      </c>
      <c r="Y135" s="109">
        <v>1.9398007084925137</v>
      </c>
      <c r="Z135" s="109">
        <v>3.0846854083528426</v>
      </c>
      <c r="AA135" s="109" t="s">
        <v>385</v>
      </c>
      <c r="AB135" s="109">
        <v>6.0235050090870956</v>
      </c>
      <c r="AC135" s="109" t="s">
        <v>385</v>
      </c>
      <c r="AD135" s="109" t="s">
        <v>385</v>
      </c>
      <c r="AE135" s="110"/>
      <c r="AF135" s="111" t="s">
        <v>385</v>
      </c>
      <c r="AG135" s="111" t="s">
        <v>385</v>
      </c>
      <c r="AH135" s="111" t="s">
        <v>385</v>
      </c>
      <c r="AI135" s="111" t="s">
        <v>385</v>
      </c>
      <c r="AJ135" s="111" t="s">
        <v>385</v>
      </c>
      <c r="AK135" s="111">
        <v>69274.933608552004</v>
      </c>
      <c r="AL135" s="111" t="s">
        <v>448</v>
      </c>
    </row>
    <row r="136" spans="1:38" ht="26.25" customHeight="1" thickBot="1" x14ac:dyDescent="0.25">
      <c r="A136" s="52" t="s">
        <v>260</v>
      </c>
      <c r="B136" s="52" t="s">
        <v>284</v>
      </c>
      <c r="C136" s="53" t="s">
        <v>285</v>
      </c>
      <c r="D136" s="54"/>
      <c r="E136" s="109" t="s">
        <v>385</v>
      </c>
      <c r="F136" s="109">
        <v>7.3750064999999997E-3</v>
      </c>
      <c r="G136" s="109" t="s">
        <v>385</v>
      </c>
      <c r="H136" s="109">
        <v>1.1995284326399991</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255.17712193439993</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0.75345827200000004</v>
      </c>
      <c r="J139" s="109">
        <v>0.75345827200000004</v>
      </c>
      <c r="K139" s="109">
        <v>0.75345827200000004</v>
      </c>
      <c r="L139" s="109" t="s">
        <v>390</v>
      </c>
      <c r="M139" s="109" t="s">
        <v>390</v>
      </c>
      <c r="N139" s="109">
        <v>2.2025720000000003E-3</v>
      </c>
      <c r="O139" s="109">
        <v>4.4467044999999998E-3</v>
      </c>
      <c r="P139" s="109">
        <v>4.4467044999999998E-3</v>
      </c>
      <c r="Q139" s="109">
        <v>7.0492795000000009E-3</v>
      </c>
      <c r="R139" s="109">
        <v>6.7323975000000008E-3</v>
      </c>
      <c r="S139" s="109">
        <v>1.5637911500000001E-2</v>
      </c>
      <c r="T139" s="109" t="s">
        <v>390</v>
      </c>
      <c r="U139" s="109" t="s">
        <v>390</v>
      </c>
      <c r="V139" s="109" t="s">
        <v>390</v>
      </c>
      <c r="W139" s="109">
        <v>7.5613750000000008</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6926.75</v>
      </c>
      <c r="AL139" s="111" t="s">
        <v>450</v>
      </c>
    </row>
    <row r="140" spans="1:38" ht="26.25" customHeight="1" thickBot="1" x14ac:dyDescent="0.25">
      <c r="A140" s="52" t="s">
        <v>292</v>
      </c>
      <c r="B140" s="56" t="s">
        <v>293</v>
      </c>
      <c r="C140" s="53" t="s">
        <v>348</v>
      </c>
      <c r="D140" s="54"/>
      <c r="E140" s="109" t="s">
        <v>389</v>
      </c>
      <c r="F140" s="109" t="s">
        <v>389</v>
      </c>
      <c r="G140" s="109" t="s">
        <v>389</v>
      </c>
      <c r="H140" s="109">
        <v>1.5386616135449298</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181.4409667301644</v>
      </c>
      <c r="F141" s="15">
        <f t="shared" ref="F141:AD141" si="0">SUM(F14:F140)</f>
        <v>187.79989375164683</v>
      </c>
      <c r="G141" s="15">
        <f t="shared" si="0"/>
        <v>272.51627861159062</v>
      </c>
      <c r="H141" s="15">
        <f t="shared" si="0"/>
        <v>94.42750681501964</v>
      </c>
      <c r="I141" s="15">
        <f t="shared" si="0"/>
        <v>38.329405626629381</v>
      </c>
      <c r="J141" s="15">
        <f t="shared" si="0"/>
        <v>61.40647849013375</v>
      </c>
      <c r="K141" s="15">
        <f t="shared" si="0"/>
        <v>91.835422354393131</v>
      </c>
      <c r="L141" s="15">
        <f t="shared" si="0"/>
        <v>6.9988672978231232</v>
      </c>
      <c r="M141" s="15">
        <f t="shared" si="0"/>
        <v>715.73484395805417</v>
      </c>
      <c r="N141" s="15">
        <f t="shared" si="0"/>
        <v>23.085162871901549</v>
      </c>
      <c r="O141" s="15">
        <f t="shared" si="0"/>
        <v>1.5803165831002812</v>
      </c>
      <c r="P141" s="15">
        <f t="shared" si="0"/>
        <v>1.6160108529459338</v>
      </c>
      <c r="Q141" s="15">
        <f t="shared" si="0"/>
        <v>3.1518276215515337</v>
      </c>
      <c r="R141" s="15">
        <f>SUM(R14:R140)</f>
        <v>13.20411550710179</v>
      </c>
      <c r="S141" s="15">
        <f t="shared" si="0"/>
        <v>39.312426464636104</v>
      </c>
      <c r="T141" s="15">
        <f t="shared" si="0"/>
        <v>7.9705030962920382</v>
      </c>
      <c r="U141" s="15">
        <f t="shared" si="0"/>
        <v>5.4702285591035942</v>
      </c>
      <c r="V141" s="15">
        <f t="shared" si="0"/>
        <v>64.594879402187431</v>
      </c>
      <c r="W141" s="15">
        <f t="shared" si="0"/>
        <v>68.252698013016143</v>
      </c>
      <c r="X141" s="15">
        <f t="shared" si="0"/>
        <v>7.8481547807729459</v>
      </c>
      <c r="Y141" s="15">
        <f t="shared" si="0"/>
        <v>8.6695368039565999</v>
      </c>
      <c r="Z141" s="15">
        <f t="shared" si="0"/>
        <v>5.7154465781628971</v>
      </c>
      <c r="AA141" s="15">
        <f t="shared" si="0"/>
        <v>3.2654138497509448</v>
      </c>
      <c r="AB141" s="15">
        <f t="shared" si="0"/>
        <v>25.630214483498975</v>
      </c>
      <c r="AC141" s="15">
        <f t="shared" si="0"/>
        <v>120.69616078210645</v>
      </c>
      <c r="AD141" s="15">
        <f t="shared" si="0"/>
        <v>10.216352227139328</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181.4409667301644</v>
      </c>
      <c r="F152" s="10">
        <f t="shared" ref="F152:AD152" si="1">F141 + F151 + IF(AND(OR($B$4="AT",$B$4="BE",$B$4="CH",$B$4="GB",$B$4="IE",$B$4="LT",$B$4="LU",$B$4="NL"),SUM(F143:F149)&gt;0),SUM(F143:F149)-SUM(F27:F33),0)</f>
        <v>187.79989375164683</v>
      </c>
      <c r="G152" s="10">
        <f t="shared" si="1"/>
        <v>272.51627861159062</v>
      </c>
      <c r="H152" s="10">
        <f t="shared" si="1"/>
        <v>94.42750681501964</v>
      </c>
      <c r="I152" s="10">
        <f t="shared" si="1"/>
        <v>38.329405626629381</v>
      </c>
      <c r="J152" s="10">
        <f t="shared" si="1"/>
        <v>61.40647849013375</v>
      </c>
      <c r="K152" s="10">
        <f t="shared" si="1"/>
        <v>91.835422354393131</v>
      </c>
      <c r="L152" s="10">
        <f t="shared" si="1"/>
        <v>6.9988672978231232</v>
      </c>
      <c r="M152" s="10">
        <f t="shared" si="1"/>
        <v>715.73484395805417</v>
      </c>
      <c r="N152" s="10">
        <f t="shared" si="1"/>
        <v>23.085162871901549</v>
      </c>
      <c r="O152" s="10">
        <f t="shared" si="1"/>
        <v>1.5803165831002812</v>
      </c>
      <c r="P152" s="10">
        <f t="shared" si="1"/>
        <v>1.6160108529459338</v>
      </c>
      <c r="Q152" s="10">
        <f t="shared" si="1"/>
        <v>3.1518276215515337</v>
      </c>
      <c r="R152" s="10">
        <f t="shared" si="1"/>
        <v>13.20411550710179</v>
      </c>
      <c r="S152" s="10">
        <f t="shared" si="1"/>
        <v>39.312426464636104</v>
      </c>
      <c r="T152" s="10">
        <f t="shared" si="1"/>
        <v>7.9705030962920382</v>
      </c>
      <c r="U152" s="10">
        <f t="shared" si="1"/>
        <v>5.4702285591035942</v>
      </c>
      <c r="V152" s="10">
        <f t="shared" si="1"/>
        <v>64.594879402187431</v>
      </c>
      <c r="W152" s="10">
        <f t="shared" si="1"/>
        <v>68.252698013016143</v>
      </c>
      <c r="X152" s="10">
        <f t="shared" si="1"/>
        <v>7.8481547807729459</v>
      </c>
      <c r="Y152" s="10">
        <f t="shared" si="1"/>
        <v>8.6695368039565999</v>
      </c>
      <c r="Z152" s="10">
        <f t="shared" si="1"/>
        <v>5.7154465781628971</v>
      </c>
      <c r="AA152" s="10">
        <f t="shared" si="1"/>
        <v>3.2654138497509448</v>
      </c>
      <c r="AB152" s="10">
        <f t="shared" si="1"/>
        <v>25.630214483498975</v>
      </c>
      <c r="AC152" s="10">
        <f t="shared" si="1"/>
        <v>120.69616078210645</v>
      </c>
      <c r="AD152" s="10">
        <f t="shared" si="1"/>
        <v>10.216352227139328</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181.4409667301644</v>
      </c>
      <c r="F154" s="10">
        <f>F141 + F153 - IF(OR($B$6=2005,$B$6&gt;=2020),SUM(F99:F122),0) + IF(AND(OR($B$4="AT",$B$4="BE",$B$4="CH",$B$4="GB",$B$4="IE",$B$4="LT",$B$4="LU",$B$4="NL"),SUM(F143:F149)&gt;0),SUM(F143:F149)-SUM(F27:F33),0)</f>
        <v>187.79989375164683</v>
      </c>
      <c r="G154" s="10">
        <f>G141 + G153 + IF(AND(OR($B$4="AT",$B$4="BE",$B$4="CH",$B$4="GB",$B$4="IE",$B$4="LT",$B$4="LU",$B$4="NL"),SUM(G143:G149)&gt;0),SUM(G143:G149)-SUM(G27:G33),0)</f>
        <v>272.51627861159062</v>
      </c>
      <c r="H154" s="10">
        <f t="shared" ref="H154:AD154" si="2">H141 + H153 + IF(AND(OR($B$4="AT",$B$4="BE",$B$4="CH",$B$4="GB",$B$4="IE",$B$4="LT",$B$4="LU",$B$4="NL"),SUM(H143:H149)&gt;0),SUM(H143:H149)-SUM(H27:H33),0)</f>
        <v>94.42750681501964</v>
      </c>
      <c r="I154" s="10">
        <f t="shared" si="2"/>
        <v>38.329405626629381</v>
      </c>
      <c r="J154" s="10">
        <f t="shared" si="2"/>
        <v>61.40647849013375</v>
      </c>
      <c r="K154" s="10">
        <f t="shared" si="2"/>
        <v>91.835422354393131</v>
      </c>
      <c r="L154" s="10">
        <f t="shared" si="2"/>
        <v>6.9988672978231232</v>
      </c>
      <c r="M154" s="10">
        <f t="shared" si="2"/>
        <v>715.73484395805417</v>
      </c>
      <c r="N154" s="10">
        <f t="shared" si="2"/>
        <v>23.085162871901549</v>
      </c>
      <c r="O154" s="10">
        <f t="shared" si="2"/>
        <v>1.5803165831002812</v>
      </c>
      <c r="P154" s="10">
        <f t="shared" si="2"/>
        <v>1.6160108529459338</v>
      </c>
      <c r="Q154" s="10">
        <f t="shared" si="2"/>
        <v>3.1518276215515337</v>
      </c>
      <c r="R154" s="10">
        <f t="shared" si="2"/>
        <v>13.20411550710179</v>
      </c>
      <c r="S154" s="10">
        <f t="shared" si="2"/>
        <v>39.312426464636104</v>
      </c>
      <c r="T154" s="10">
        <f t="shared" si="2"/>
        <v>7.9705030962920382</v>
      </c>
      <c r="U154" s="10">
        <f t="shared" si="2"/>
        <v>5.4702285591035942</v>
      </c>
      <c r="V154" s="10">
        <f t="shared" si="2"/>
        <v>64.594879402187431</v>
      </c>
      <c r="W154" s="10">
        <f t="shared" si="2"/>
        <v>68.252698013016143</v>
      </c>
      <c r="X154" s="10">
        <f t="shared" si="2"/>
        <v>7.8481547807729459</v>
      </c>
      <c r="Y154" s="10">
        <f t="shared" si="2"/>
        <v>8.6695368039565999</v>
      </c>
      <c r="Z154" s="10">
        <f t="shared" si="2"/>
        <v>5.7154465781628971</v>
      </c>
      <c r="AA154" s="10">
        <f t="shared" si="2"/>
        <v>3.2654138497509448</v>
      </c>
      <c r="AB154" s="10">
        <f t="shared" si="2"/>
        <v>25.630214483498975</v>
      </c>
      <c r="AC154" s="10">
        <f t="shared" si="2"/>
        <v>120.69616078210645</v>
      </c>
      <c r="AD154" s="10">
        <f t="shared" si="2"/>
        <v>10.216352227139328</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t="s">
        <v>390</v>
      </c>
      <c r="F157" s="112" t="s">
        <v>390</v>
      </c>
      <c r="G157" s="112" t="s">
        <v>390</v>
      </c>
      <c r="H157" s="112" t="s">
        <v>390</v>
      </c>
      <c r="I157" s="112">
        <v>5.476142723339527E-2</v>
      </c>
      <c r="J157" s="112">
        <v>5.476142723339527E-2</v>
      </c>
      <c r="K157" s="112">
        <v>5.476142723339527E-2</v>
      </c>
      <c r="L157" s="112">
        <v>2.628548507202973E-2</v>
      </c>
      <c r="M157" s="112" t="s">
        <v>390</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t="s">
        <v>390</v>
      </c>
      <c r="AG157" s="111" t="s">
        <v>389</v>
      </c>
      <c r="AH157" s="111" t="s">
        <v>389</v>
      </c>
      <c r="AI157" s="111" t="s">
        <v>389</v>
      </c>
      <c r="AJ157" s="111" t="s">
        <v>389</v>
      </c>
      <c r="AK157" s="114" t="s">
        <v>385</v>
      </c>
      <c r="AL157" s="119" t="s">
        <v>385</v>
      </c>
    </row>
    <row r="158" spans="1:38" ht="26.25" customHeight="1" thickBot="1" x14ac:dyDescent="0.25">
      <c r="A158" s="42" t="s">
        <v>298</v>
      </c>
      <c r="B158" s="42" t="s">
        <v>301</v>
      </c>
      <c r="C158" s="89" t="s">
        <v>302</v>
      </c>
      <c r="D158" s="90"/>
      <c r="E158" s="112" t="s">
        <v>390</v>
      </c>
      <c r="F158" s="112" t="s">
        <v>390</v>
      </c>
      <c r="G158" s="112" t="s">
        <v>390</v>
      </c>
      <c r="H158" s="112" t="s">
        <v>390</v>
      </c>
      <c r="I158" s="112">
        <v>7.4992088894604652E-5</v>
      </c>
      <c r="J158" s="112">
        <v>7.4992088894604652E-5</v>
      </c>
      <c r="K158" s="112">
        <v>7.4992088894604652E-5</v>
      </c>
      <c r="L158" s="112">
        <v>3.5996202669410231E-5</v>
      </c>
      <c r="M158" s="112" t="s">
        <v>390</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t="s">
        <v>390</v>
      </c>
      <c r="AG158" s="111" t="s">
        <v>389</v>
      </c>
      <c r="AH158" s="111" t="s">
        <v>389</v>
      </c>
      <c r="AI158" s="111" t="s">
        <v>389</v>
      </c>
      <c r="AJ158" s="111" t="s">
        <v>389</v>
      </c>
      <c r="AK158" s="114" t="s">
        <v>385</v>
      </c>
      <c r="AL158" s="119" t="s">
        <v>385</v>
      </c>
    </row>
    <row r="159" spans="1:38" ht="26.25" customHeight="1" thickBot="1" x14ac:dyDescent="0.25">
      <c r="A159" s="42" t="s">
        <v>303</v>
      </c>
      <c r="B159" s="42" t="s">
        <v>304</v>
      </c>
      <c r="C159" s="89" t="s">
        <v>381</v>
      </c>
      <c r="D159" s="90"/>
      <c r="E159" s="112" t="s">
        <v>390</v>
      </c>
      <c r="F159" s="112" t="s">
        <v>390</v>
      </c>
      <c r="G159" s="112" t="s">
        <v>390</v>
      </c>
      <c r="H159" s="112" t="s">
        <v>390</v>
      </c>
      <c r="I159" s="112" t="s">
        <v>390</v>
      </c>
      <c r="J159" s="112" t="s">
        <v>390</v>
      </c>
      <c r="K159" s="112" t="s">
        <v>390</v>
      </c>
      <c r="L159" s="112" t="s">
        <v>390</v>
      </c>
      <c r="M159" s="112" t="s">
        <v>390</v>
      </c>
      <c r="N159" s="112" t="s">
        <v>390</v>
      </c>
      <c r="O159" s="112" t="s">
        <v>390</v>
      </c>
      <c r="P159" s="112" t="s">
        <v>390</v>
      </c>
      <c r="Q159" s="112" t="s">
        <v>390</v>
      </c>
      <c r="R159" s="112" t="s">
        <v>390</v>
      </c>
      <c r="S159" s="112" t="s">
        <v>390</v>
      </c>
      <c r="T159" s="112" t="s">
        <v>390</v>
      </c>
      <c r="U159" s="112" t="s">
        <v>390</v>
      </c>
      <c r="V159" s="112" t="s">
        <v>390</v>
      </c>
      <c r="W159" s="112" t="s">
        <v>390</v>
      </c>
      <c r="X159" s="112" t="s">
        <v>390</v>
      </c>
      <c r="Y159" s="112" t="s">
        <v>390</v>
      </c>
      <c r="Z159" s="112" t="s">
        <v>390</v>
      </c>
      <c r="AA159" s="112" t="s">
        <v>390</v>
      </c>
      <c r="AB159" s="112" t="s">
        <v>390</v>
      </c>
      <c r="AC159" s="112" t="s">
        <v>390</v>
      </c>
      <c r="AD159" s="112" t="s">
        <v>390</v>
      </c>
      <c r="AE159" s="113"/>
      <c r="AF159" s="111" t="s">
        <v>390</v>
      </c>
      <c r="AG159" s="111" t="s">
        <v>389</v>
      </c>
      <c r="AH159" s="111" t="s">
        <v>389</v>
      </c>
      <c r="AI159" s="111" t="s">
        <v>389</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389</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90" zoomScaleNormal="9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2001</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2001</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32.136155000000002</v>
      </c>
      <c r="F14" s="109">
        <v>0.55114883000000003</v>
      </c>
      <c r="G14" s="109">
        <v>290.6282265297674</v>
      </c>
      <c r="H14" s="109">
        <v>1.0587000000000001E-3</v>
      </c>
      <c r="I14" s="109">
        <v>4.0829310252536857</v>
      </c>
      <c r="J14" s="109">
        <v>9.0588757542979614</v>
      </c>
      <c r="K14" s="109">
        <v>13.3157897</v>
      </c>
      <c r="L14" s="109">
        <v>8.1446801790724346E-2</v>
      </c>
      <c r="M14" s="109">
        <v>12.145191085123143</v>
      </c>
      <c r="N14" s="109">
        <v>2.3650058375</v>
      </c>
      <c r="O14" s="109">
        <v>0.34161734625000001</v>
      </c>
      <c r="P14" s="109">
        <v>0.43759584399999996</v>
      </c>
      <c r="Q14" s="109">
        <v>1.8771603000000001</v>
      </c>
      <c r="R14" s="109">
        <v>1.2403657073999999</v>
      </c>
      <c r="S14" s="109">
        <v>0.46500104174000001</v>
      </c>
      <c r="T14" s="109">
        <v>11.701448951150001</v>
      </c>
      <c r="U14" s="109">
        <v>5.1085829580000004</v>
      </c>
      <c r="V14" s="109">
        <v>4.9326418974999999</v>
      </c>
      <c r="W14" s="109">
        <v>11.811254999999999</v>
      </c>
      <c r="X14" s="109">
        <v>1.7531671000000004E-3</v>
      </c>
      <c r="Y14" s="109">
        <v>5.4427139999999995E-3</v>
      </c>
      <c r="Z14" s="109">
        <v>4.5126285E-3</v>
      </c>
      <c r="AA14" s="109">
        <v>5.4180738000000005E-4</v>
      </c>
      <c r="AB14" s="109">
        <v>1.225031698E-2</v>
      </c>
      <c r="AC14" s="109">
        <v>1.4531537000000001</v>
      </c>
      <c r="AD14" s="109">
        <v>1.8711333213000001</v>
      </c>
      <c r="AE14" s="110"/>
      <c r="AF14" s="111">
        <v>43974</v>
      </c>
      <c r="AG14" s="111">
        <v>115532</v>
      </c>
      <c r="AH14" s="111">
        <v>111865</v>
      </c>
      <c r="AI14" s="111">
        <v>1412</v>
      </c>
      <c r="AJ14" s="111">
        <v>1298</v>
      </c>
      <c r="AK14" s="111" t="s">
        <v>385</v>
      </c>
      <c r="AL14" s="111" t="s">
        <v>385</v>
      </c>
    </row>
    <row r="15" spans="1:38" ht="26.25" customHeight="1" thickBot="1" x14ac:dyDescent="0.25">
      <c r="A15" s="52" t="s">
        <v>53</v>
      </c>
      <c r="B15" s="52" t="s">
        <v>54</v>
      </c>
      <c r="C15" s="53" t="s">
        <v>55</v>
      </c>
      <c r="D15" s="54"/>
      <c r="E15" s="109">
        <v>1.5982924000000001</v>
      </c>
      <c r="F15" s="109" t="s">
        <v>388</v>
      </c>
      <c r="G15" s="109">
        <v>5.6464742520597007</v>
      </c>
      <c r="H15" s="109" t="s">
        <v>385</v>
      </c>
      <c r="I15" s="109">
        <v>3.1196297612063256E-2</v>
      </c>
      <c r="J15" s="109">
        <v>4.6530071014602818E-2</v>
      </c>
      <c r="K15" s="109">
        <v>5.9748841189205891E-2</v>
      </c>
      <c r="L15" s="109">
        <v>4.2300064558729832E-3</v>
      </c>
      <c r="M15" s="109">
        <v>0.10878369246876</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12236.2</v>
      </c>
      <c r="AG15" s="111" t="s">
        <v>389</v>
      </c>
      <c r="AH15" s="111">
        <v>8466</v>
      </c>
      <c r="AI15" s="111" t="s">
        <v>389</v>
      </c>
      <c r="AJ15" s="111" t="s">
        <v>389</v>
      </c>
      <c r="AK15" s="111" t="s">
        <v>385</v>
      </c>
      <c r="AL15" s="111" t="s">
        <v>385</v>
      </c>
    </row>
    <row r="16" spans="1:38" ht="26.25" customHeight="1" thickBot="1" x14ac:dyDescent="0.25">
      <c r="A16" s="52" t="s">
        <v>53</v>
      </c>
      <c r="B16" s="52" t="s">
        <v>56</v>
      </c>
      <c r="C16" s="53" t="s">
        <v>57</v>
      </c>
      <c r="D16" s="54"/>
      <c r="E16" s="109">
        <v>2.2504189999999999</v>
      </c>
      <c r="F16" s="109">
        <v>0.186587</v>
      </c>
      <c r="G16" s="109">
        <v>3.7755046037794449</v>
      </c>
      <c r="H16" s="109" t="s">
        <v>390</v>
      </c>
      <c r="I16" s="109">
        <v>0.16048405563228063</v>
      </c>
      <c r="J16" s="109">
        <v>0.22483350042395503</v>
      </c>
      <c r="K16" s="109">
        <v>0.22951005891172205</v>
      </c>
      <c r="L16" s="109">
        <v>7.7032346703494695E-2</v>
      </c>
      <c r="M16" s="109">
        <v>1.1885479999999999</v>
      </c>
      <c r="N16" s="109">
        <v>2.2677700000000001E-3</v>
      </c>
      <c r="O16" s="109">
        <v>1.1016500000000001E-4</v>
      </c>
      <c r="P16" s="109">
        <v>2.2461600000000001E-3</v>
      </c>
      <c r="Q16" s="109">
        <v>1.9160900000000003E-3</v>
      </c>
      <c r="R16" s="109">
        <v>3.85739E-3</v>
      </c>
      <c r="S16" s="109">
        <v>2.107898E-3</v>
      </c>
      <c r="T16" s="109">
        <v>8.9965399999999995E-4</v>
      </c>
      <c r="U16" s="109">
        <v>2.1394700000000001E-3</v>
      </c>
      <c r="V16" s="109">
        <v>7.8794500000000003E-2</v>
      </c>
      <c r="W16" s="109">
        <v>0.68339133620000003</v>
      </c>
      <c r="X16" s="109">
        <v>7.5977276999999984E-3</v>
      </c>
      <c r="Y16" s="109">
        <v>1.2834500000000001E-4</v>
      </c>
      <c r="Z16" s="109">
        <v>3.1831100000000001E-5</v>
      </c>
      <c r="AA16" s="109">
        <v>2.20945E-5</v>
      </c>
      <c r="AB16" s="109">
        <v>7.7799982999999986E-3</v>
      </c>
      <c r="AC16" s="109" t="s">
        <v>389</v>
      </c>
      <c r="AD16" s="109">
        <v>3.0979000000000002E-7</v>
      </c>
      <c r="AE16" s="110"/>
      <c r="AF16" s="111" t="s">
        <v>389</v>
      </c>
      <c r="AG16" s="111">
        <v>2461</v>
      </c>
      <c r="AH16" s="111">
        <v>44</v>
      </c>
      <c r="AI16" s="111" t="s">
        <v>389</v>
      </c>
      <c r="AJ16" s="111" t="s">
        <v>389</v>
      </c>
      <c r="AK16" s="111" t="s">
        <v>385</v>
      </c>
      <c r="AL16" s="111" t="s">
        <v>385</v>
      </c>
    </row>
    <row r="17" spans="1:38" ht="26.25" customHeight="1" thickBot="1" x14ac:dyDescent="0.25">
      <c r="A17" s="52" t="s">
        <v>53</v>
      </c>
      <c r="B17" s="52" t="s">
        <v>58</v>
      </c>
      <c r="C17" s="53" t="s">
        <v>59</v>
      </c>
      <c r="D17" s="54"/>
      <c r="E17" s="109">
        <v>1.839</v>
      </c>
      <c r="F17" s="109" t="s">
        <v>388</v>
      </c>
      <c r="G17" s="109">
        <v>0.73146588678898206</v>
      </c>
      <c r="H17" s="109" t="s">
        <v>388</v>
      </c>
      <c r="I17" s="109" t="s">
        <v>388</v>
      </c>
      <c r="J17" s="109" t="s">
        <v>388</v>
      </c>
      <c r="K17" s="109" t="s">
        <v>388</v>
      </c>
      <c r="L17" s="109" t="s">
        <v>388</v>
      </c>
      <c r="M17" s="109">
        <v>63.072870644665606</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t="s">
        <v>389</v>
      </c>
      <c r="AG17" s="111">
        <v>871</v>
      </c>
      <c r="AH17" s="111">
        <v>3553</v>
      </c>
      <c r="AI17" s="111" t="s">
        <v>389</v>
      </c>
      <c r="AJ17" s="111" t="s">
        <v>389</v>
      </c>
      <c r="AK17" s="111" t="s">
        <v>385</v>
      </c>
      <c r="AL17" s="111" t="s">
        <v>385</v>
      </c>
    </row>
    <row r="18" spans="1:38" ht="26.25" customHeight="1" thickBot="1" x14ac:dyDescent="0.25">
      <c r="A18" s="52" t="s">
        <v>53</v>
      </c>
      <c r="B18" s="52" t="s">
        <v>60</v>
      </c>
      <c r="C18" s="53" t="s">
        <v>61</v>
      </c>
      <c r="D18" s="54"/>
      <c r="E18" s="109">
        <v>0.38106180000000001</v>
      </c>
      <c r="F18" s="109" t="s">
        <v>388</v>
      </c>
      <c r="G18" s="109">
        <v>5.9727524397790055E-2</v>
      </c>
      <c r="H18" s="109" t="s">
        <v>388</v>
      </c>
      <c r="I18" s="109" t="s">
        <v>388</v>
      </c>
      <c r="J18" s="109" t="s">
        <v>388</v>
      </c>
      <c r="K18" s="109" t="s">
        <v>388</v>
      </c>
      <c r="L18" s="109" t="s">
        <v>388</v>
      </c>
      <c r="M18" s="109">
        <v>0.14390640000000002</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v>40.200000000000003</v>
      </c>
      <c r="AG18" s="111" t="s">
        <v>389</v>
      </c>
      <c r="AH18" s="111">
        <v>5126</v>
      </c>
      <c r="AI18" s="111" t="s">
        <v>389</v>
      </c>
      <c r="AJ18" s="111" t="s">
        <v>389</v>
      </c>
      <c r="AK18" s="111" t="s">
        <v>385</v>
      </c>
      <c r="AL18" s="111" t="s">
        <v>385</v>
      </c>
    </row>
    <row r="19" spans="1:38" ht="26.25" customHeight="1" thickBot="1" x14ac:dyDescent="0.25">
      <c r="A19" s="52" t="s">
        <v>53</v>
      </c>
      <c r="B19" s="52" t="s">
        <v>62</v>
      </c>
      <c r="C19" s="53" t="s">
        <v>63</v>
      </c>
      <c r="D19" s="54"/>
      <c r="E19" s="109">
        <v>1.4620869999999999</v>
      </c>
      <c r="F19" s="109">
        <v>0.22713639999999999</v>
      </c>
      <c r="G19" s="109">
        <v>2.4341066368620976</v>
      </c>
      <c r="H19" s="109" t="s">
        <v>390</v>
      </c>
      <c r="I19" s="109">
        <v>4.2479520000000007E-2</v>
      </c>
      <c r="J19" s="109">
        <v>4.8404519999999999E-2</v>
      </c>
      <c r="K19" s="109">
        <v>4.849552E-2</v>
      </c>
      <c r="L19" s="109">
        <v>1.9853836800000003E-2</v>
      </c>
      <c r="M19" s="109">
        <v>0.35544300000000001</v>
      </c>
      <c r="N19" s="109">
        <v>1.9653439999999999E-3</v>
      </c>
      <c r="O19" s="109">
        <v>4.0749600000000007E-5</v>
      </c>
      <c r="P19" s="109">
        <v>4.6173400000000002E-3</v>
      </c>
      <c r="Q19" s="109">
        <v>9.012200000000001E-4</v>
      </c>
      <c r="R19" s="109">
        <v>6.1809199999999999E-4</v>
      </c>
      <c r="S19" s="109">
        <v>6.2093840000000005E-4</v>
      </c>
      <c r="T19" s="109">
        <v>2.8634400000000001E-4</v>
      </c>
      <c r="U19" s="109">
        <v>6.7281200000000006E-4</v>
      </c>
      <c r="V19" s="109">
        <v>5.7554319999999999E-2</v>
      </c>
      <c r="W19" s="109">
        <v>2.6413715999999998E-3</v>
      </c>
      <c r="X19" s="109">
        <v>5.9471860000000004E-4</v>
      </c>
      <c r="Y19" s="109">
        <v>7.9110999999999993E-4</v>
      </c>
      <c r="Z19" s="109">
        <v>3.1097979999999997E-4</v>
      </c>
      <c r="AA19" s="109">
        <v>2.4304099999999999E-4</v>
      </c>
      <c r="AB19" s="109">
        <v>1.9398493999999999E-3</v>
      </c>
      <c r="AC19" s="109">
        <v>8.0600000000000008E-6</v>
      </c>
      <c r="AD19" s="109">
        <v>2.2102202200000001E-3</v>
      </c>
      <c r="AE19" s="110"/>
      <c r="AF19" s="111">
        <v>1694</v>
      </c>
      <c r="AG19" s="111">
        <v>13</v>
      </c>
      <c r="AH19" s="111">
        <v>7984</v>
      </c>
      <c r="AI19" s="111" t="s">
        <v>389</v>
      </c>
      <c r="AJ19" s="111" t="s">
        <v>389</v>
      </c>
      <c r="AK19" s="111" t="s">
        <v>385</v>
      </c>
      <c r="AL19" s="111" t="s">
        <v>385</v>
      </c>
    </row>
    <row r="20" spans="1:38" ht="26.25" customHeight="1" thickBot="1" x14ac:dyDescent="0.25">
      <c r="A20" s="52" t="s">
        <v>53</v>
      </c>
      <c r="B20" s="52" t="s">
        <v>64</v>
      </c>
      <c r="C20" s="53" t="s">
        <v>65</v>
      </c>
      <c r="D20" s="54"/>
      <c r="E20" s="109">
        <v>0.453681</v>
      </c>
      <c r="F20" s="109">
        <v>8.6610400000000004E-2</v>
      </c>
      <c r="G20" s="109">
        <v>0.62466059985816758</v>
      </c>
      <c r="H20" s="109" t="s">
        <v>385</v>
      </c>
      <c r="I20" s="109">
        <v>1.234930285714286E-2</v>
      </c>
      <c r="J20" s="109">
        <v>1.3865160000000001E-2</v>
      </c>
      <c r="K20" s="109">
        <v>1.3956160000000002E-2</v>
      </c>
      <c r="L20" s="109">
        <v>4.8921024000000007E-3</v>
      </c>
      <c r="M20" s="109">
        <v>0.13391900000000001</v>
      </c>
      <c r="N20" s="109">
        <v>1.8106320000000002E-3</v>
      </c>
      <c r="O20" s="109">
        <v>2.8792800000000003E-5</v>
      </c>
      <c r="P20" s="109">
        <v>1.9185400000000003E-3</v>
      </c>
      <c r="Q20" s="109">
        <v>3.9144000000000006E-4</v>
      </c>
      <c r="R20" s="109">
        <v>2.9963600000000004E-4</v>
      </c>
      <c r="S20" s="109">
        <v>3.2576719999999999E-4</v>
      </c>
      <c r="T20" s="109">
        <v>2.1479999999999999E-4</v>
      </c>
      <c r="U20" s="109">
        <v>2.58056E-4</v>
      </c>
      <c r="V20" s="109">
        <v>1.6820560000000002E-2</v>
      </c>
      <c r="W20" s="109">
        <v>2.6395711999999999E-3</v>
      </c>
      <c r="X20" s="109">
        <v>5.9227520000000003E-4</v>
      </c>
      <c r="Y20" s="109">
        <v>7.7181999999999988E-4</v>
      </c>
      <c r="Z20" s="109">
        <v>3.0879359999999996E-4</v>
      </c>
      <c r="AA20" s="109">
        <v>2.4111199999999998E-4</v>
      </c>
      <c r="AB20" s="109">
        <v>1.9140007999999997E-3</v>
      </c>
      <c r="AC20" s="109">
        <v>8.0600000000000008E-6</v>
      </c>
      <c r="AD20" s="109">
        <v>2.2100530400000003E-3</v>
      </c>
      <c r="AE20" s="110"/>
      <c r="AF20" s="111">
        <v>455</v>
      </c>
      <c r="AG20" s="111">
        <v>13</v>
      </c>
      <c r="AH20" s="111">
        <v>3225</v>
      </c>
      <c r="AI20" s="111">
        <v>441</v>
      </c>
      <c r="AJ20" s="111" t="s">
        <v>389</v>
      </c>
      <c r="AK20" s="111" t="s">
        <v>385</v>
      </c>
      <c r="AL20" s="111" t="s">
        <v>385</v>
      </c>
    </row>
    <row r="21" spans="1:38" ht="26.25" customHeight="1" thickBot="1" x14ac:dyDescent="0.25">
      <c r="A21" s="52" t="s">
        <v>53</v>
      </c>
      <c r="B21" s="52" t="s">
        <v>66</v>
      </c>
      <c r="C21" s="53" t="s">
        <v>67</v>
      </c>
      <c r="D21" s="54"/>
      <c r="E21" s="109">
        <v>2.6631969999999998</v>
      </c>
      <c r="F21" s="109">
        <v>0.64312179999999997</v>
      </c>
      <c r="G21" s="109">
        <v>4.4558613616671616</v>
      </c>
      <c r="H21" s="109">
        <v>7.4879999999999999E-4</v>
      </c>
      <c r="I21" s="109">
        <v>0.19086588050420167</v>
      </c>
      <c r="J21" s="109">
        <v>0.20472550235294118</v>
      </c>
      <c r="K21" s="109">
        <v>0.21082661999999999</v>
      </c>
      <c r="L21" s="109">
        <v>5.8684089741176476E-2</v>
      </c>
      <c r="M21" s="109">
        <v>1.2871600000000001</v>
      </c>
      <c r="N21" s="109">
        <v>6.025135899999999E-2</v>
      </c>
      <c r="O21" s="109">
        <v>8.7201741000000003E-3</v>
      </c>
      <c r="P21" s="109">
        <v>1.1651159999999999E-2</v>
      </c>
      <c r="Q21" s="109">
        <v>3.0470000000000002E-3</v>
      </c>
      <c r="R21" s="109">
        <v>1.9432276999999998E-2</v>
      </c>
      <c r="S21" s="109">
        <v>1.0000095399999999E-2</v>
      </c>
      <c r="T21" s="109">
        <v>5.6459209999999999E-3</v>
      </c>
      <c r="U21" s="109">
        <v>2.0952620000000005E-3</v>
      </c>
      <c r="V21" s="109">
        <v>0.47391917</v>
      </c>
      <c r="W21" s="109">
        <v>0.12756680519999999</v>
      </c>
      <c r="X21" s="109">
        <v>2.0850664200000001E-2</v>
      </c>
      <c r="Y21" s="109">
        <v>2.893167E-2</v>
      </c>
      <c r="Z21" s="109">
        <v>1.0732320599999999E-2</v>
      </c>
      <c r="AA21" s="109">
        <v>8.4385769999999992E-3</v>
      </c>
      <c r="AB21" s="109">
        <v>6.8953231800000001E-2</v>
      </c>
      <c r="AC21" s="109">
        <v>3.3190199999999998E-3</v>
      </c>
      <c r="AD21" s="109">
        <v>5.4607793340000002E-2</v>
      </c>
      <c r="AE21" s="110"/>
      <c r="AF21" s="111">
        <v>2953</v>
      </c>
      <c r="AG21" s="111">
        <v>321</v>
      </c>
      <c r="AH21" s="111">
        <v>15390</v>
      </c>
      <c r="AI21" s="111">
        <v>628</v>
      </c>
      <c r="AJ21" s="111" t="s">
        <v>389</v>
      </c>
      <c r="AK21" s="111" t="s">
        <v>385</v>
      </c>
      <c r="AL21" s="111" t="s">
        <v>385</v>
      </c>
    </row>
    <row r="22" spans="1:38" ht="26.25" customHeight="1" thickBot="1" x14ac:dyDescent="0.25">
      <c r="A22" s="52" t="s">
        <v>53</v>
      </c>
      <c r="B22" s="56" t="s">
        <v>68</v>
      </c>
      <c r="C22" s="53" t="s">
        <v>69</v>
      </c>
      <c r="D22" s="54"/>
      <c r="E22" s="109">
        <v>8.9591199649999993</v>
      </c>
      <c r="F22" s="109">
        <v>4.5396305999999997E-2</v>
      </c>
      <c r="G22" s="109">
        <v>2.1148104292000003</v>
      </c>
      <c r="H22" s="109" t="s">
        <v>390</v>
      </c>
      <c r="I22" s="109" t="s">
        <v>388</v>
      </c>
      <c r="J22" s="109" t="s">
        <v>388</v>
      </c>
      <c r="K22" s="109" t="s">
        <v>388</v>
      </c>
      <c r="L22" s="109" t="s">
        <v>388</v>
      </c>
      <c r="M22" s="109">
        <v>6.0208861909499998</v>
      </c>
      <c r="N22" s="109">
        <v>0.24715766599999997</v>
      </c>
      <c r="O22" s="109">
        <v>2.0176135999999997E-2</v>
      </c>
      <c r="P22" s="109">
        <v>0.15132102</v>
      </c>
      <c r="Q22" s="109">
        <v>6.6833450499999988E-2</v>
      </c>
      <c r="R22" s="109">
        <v>0.10340269699999999</v>
      </c>
      <c r="S22" s="109">
        <v>0.16317449989999996</v>
      </c>
      <c r="T22" s="109">
        <v>0.12357883299999999</v>
      </c>
      <c r="U22" s="109">
        <v>6.3807030099999995E-2</v>
      </c>
      <c r="V22" s="109">
        <v>1.0693352079999998</v>
      </c>
      <c r="W22" s="109">
        <v>1.0340269699999998E-2</v>
      </c>
      <c r="X22" s="109">
        <v>1.6393110499999993E-4</v>
      </c>
      <c r="Y22" s="109">
        <v>7.061647599999999E-4</v>
      </c>
      <c r="Z22" s="109">
        <v>7.061647599999999E-4</v>
      </c>
      <c r="AA22" s="109">
        <v>1.08446731E-4</v>
      </c>
      <c r="AB22" s="109">
        <v>1.6847073559999996E-3</v>
      </c>
      <c r="AC22" s="109">
        <v>1.1601278199999999E-2</v>
      </c>
      <c r="AD22" s="109">
        <v>0.25976775099999999</v>
      </c>
      <c r="AE22" s="110"/>
      <c r="AF22" s="111">
        <v>2698</v>
      </c>
      <c r="AG22" s="111">
        <v>3652</v>
      </c>
      <c r="AH22" s="111">
        <v>16851</v>
      </c>
      <c r="AI22" s="111" t="s">
        <v>389</v>
      </c>
      <c r="AJ22" s="111" t="s">
        <v>389</v>
      </c>
      <c r="AK22" s="111" t="s">
        <v>385</v>
      </c>
      <c r="AL22" s="111" t="s">
        <v>385</v>
      </c>
    </row>
    <row r="23" spans="1:38" ht="26.25" customHeight="1" thickBot="1" x14ac:dyDescent="0.25">
      <c r="A23" s="52" t="s">
        <v>70</v>
      </c>
      <c r="B23" s="56" t="s">
        <v>363</v>
      </c>
      <c r="C23" s="53" t="s">
        <v>359</v>
      </c>
      <c r="D23" s="95"/>
      <c r="E23" s="109">
        <v>3.4038568526145814</v>
      </c>
      <c r="F23" s="109">
        <v>0.43911837751741745</v>
      </c>
      <c r="G23" s="109">
        <v>5.9500000000000004E-2</v>
      </c>
      <c r="H23" s="109">
        <v>6.7150000000000011E-4</v>
      </c>
      <c r="I23" s="109">
        <v>0.27214989150294006</v>
      </c>
      <c r="J23" s="109">
        <v>0.27214989150294006</v>
      </c>
      <c r="K23" s="109">
        <v>0.27214989150294006</v>
      </c>
      <c r="L23" s="109">
        <v>0.15360833060460113</v>
      </c>
      <c r="M23" s="109">
        <v>1.2476931123263222</v>
      </c>
      <c r="N23" s="109">
        <v>2.9239999999999999E-2</v>
      </c>
      <c r="O23" s="109">
        <v>8.4999999999999995E-4</v>
      </c>
      <c r="P23" s="109">
        <v>3.6549999999999999E-4</v>
      </c>
      <c r="Q23" s="109">
        <v>1.8274999999999999E-3</v>
      </c>
      <c r="R23" s="109">
        <v>4.2500000000000003E-3</v>
      </c>
      <c r="S23" s="109">
        <v>0.14449999999999999</v>
      </c>
      <c r="T23" s="109">
        <v>5.9500000000000004E-3</v>
      </c>
      <c r="U23" s="109">
        <v>8.4999999999999995E-4</v>
      </c>
      <c r="V23" s="109">
        <v>8.5000000000000006E-2</v>
      </c>
      <c r="W23" s="109" t="s">
        <v>385</v>
      </c>
      <c r="X23" s="109">
        <v>2.5500000000000002E-3</v>
      </c>
      <c r="Y23" s="109">
        <v>4.2500000000000003E-3</v>
      </c>
      <c r="Z23" s="109" t="s">
        <v>385</v>
      </c>
      <c r="AA23" s="109" t="s">
        <v>385</v>
      </c>
      <c r="AB23" s="109">
        <v>6.8000000000000005E-3</v>
      </c>
      <c r="AC23" s="109" t="s">
        <v>385</v>
      </c>
      <c r="AD23" s="109" t="s">
        <v>385</v>
      </c>
      <c r="AE23" s="110"/>
      <c r="AF23" s="111">
        <v>3655</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1.1704710000000003</v>
      </c>
      <c r="F24" s="109">
        <v>0.66969879999999993</v>
      </c>
      <c r="G24" s="109">
        <v>1.0451240838987554</v>
      </c>
      <c r="H24" s="109">
        <v>1.4843999999999999E-3</v>
      </c>
      <c r="I24" s="109">
        <v>0.21848737411764707</v>
      </c>
      <c r="J24" s="109">
        <v>0.22516378588235295</v>
      </c>
      <c r="K24" s="109">
        <v>0.23466608</v>
      </c>
      <c r="L24" s="109">
        <v>5.4486397552941185E-2</v>
      </c>
      <c r="M24" s="109">
        <v>1.3095840000000001</v>
      </c>
      <c r="N24" s="109">
        <v>6.9194515999999998E-2</v>
      </c>
      <c r="O24" s="109">
        <v>1.65720364E-2</v>
      </c>
      <c r="P24" s="109">
        <v>9.1128400000000005E-3</v>
      </c>
      <c r="Q24" s="109">
        <v>2.47145E-3</v>
      </c>
      <c r="R24" s="109">
        <v>3.2252068000000002E-2</v>
      </c>
      <c r="S24" s="109">
        <v>1.21719336E-2</v>
      </c>
      <c r="T24" s="109">
        <v>6.0856199999999999E-3</v>
      </c>
      <c r="U24" s="109">
        <v>1.8045280000000001E-3</v>
      </c>
      <c r="V24" s="109">
        <v>0.70356428000000004</v>
      </c>
      <c r="W24" s="109">
        <v>0.17769841159999999</v>
      </c>
      <c r="X24" s="109">
        <v>2.44735586E-2</v>
      </c>
      <c r="Y24" s="109">
        <v>3.5463809999999998E-2</v>
      </c>
      <c r="Z24" s="109">
        <v>1.24896998E-2</v>
      </c>
      <c r="AA24" s="109">
        <v>9.8694409999999996E-3</v>
      </c>
      <c r="AB24" s="109">
        <v>8.2296509399999995E-2</v>
      </c>
      <c r="AC24" s="109">
        <v>6.3499200000000002E-3</v>
      </c>
      <c r="AD24" s="109">
        <v>4.5294258220000001E-2</v>
      </c>
      <c r="AE24" s="110"/>
      <c r="AF24" s="111">
        <v>482</v>
      </c>
      <c r="AG24" s="111">
        <v>266</v>
      </c>
      <c r="AH24" s="111">
        <v>11448</v>
      </c>
      <c r="AI24" s="111">
        <v>1237</v>
      </c>
      <c r="AJ24" s="111" t="s">
        <v>389</v>
      </c>
      <c r="AK24" s="111" t="s">
        <v>385</v>
      </c>
      <c r="AL24" s="111" t="s">
        <v>385</v>
      </c>
    </row>
    <row r="25" spans="1:38" ht="26.25" customHeight="1" thickBot="1" x14ac:dyDescent="0.25">
      <c r="A25" s="52" t="s">
        <v>73</v>
      </c>
      <c r="B25" s="56" t="s">
        <v>74</v>
      </c>
      <c r="C25" s="58" t="s">
        <v>75</v>
      </c>
      <c r="D25" s="54"/>
      <c r="E25" s="109">
        <v>0.3670797127761859</v>
      </c>
      <c r="F25" s="109">
        <v>4.5688208981964074E-2</v>
      </c>
      <c r="G25" s="109">
        <v>2.4881438459700738E-2</v>
      </c>
      <c r="H25" s="109" t="s">
        <v>390</v>
      </c>
      <c r="I25" s="109">
        <v>4.9772190485535299E-3</v>
      </c>
      <c r="J25" s="109">
        <v>4.9772190485535299E-3</v>
      </c>
      <c r="K25" s="109">
        <v>4.9772190485535299E-3</v>
      </c>
      <c r="L25" s="109">
        <v>2.3890651433056942E-3</v>
      </c>
      <c r="M25" s="109">
        <v>0.27005541691529245</v>
      </c>
      <c r="N25" s="109">
        <v>1.2683495377049347E-5</v>
      </c>
      <c r="O25" s="109">
        <v>1.0569579480874455E-6</v>
      </c>
      <c r="P25" s="109">
        <v>1.2683495377049348E-4</v>
      </c>
      <c r="Q25" s="109">
        <v>2.113915896174891E-6</v>
      </c>
      <c r="R25" s="109">
        <v>2.1139158961748912E-4</v>
      </c>
      <c r="S25" s="109">
        <v>1.3740453325136794E-4</v>
      </c>
      <c r="T25" s="109">
        <v>5.2847897404372277E-6</v>
      </c>
      <c r="U25" s="109">
        <v>2.113915896174891E-6</v>
      </c>
      <c r="V25" s="109">
        <v>4.4392233819672716E-4</v>
      </c>
      <c r="W25" s="109">
        <v>1.9025243065574023E-3</v>
      </c>
      <c r="X25" s="109" t="s">
        <v>390</v>
      </c>
      <c r="Y25" s="109" t="s">
        <v>390</v>
      </c>
      <c r="Z25" s="109" t="s">
        <v>390</v>
      </c>
      <c r="AA25" s="109" t="s">
        <v>390</v>
      </c>
      <c r="AB25" s="109" t="s">
        <v>385</v>
      </c>
      <c r="AC25" s="109" t="s">
        <v>390</v>
      </c>
      <c r="AD25" s="109" t="s">
        <v>390</v>
      </c>
      <c r="AE25" s="110"/>
      <c r="AF25" s="111">
        <v>1142.3462624926376</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1.129444306297866E-3</v>
      </c>
      <c r="F26" s="109">
        <v>1.2879116591482683E-4</v>
      </c>
      <c r="G26" s="109">
        <v>7.5186691103478368E-5</v>
      </c>
      <c r="H26" s="109" t="s">
        <v>390</v>
      </c>
      <c r="I26" s="109">
        <v>9.7619257177759725E-6</v>
      </c>
      <c r="J26" s="109">
        <v>9.7619257177759725E-6</v>
      </c>
      <c r="K26" s="109">
        <v>9.7619257177759725E-6</v>
      </c>
      <c r="L26" s="109">
        <v>4.685724344532467E-6</v>
      </c>
      <c r="M26" s="109">
        <v>1.1240545534435577E-3</v>
      </c>
      <c r="N26" s="109">
        <v>8.3265262858700335E-7</v>
      </c>
      <c r="O26" s="109">
        <v>2.0272105238225031E-7</v>
      </c>
      <c r="P26" s="109">
        <v>9.0265262858700335E-6</v>
      </c>
      <c r="Q26" s="109">
        <v>3.0544210476450057E-7</v>
      </c>
      <c r="R26" s="109">
        <v>6.8442104764500565E-6</v>
      </c>
      <c r="S26" s="109">
        <v>4.8537368096925365E-6</v>
      </c>
      <c r="T26" s="109">
        <v>2.3136052619112513E-6</v>
      </c>
      <c r="U26" s="109">
        <v>2.054421047645006E-7</v>
      </c>
      <c r="V26" s="109">
        <v>3.4142842000545119E-5</v>
      </c>
      <c r="W26" s="109">
        <v>4.8978942880505126E-6</v>
      </c>
      <c r="X26" s="109" t="s">
        <v>390</v>
      </c>
      <c r="Y26" s="109" t="s">
        <v>390</v>
      </c>
      <c r="Z26" s="109" t="s">
        <v>390</v>
      </c>
      <c r="AA26" s="109" t="s">
        <v>390</v>
      </c>
      <c r="AB26" s="109" t="s">
        <v>385</v>
      </c>
      <c r="AC26" s="109" t="s">
        <v>390</v>
      </c>
      <c r="AD26" s="109" t="s">
        <v>390</v>
      </c>
      <c r="AE26" s="110"/>
      <c r="AF26" s="111">
        <v>3.7478421309891994</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27.087072273952469</v>
      </c>
      <c r="F27" s="109">
        <v>47.374762565364762</v>
      </c>
      <c r="G27" s="109">
        <v>0.55132644297876376</v>
      </c>
      <c r="H27" s="109">
        <v>0.53013163160675869</v>
      </c>
      <c r="I27" s="109">
        <v>0.88215352904256483</v>
      </c>
      <c r="J27" s="109">
        <v>0.88215352904256483</v>
      </c>
      <c r="K27" s="109">
        <v>0.88215352904256483</v>
      </c>
      <c r="L27" s="109">
        <v>0.39064923581753003</v>
      </c>
      <c r="M27" s="109">
        <v>421.14163504598832</v>
      </c>
      <c r="N27" s="109">
        <v>2.1670002207470401E-3</v>
      </c>
      <c r="O27" s="109">
        <v>1.5008105327048269E-3</v>
      </c>
      <c r="P27" s="109">
        <v>1.2358811067487763E-2</v>
      </c>
      <c r="Q27" s="109">
        <v>4.0614021182290848E-4</v>
      </c>
      <c r="R27" s="109">
        <v>1.5273737969473337E-2</v>
      </c>
      <c r="S27" s="109">
        <v>0.21766034546915966</v>
      </c>
      <c r="T27" s="109">
        <v>1.1607085721678024E-2</v>
      </c>
      <c r="U27" s="109">
        <v>1.5074967390627495E-3</v>
      </c>
      <c r="V27" s="109">
        <v>0.1682079294903687</v>
      </c>
      <c r="W27" s="109">
        <v>0.61788749999999992</v>
      </c>
      <c r="X27" s="109">
        <v>1.4572041708300001E-2</v>
      </c>
      <c r="Y27" s="109">
        <v>1.9526659640099999E-2</v>
      </c>
      <c r="Z27" s="109">
        <v>1.1511495521600001E-2</v>
      </c>
      <c r="AA27" s="109">
        <v>1.9708378439099998E-2</v>
      </c>
      <c r="AB27" s="109">
        <v>6.5318575309099999E-2</v>
      </c>
      <c r="AC27" s="109">
        <v>6.178879E-4</v>
      </c>
      <c r="AD27" s="109">
        <v>1.2836729999999999E-4</v>
      </c>
      <c r="AE27" s="110"/>
      <c r="AF27" s="111">
        <v>66154.714516109496</v>
      </c>
      <c r="AG27" s="111" t="s">
        <v>389</v>
      </c>
      <c r="AH27" s="111" t="s">
        <v>390</v>
      </c>
      <c r="AI27" s="111" t="s">
        <v>389</v>
      </c>
      <c r="AJ27" s="111" t="s">
        <v>389</v>
      </c>
      <c r="AK27" s="111" t="s">
        <v>385</v>
      </c>
      <c r="AL27" s="111" t="s">
        <v>385</v>
      </c>
    </row>
    <row r="28" spans="1:38" ht="26.25" customHeight="1" thickBot="1" x14ac:dyDescent="0.25">
      <c r="A28" s="52" t="s">
        <v>78</v>
      </c>
      <c r="B28" s="52" t="s">
        <v>81</v>
      </c>
      <c r="C28" s="53" t="s">
        <v>82</v>
      </c>
      <c r="D28" s="54"/>
      <c r="E28" s="109">
        <v>7.9606096988002442</v>
      </c>
      <c r="F28" s="109">
        <v>2.3736100013787413</v>
      </c>
      <c r="G28" s="109">
        <v>0.24074000642487614</v>
      </c>
      <c r="H28" s="109">
        <v>1.4226283624764125E-2</v>
      </c>
      <c r="I28" s="109">
        <v>1.1568823693320696</v>
      </c>
      <c r="J28" s="109">
        <v>1.1568823693320696</v>
      </c>
      <c r="K28" s="109">
        <v>1.1568823693320696</v>
      </c>
      <c r="L28" s="109">
        <v>0.55467258914849371</v>
      </c>
      <c r="M28" s="109">
        <v>23.350897753145773</v>
      </c>
      <c r="N28" s="109">
        <v>2.8788385169843705E-4</v>
      </c>
      <c r="O28" s="109">
        <v>3.2134723024543415E-5</v>
      </c>
      <c r="P28" s="109">
        <v>2.3605500610079438E-3</v>
      </c>
      <c r="Q28" s="109">
        <v>5.590360141233755E-5</v>
      </c>
      <c r="R28" s="109">
        <v>3.145563949792833E-3</v>
      </c>
      <c r="S28" s="109">
        <v>2.1324088562728345E-3</v>
      </c>
      <c r="T28" s="109">
        <v>2.5402656164941255E-4</v>
      </c>
      <c r="U28" s="109">
        <v>4.7537756775588304E-5</v>
      </c>
      <c r="V28" s="109">
        <v>8.3058208805034152E-3</v>
      </c>
      <c r="W28" s="109">
        <v>0.1132692</v>
      </c>
      <c r="X28" s="109">
        <v>7.4260356461E-3</v>
      </c>
      <c r="Y28" s="109">
        <v>8.6214173454999994E-3</v>
      </c>
      <c r="Z28" s="109">
        <v>6.4203606761999996E-3</v>
      </c>
      <c r="AA28" s="109">
        <v>7.4353301452E-3</v>
      </c>
      <c r="AB28" s="109">
        <v>2.9903143813000001E-2</v>
      </c>
      <c r="AC28" s="109">
        <v>1.132691E-4</v>
      </c>
      <c r="AD28" s="109">
        <v>4.79564E-5</v>
      </c>
      <c r="AE28" s="110"/>
      <c r="AF28" s="111">
        <v>16814.715351307601</v>
      </c>
      <c r="AG28" s="111" t="s">
        <v>389</v>
      </c>
      <c r="AH28" s="111" t="s">
        <v>390</v>
      </c>
      <c r="AI28" s="111" t="s">
        <v>389</v>
      </c>
      <c r="AJ28" s="111" t="s">
        <v>389</v>
      </c>
      <c r="AK28" s="111" t="s">
        <v>385</v>
      </c>
      <c r="AL28" s="111" t="s">
        <v>385</v>
      </c>
    </row>
    <row r="29" spans="1:38" ht="26.25" customHeight="1" thickBot="1" x14ac:dyDescent="0.25">
      <c r="A29" s="52" t="s">
        <v>78</v>
      </c>
      <c r="B29" s="52" t="s">
        <v>83</v>
      </c>
      <c r="C29" s="53" t="s">
        <v>84</v>
      </c>
      <c r="D29" s="54"/>
      <c r="E29" s="109">
        <v>36.882871059666883</v>
      </c>
      <c r="F29" s="109">
        <v>2.9571735960389445</v>
      </c>
      <c r="G29" s="109">
        <v>0.6380879415571078</v>
      </c>
      <c r="H29" s="109">
        <v>1.1115815760338427E-2</v>
      </c>
      <c r="I29" s="109">
        <v>1.413706864512698</v>
      </c>
      <c r="J29" s="109">
        <v>1.413706864512698</v>
      </c>
      <c r="K29" s="109">
        <v>1.413706864512698</v>
      </c>
      <c r="L29" s="109">
        <v>0.72745283387740067</v>
      </c>
      <c r="M29" s="109">
        <v>9.3974725654611913</v>
      </c>
      <c r="N29" s="109">
        <v>4.5795678515007742E-4</v>
      </c>
      <c r="O29" s="109">
        <v>4.5858597229502595E-5</v>
      </c>
      <c r="P29" s="109">
        <v>4.8413492080476321E-3</v>
      </c>
      <c r="Q29" s="109">
        <v>9.155989767276805E-5</v>
      </c>
      <c r="R29" s="109">
        <v>7.752390319227755E-3</v>
      </c>
      <c r="S29" s="109">
        <v>5.1990947722818977E-3</v>
      </c>
      <c r="T29" s="109">
        <v>1.8579384071156743E-4</v>
      </c>
      <c r="U29" s="109">
        <v>9.1402600886530911E-5</v>
      </c>
      <c r="V29" s="109">
        <v>1.6447749255988454E-2</v>
      </c>
      <c r="W29" s="109">
        <v>0.24168250000000002</v>
      </c>
      <c r="X29" s="109">
        <v>3.4526018820000004E-3</v>
      </c>
      <c r="Y29" s="109">
        <v>2.09074225089E-2</v>
      </c>
      <c r="Z29" s="109">
        <v>2.3362606068900001E-2</v>
      </c>
      <c r="AA29" s="109">
        <v>5.3707140387000002E-3</v>
      </c>
      <c r="AB29" s="109">
        <v>5.3093344498500006E-2</v>
      </c>
      <c r="AC29" s="109">
        <v>7.9867499999999994E-5</v>
      </c>
      <c r="AD29" s="109">
        <v>4.3056400000000003E-5</v>
      </c>
      <c r="AE29" s="110"/>
      <c r="AF29" s="111">
        <v>38958.879817943598</v>
      </c>
      <c r="AG29" s="111" t="s">
        <v>389</v>
      </c>
      <c r="AH29" s="111" t="s">
        <v>390</v>
      </c>
      <c r="AI29" s="111" t="s">
        <v>389</v>
      </c>
      <c r="AJ29" s="111" t="s">
        <v>389</v>
      </c>
      <c r="AK29" s="111" t="s">
        <v>385</v>
      </c>
      <c r="AL29" s="111" t="s">
        <v>385</v>
      </c>
    </row>
    <row r="30" spans="1:38" ht="26.25" customHeight="1" thickBot="1" x14ac:dyDescent="0.25">
      <c r="A30" s="52" t="s">
        <v>78</v>
      </c>
      <c r="B30" s="52" t="s">
        <v>85</v>
      </c>
      <c r="C30" s="53" t="s">
        <v>86</v>
      </c>
      <c r="D30" s="54"/>
      <c r="E30" s="109">
        <v>7.1862387141723189E-2</v>
      </c>
      <c r="F30" s="109">
        <v>5.2026784481486823</v>
      </c>
      <c r="G30" s="109">
        <v>6.0917142171750616E-3</v>
      </c>
      <c r="H30" s="109">
        <v>9.2272481073924395E-4</v>
      </c>
      <c r="I30" s="109">
        <v>0.11112969840326455</v>
      </c>
      <c r="J30" s="109">
        <v>0.11112969840326455</v>
      </c>
      <c r="K30" s="109">
        <v>0.11112969840326455</v>
      </c>
      <c r="L30" s="109">
        <v>2.0916646038742683E-2</v>
      </c>
      <c r="M30" s="109">
        <v>11.77094142235293</v>
      </c>
      <c r="N30" s="109">
        <v>5.3108441945989177E-5</v>
      </c>
      <c r="O30" s="109">
        <v>2.8361095016070262E-3</v>
      </c>
      <c r="P30" s="109">
        <v>1.7665971229807677E-4</v>
      </c>
      <c r="Q30" s="109">
        <v>6.0917142171750604E-6</v>
      </c>
      <c r="R30" s="109">
        <v>1.2052340140857841E-2</v>
      </c>
      <c r="S30" s="109">
        <v>0.48327857377092387</v>
      </c>
      <c r="T30" s="109">
        <v>1.9852409756803371E-2</v>
      </c>
      <c r="U30" s="109">
        <v>2.8236882368754663E-3</v>
      </c>
      <c r="V30" s="109">
        <v>0.28027275767129467</v>
      </c>
      <c r="W30" s="109">
        <v>8.4066000000000002E-3</v>
      </c>
      <c r="X30" s="109">
        <v>1.281013365E-4</v>
      </c>
      <c r="Y30" s="109">
        <v>2.3485245050000001E-4</v>
      </c>
      <c r="Z30" s="109">
        <v>8.00633353E-5</v>
      </c>
      <c r="AA30" s="109">
        <v>2.7488411820000006E-4</v>
      </c>
      <c r="AB30" s="109">
        <v>7.1790124050000008E-4</v>
      </c>
      <c r="AC30" s="109">
        <v>8.4066000000000001E-6</v>
      </c>
      <c r="AD30" s="109">
        <v>8.4066000000000001E-6</v>
      </c>
      <c r="AE30" s="110"/>
      <c r="AF30" s="111">
        <v>888.86232714209996</v>
      </c>
      <c r="AG30" s="111" t="s">
        <v>389</v>
      </c>
      <c r="AH30" s="111" t="s">
        <v>390</v>
      </c>
      <c r="AI30" s="111" t="s">
        <v>389</v>
      </c>
      <c r="AJ30" s="111" t="s">
        <v>389</v>
      </c>
      <c r="AK30" s="111" t="s">
        <v>385</v>
      </c>
      <c r="AL30" s="111" t="s">
        <v>385</v>
      </c>
    </row>
    <row r="31" spans="1:38" ht="26.25" customHeight="1" thickBot="1" x14ac:dyDescent="0.25">
      <c r="A31" s="52" t="s">
        <v>78</v>
      </c>
      <c r="B31" s="52" t="s">
        <v>87</v>
      </c>
      <c r="C31" s="53" t="s">
        <v>88</v>
      </c>
      <c r="D31" s="54"/>
      <c r="E31" s="109" t="s">
        <v>385</v>
      </c>
      <c r="F31" s="109">
        <v>5.442763752641727</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252.5466329386</v>
      </c>
      <c r="AG31" s="111" t="s">
        <v>385</v>
      </c>
      <c r="AH31" s="111" t="s">
        <v>385</v>
      </c>
      <c r="AI31" s="111" t="s">
        <v>389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0.43456189829319714</v>
      </c>
      <c r="J32" s="109">
        <v>0.8460222190793989</v>
      </c>
      <c r="K32" s="109">
        <v>1.0727150220934509</v>
      </c>
      <c r="L32" s="109">
        <v>9.6536719909297186E-2</v>
      </c>
      <c r="M32" s="109" t="s">
        <v>385</v>
      </c>
      <c r="N32" s="109">
        <v>3.3290882163472397</v>
      </c>
      <c r="O32" s="109">
        <v>1.4469023085610022E-2</v>
      </c>
      <c r="P32" s="109" t="s">
        <v>390</v>
      </c>
      <c r="Q32" s="109">
        <v>3.8003809744339298E-2</v>
      </c>
      <c r="R32" s="109">
        <v>1.2437246711024437</v>
      </c>
      <c r="S32" s="109">
        <v>27.316929040761845</v>
      </c>
      <c r="T32" s="109">
        <v>0.19031370929246449</v>
      </c>
      <c r="U32" s="109">
        <v>2.145430044186902E-2</v>
      </c>
      <c r="V32" s="109">
        <v>8.6360696890652875</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32898.489408719215</v>
      </c>
      <c r="AL32" s="111" t="s">
        <v>392</v>
      </c>
    </row>
    <row r="33" spans="1:38" ht="26.25" customHeight="1" thickBot="1" x14ac:dyDescent="0.25">
      <c r="A33" s="52" t="s">
        <v>78</v>
      </c>
      <c r="B33" s="52" t="s">
        <v>91</v>
      </c>
      <c r="C33" s="53" t="s">
        <v>92</v>
      </c>
      <c r="D33" s="54"/>
      <c r="E33" s="109" t="s">
        <v>385</v>
      </c>
      <c r="F33" s="109" t="s">
        <v>385</v>
      </c>
      <c r="G33" s="109" t="s">
        <v>385</v>
      </c>
      <c r="H33" s="109" t="s">
        <v>385</v>
      </c>
      <c r="I33" s="109">
        <v>0.19653686862780803</v>
      </c>
      <c r="J33" s="109">
        <v>0.36395716412557044</v>
      </c>
      <c r="K33" s="109">
        <v>0.72791432825114089</v>
      </c>
      <c r="L33" s="109">
        <v>7.7158918794620925E-3</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32898.489408719215</v>
      </c>
      <c r="AL33" s="111" t="s">
        <v>392</v>
      </c>
    </row>
    <row r="34" spans="1:38" ht="26.25" customHeight="1" thickBot="1" x14ac:dyDescent="0.25">
      <c r="A34" s="52" t="s">
        <v>70</v>
      </c>
      <c r="B34" s="52" t="s">
        <v>93</v>
      </c>
      <c r="C34" s="53" t="s">
        <v>94</v>
      </c>
      <c r="D34" s="54"/>
      <c r="E34" s="109">
        <v>4.4257707999999996</v>
      </c>
      <c r="F34" s="109">
        <v>0.34122599999999997</v>
      </c>
      <c r="G34" s="109">
        <v>6.9099999999999995E-2</v>
      </c>
      <c r="H34" s="109">
        <v>7.2999999999999996E-4</v>
      </c>
      <c r="I34" s="109">
        <v>8.687222822187543E-2</v>
      </c>
      <c r="J34" s="109">
        <v>9.4352228221875445E-2</v>
      </c>
      <c r="K34" s="109">
        <v>0.13642000413860431</v>
      </c>
      <c r="L34" s="109">
        <v>5.5201188344219033E-2</v>
      </c>
      <c r="M34" s="109">
        <v>1.1049475999999998</v>
      </c>
      <c r="N34" s="109">
        <v>2.6800000000000001E-3</v>
      </c>
      <c r="O34" s="109">
        <v>7.6599999999999997E-4</v>
      </c>
      <c r="P34" s="109">
        <v>1.5799999999999999E-4</v>
      </c>
      <c r="Q34" s="109">
        <v>8.0000000000000007E-5</v>
      </c>
      <c r="R34" s="109">
        <v>3.9199999999999999E-3</v>
      </c>
      <c r="S34" s="109">
        <v>0.12445000000000001</v>
      </c>
      <c r="T34" s="109">
        <v>5.3700000000000006E-3</v>
      </c>
      <c r="U34" s="109">
        <v>7.6599999999999997E-4</v>
      </c>
      <c r="V34" s="109">
        <v>7.6999999999999999E-2</v>
      </c>
      <c r="W34" s="109">
        <v>4.0600000000000002E-3</v>
      </c>
      <c r="X34" s="109">
        <v>3.1000000000000003E-3</v>
      </c>
      <c r="Y34" s="109">
        <v>4.8279999999999998E-3</v>
      </c>
      <c r="Z34" s="109">
        <v>4.7399999999999997E-4</v>
      </c>
      <c r="AA34" s="109">
        <v>3.6999999999999999E-4</v>
      </c>
      <c r="AB34" s="109">
        <v>8.772000000000002E-3</v>
      </c>
      <c r="AC34" s="109">
        <v>1.24E-5</v>
      </c>
      <c r="AD34" s="109">
        <v>3.3999999999999998E-3</v>
      </c>
      <c r="AE34" s="110"/>
      <c r="AF34" s="111">
        <v>3139</v>
      </c>
      <c r="AG34" s="111">
        <v>20</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0.64980000000000004</v>
      </c>
      <c r="F36" s="109">
        <v>1.575E-2</v>
      </c>
      <c r="G36" s="109">
        <v>6.3E-3</v>
      </c>
      <c r="H36" s="109" t="s">
        <v>390</v>
      </c>
      <c r="I36" s="109">
        <v>9.6300000000000014E-3</v>
      </c>
      <c r="J36" s="109">
        <v>9.6300000000000014E-3</v>
      </c>
      <c r="K36" s="109">
        <v>9.6300000000000014E-3</v>
      </c>
      <c r="L36" s="109">
        <v>4.3470000000000005E-4</v>
      </c>
      <c r="M36" s="109">
        <v>3.456E-2</v>
      </c>
      <c r="N36" s="109">
        <v>1.17E-3</v>
      </c>
      <c r="O36" s="109">
        <v>8.9999999999999992E-5</v>
      </c>
      <c r="P36" s="109">
        <v>2.7E-4</v>
      </c>
      <c r="Q36" s="109">
        <v>3.5999999999999997E-4</v>
      </c>
      <c r="R36" s="109">
        <v>4.4999999999999999E-4</v>
      </c>
      <c r="S36" s="109">
        <v>7.92E-3</v>
      </c>
      <c r="T36" s="109">
        <v>8.9999999999999993E-3</v>
      </c>
      <c r="U36" s="109">
        <v>8.9999999999999998E-4</v>
      </c>
      <c r="V36" s="109">
        <v>1.0799999999999999E-2</v>
      </c>
      <c r="W36" s="109">
        <v>1.17E-3</v>
      </c>
      <c r="X36" s="109">
        <v>1.8E-5</v>
      </c>
      <c r="Y36" s="109">
        <v>8.9999999999999992E-5</v>
      </c>
      <c r="Z36" s="109">
        <v>8.9999999999999992E-5</v>
      </c>
      <c r="AA36" s="109">
        <v>9.0000000000000002E-6</v>
      </c>
      <c r="AB36" s="109">
        <v>2.0699999999999999E-4</v>
      </c>
      <c r="AC36" s="109">
        <v>7.1999999999999994E-4</v>
      </c>
      <c r="AD36" s="109">
        <v>3.4199999999999996E-4</v>
      </c>
      <c r="AE36" s="110"/>
      <c r="AF36" s="111">
        <v>387</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0.51866999999999996</v>
      </c>
      <c r="F37" s="109">
        <v>7.0172999999999999E-2</v>
      </c>
      <c r="G37" s="109">
        <v>2.0441700000000001E-3</v>
      </c>
      <c r="H37" s="109" t="s">
        <v>390</v>
      </c>
      <c r="I37" s="109">
        <v>2.3797800000000002E-3</v>
      </c>
      <c r="J37" s="109">
        <v>2.3797800000000002E-3</v>
      </c>
      <c r="K37" s="109">
        <v>2.3797800000000002E-3</v>
      </c>
      <c r="L37" s="109">
        <v>9.5191200000000004E-5</v>
      </c>
      <c r="M37" s="109">
        <v>0.21662100000000001</v>
      </c>
      <c r="N37" s="109">
        <v>3.3560999999999999E-5</v>
      </c>
      <c r="O37" s="109">
        <v>2.7458999999999998E-6</v>
      </c>
      <c r="P37" s="109">
        <v>1.6475400000000003E-3</v>
      </c>
      <c r="Q37" s="109">
        <v>3.0510000000000004E-4</v>
      </c>
      <c r="R37" s="109">
        <v>3.9662999999999996E-5</v>
      </c>
      <c r="S37" s="109">
        <v>7.9325999999999992E-6</v>
      </c>
      <c r="T37" s="109">
        <v>3.9662999999999996E-5</v>
      </c>
      <c r="U37" s="109">
        <v>1.7695800000000001E-4</v>
      </c>
      <c r="V37" s="109">
        <v>2.2272300000000002E-3</v>
      </c>
      <c r="W37" s="109" t="s">
        <v>385</v>
      </c>
      <c r="X37" s="109" t="s">
        <v>385</v>
      </c>
      <c r="Y37" s="109" t="s">
        <v>385</v>
      </c>
      <c r="Z37" s="109" t="s">
        <v>385</v>
      </c>
      <c r="AA37" s="109" t="s">
        <v>385</v>
      </c>
      <c r="AB37" s="109" t="s">
        <v>385</v>
      </c>
      <c r="AC37" s="109" t="s">
        <v>385</v>
      </c>
      <c r="AD37" s="109" t="s">
        <v>385</v>
      </c>
      <c r="AE37" s="110"/>
      <c r="AF37" s="111" t="s">
        <v>389</v>
      </c>
      <c r="AG37" s="111" t="s">
        <v>389</v>
      </c>
      <c r="AH37" s="111">
        <v>3051</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6.776802</v>
      </c>
      <c r="F39" s="109">
        <v>2.5793262000000001</v>
      </c>
      <c r="G39" s="109">
        <v>2.8493808680938151</v>
      </c>
      <c r="H39" s="109">
        <v>1.9610000000000001E-3</v>
      </c>
      <c r="I39" s="109">
        <v>0.48541669999999998</v>
      </c>
      <c r="J39" s="109">
        <v>0.50199769999999999</v>
      </c>
      <c r="K39" s="109">
        <v>0.52131769999999999</v>
      </c>
      <c r="L39" s="109">
        <v>0.10773191600000001</v>
      </c>
      <c r="M39" s="109">
        <v>4.3618410000000001</v>
      </c>
      <c r="N39" s="109">
        <v>0.170272115</v>
      </c>
      <c r="O39" s="109">
        <v>2.7180768499999997E-2</v>
      </c>
      <c r="P39" s="109">
        <v>1.5773660000000002E-2</v>
      </c>
      <c r="Q39" s="109">
        <v>1.239959E-2</v>
      </c>
      <c r="R39" s="109">
        <v>6.8651544999999994E-2</v>
      </c>
      <c r="S39" s="109">
        <v>2.9469909000000002E-2</v>
      </c>
      <c r="T39" s="109">
        <v>0.16150604499999999</v>
      </c>
      <c r="U39" s="109">
        <v>7.3185699999999999E-3</v>
      </c>
      <c r="V39" s="109">
        <v>1.24507345</v>
      </c>
      <c r="W39" s="109">
        <v>0.365311</v>
      </c>
      <c r="X39" s="109">
        <v>5.5966721099999991E-2</v>
      </c>
      <c r="Y39" s="109">
        <v>7.8454634999999995E-2</v>
      </c>
      <c r="Z39" s="109">
        <v>2.8743287299999996E-2</v>
      </c>
      <c r="AA39" s="109">
        <v>2.26272535E-2</v>
      </c>
      <c r="AB39" s="109">
        <v>0.1857918969</v>
      </c>
      <c r="AC39" s="109">
        <v>1.0557559999999999E-2</v>
      </c>
      <c r="AD39" s="109">
        <v>0.13594781196999997</v>
      </c>
      <c r="AE39" s="110"/>
      <c r="AF39" s="111">
        <v>2908</v>
      </c>
      <c r="AG39" s="111">
        <v>799</v>
      </c>
      <c r="AH39" s="111">
        <v>80640</v>
      </c>
      <c r="AI39" s="111">
        <v>2047</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389</v>
      </c>
      <c r="AJ40" s="111" t="s">
        <v>389</v>
      </c>
      <c r="AK40" s="111" t="s">
        <v>385</v>
      </c>
      <c r="AL40" s="111" t="s">
        <v>385</v>
      </c>
    </row>
    <row r="41" spans="1:38" ht="26.25" customHeight="1" thickBot="1" x14ac:dyDescent="0.25">
      <c r="A41" s="52" t="s">
        <v>103</v>
      </c>
      <c r="B41" s="52" t="s">
        <v>106</v>
      </c>
      <c r="C41" s="53" t="s">
        <v>370</v>
      </c>
      <c r="D41" s="54"/>
      <c r="E41" s="109">
        <v>12.443416129711807</v>
      </c>
      <c r="F41" s="109">
        <v>27.021282913832373</v>
      </c>
      <c r="G41" s="109">
        <v>21.785028727519965</v>
      </c>
      <c r="H41" s="109">
        <v>0.43196940937785966</v>
      </c>
      <c r="I41" s="109">
        <v>32.916580138483567</v>
      </c>
      <c r="J41" s="109">
        <v>33.795252179894824</v>
      </c>
      <c r="K41" s="109">
        <v>35.631563962717337</v>
      </c>
      <c r="L41" s="109">
        <v>4.0794814786729692</v>
      </c>
      <c r="M41" s="109">
        <v>258.30567323892978</v>
      </c>
      <c r="N41" s="109">
        <v>2.7931626841502766</v>
      </c>
      <c r="O41" s="109">
        <v>0.71674474773902186</v>
      </c>
      <c r="P41" s="109">
        <v>9.1139947656450171E-2</v>
      </c>
      <c r="Q41" s="109">
        <v>4.5844083847724169E-2</v>
      </c>
      <c r="R41" s="109">
        <v>1.3432157014613464</v>
      </c>
      <c r="S41" s="109">
        <v>0.53811673323339471</v>
      </c>
      <c r="T41" s="109">
        <v>0.24179271434446489</v>
      </c>
      <c r="U41" s="109">
        <v>4.476658433611623E-2</v>
      </c>
      <c r="V41" s="109">
        <v>29.648045450183016</v>
      </c>
      <c r="W41" s="109">
        <v>38.578910422095191</v>
      </c>
      <c r="X41" s="109">
        <v>8.6378181293401273</v>
      </c>
      <c r="Y41" s="109">
        <v>8.4224099426178025</v>
      </c>
      <c r="Z41" s="109">
        <v>3.2117052242337629</v>
      </c>
      <c r="AA41" s="109">
        <v>4.6304987957285038</v>
      </c>
      <c r="AB41" s="109">
        <v>24.902432091920197</v>
      </c>
      <c r="AC41" s="109">
        <v>0.27350186336116228</v>
      </c>
      <c r="AD41" s="109">
        <v>1.3871914533203338</v>
      </c>
      <c r="AE41" s="110"/>
      <c r="AF41" s="111">
        <v>12107</v>
      </c>
      <c r="AG41" s="111">
        <v>8141</v>
      </c>
      <c r="AH41" s="111">
        <v>138313</v>
      </c>
      <c r="AI41" s="111">
        <v>53690.888672232453</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8.9999999999999998E-4</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389</v>
      </c>
      <c r="AJ42" s="111" t="s">
        <v>389</v>
      </c>
      <c r="AK42" s="111" t="s">
        <v>385</v>
      </c>
      <c r="AL42" s="111" t="s">
        <v>385</v>
      </c>
    </row>
    <row r="43" spans="1:38" ht="26.25" customHeight="1" thickBot="1" x14ac:dyDescent="0.25">
      <c r="A43" s="52" t="s">
        <v>103</v>
      </c>
      <c r="B43" s="52" t="s">
        <v>109</v>
      </c>
      <c r="C43" s="53" t="s">
        <v>110</v>
      </c>
      <c r="D43" s="54"/>
      <c r="E43" s="109">
        <v>1.2131370000000001</v>
      </c>
      <c r="F43" s="109">
        <v>0.64183659999999998</v>
      </c>
      <c r="G43" s="109">
        <v>3.1294950017957315</v>
      </c>
      <c r="H43" s="109">
        <v>1.096E-3</v>
      </c>
      <c r="I43" s="109">
        <v>0.29162062</v>
      </c>
      <c r="J43" s="109">
        <v>0.30524362000000005</v>
      </c>
      <c r="K43" s="109">
        <v>0.31898462000000005</v>
      </c>
      <c r="L43" s="109">
        <v>6.3898328800000015E-2</v>
      </c>
      <c r="M43" s="109">
        <v>1.7867299999999999</v>
      </c>
      <c r="N43" s="109">
        <v>0.152626819</v>
      </c>
      <c r="O43" s="109">
        <v>1.5943776100000001E-2</v>
      </c>
      <c r="P43" s="109">
        <v>8.5003600000000002E-3</v>
      </c>
      <c r="Q43" s="109">
        <v>5.05114E-3</v>
      </c>
      <c r="R43" s="109">
        <v>4.5476377000000005E-2</v>
      </c>
      <c r="S43" s="109">
        <v>2.43052754E-2</v>
      </c>
      <c r="T43" s="109">
        <v>0.11908687699999998</v>
      </c>
      <c r="U43" s="109">
        <v>2.7456820000000002E-3</v>
      </c>
      <c r="V43" s="109">
        <v>0.75670017000000001</v>
      </c>
      <c r="W43" s="109">
        <v>0.29066500000000001</v>
      </c>
      <c r="X43" s="109">
        <v>5.0410103599999999E-2</v>
      </c>
      <c r="Y43" s="109">
        <v>6.8614959999999989E-2</v>
      </c>
      <c r="Z43" s="109">
        <v>2.6029334799999998E-2</v>
      </c>
      <c r="AA43" s="109">
        <v>2.0424765999999997E-2</v>
      </c>
      <c r="AB43" s="109">
        <v>0.16547916439999999</v>
      </c>
      <c r="AC43" s="109">
        <v>6.2032199999999997E-3</v>
      </c>
      <c r="AD43" s="109">
        <v>0.14745586971999999</v>
      </c>
      <c r="AE43" s="110"/>
      <c r="AF43" s="111">
        <v>1267</v>
      </c>
      <c r="AG43" s="111">
        <v>867</v>
      </c>
      <c r="AH43" s="111">
        <v>9106</v>
      </c>
      <c r="AI43" s="111">
        <v>1096</v>
      </c>
      <c r="AJ43" s="111" t="s">
        <v>389</v>
      </c>
      <c r="AK43" s="111" t="s">
        <v>385</v>
      </c>
      <c r="AL43" s="111" t="s">
        <v>385</v>
      </c>
    </row>
    <row r="44" spans="1:38" ht="26.25" customHeight="1" thickBot="1" x14ac:dyDescent="0.25">
      <c r="A44" s="52" t="s">
        <v>70</v>
      </c>
      <c r="B44" s="52" t="s">
        <v>111</v>
      </c>
      <c r="C44" s="53" t="s">
        <v>112</v>
      </c>
      <c r="D44" s="54"/>
      <c r="E44" s="109">
        <v>10.293827579091847</v>
      </c>
      <c r="F44" s="109">
        <v>1.2638680016384585</v>
      </c>
      <c r="G44" s="109">
        <v>0.1729</v>
      </c>
      <c r="H44" s="109">
        <v>1.8796962576576575E-3</v>
      </c>
      <c r="I44" s="109">
        <v>0.70690135386518249</v>
      </c>
      <c r="J44" s="109">
        <v>0.70690135386518249</v>
      </c>
      <c r="K44" s="109">
        <v>0.70690135386518249</v>
      </c>
      <c r="L44" s="109">
        <v>0.39038878477503647</v>
      </c>
      <c r="M44" s="109">
        <v>3.7069340598262173</v>
      </c>
      <c r="N44" s="109">
        <v>8.4968000000000002E-2</v>
      </c>
      <c r="O44" s="109">
        <v>2.47E-3</v>
      </c>
      <c r="P44" s="109">
        <v>1.0620999999999998E-3</v>
      </c>
      <c r="Q44" s="109">
        <v>5.3105000000000001E-3</v>
      </c>
      <c r="R44" s="109">
        <v>1.235E-2</v>
      </c>
      <c r="S44" s="109">
        <v>0.4199</v>
      </c>
      <c r="T44" s="109">
        <v>1.729E-2</v>
      </c>
      <c r="U44" s="109">
        <v>2.47E-3</v>
      </c>
      <c r="V44" s="109">
        <v>0.247</v>
      </c>
      <c r="W44" s="109" t="s">
        <v>385</v>
      </c>
      <c r="X44" s="109">
        <v>7.4099999999999999E-3</v>
      </c>
      <c r="Y44" s="109">
        <v>1.235E-2</v>
      </c>
      <c r="Z44" s="109" t="s">
        <v>385</v>
      </c>
      <c r="AA44" s="109" t="s">
        <v>385</v>
      </c>
      <c r="AB44" s="109">
        <v>1.976E-2</v>
      </c>
      <c r="AC44" s="109" t="s">
        <v>385</v>
      </c>
      <c r="AD44" s="109" t="s">
        <v>385</v>
      </c>
      <c r="AE44" s="110"/>
      <c r="AF44" s="111">
        <v>10621</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388</v>
      </c>
      <c r="J45" s="109" t="s">
        <v>388</v>
      </c>
      <c r="K45" s="109" t="s">
        <v>388</v>
      </c>
      <c r="L45" s="109" t="s">
        <v>388</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9.1102000000000002E-2</v>
      </c>
      <c r="F46" s="109">
        <v>1.2101000000000001E-2</v>
      </c>
      <c r="G46" s="109">
        <v>0.14003048502487561</v>
      </c>
      <c r="H46" s="109" t="s">
        <v>389</v>
      </c>
      <c r="I46" s="109">
        <v>7.9746599999999997E-3</v>
      </c>
      <c r="J46" s="109">
        <v>8.9976599999999993E-3</v>
      </c>
      <c r="K46" s="109">
        <v>8.9976599999999993E-3</v>
      </c>
      <c r="L46" s="109">
        <v>3.6403464000000006E-3</v>
      </c>
      <c r="M46" s="109">
        <v>3.7755999999999998E-2</v>
      </c>
      <c r="N46" s="109">
        <v>2.7345169999999997E-3</v>
      </c>
      <c r="O46" s="109">
        <v>2.7619229999999997E-4</v>
      </c>
      <c r="P46" s="109">
        <v>4.288000000000001E-5</v>
      </c>
      <c r="Q46" s="109">
        <v>1.4862E-4</v>
      </c>
      <c r="R46" s="109">
        <v>3.2246110000000001E-3</v>
      </c>
      <c r="S46" s="109">
        <v>9.5112220000000006E-4</v>
      </c>
      <c r="T46" s="109">
        <v>3.5161611000000002E-2</v>
      </c>
      <c r="U46" s="109">
        <v>3.9826000000000001E-5</v>
      </c>
      <c r="V46" s="109">
        <v>1.4308310000000001E-2</v>
      </c>
      <c r="W46" s="109">
        <v>3.4859999999999999E-3</v>
      </c>
      <c r="X46" s="109">
        <v>1.8053390000000001E-4</v>
      </c>
      <c r="Y46" s="109">
        <v>2.9221500000000002E-4</v>
      </c>
      <c r="Z46" s="109">
        <v>9.0477700000000003E-5</v>
      </c>
      <c r="AA46" s="109">
        <v>7.2421499999999998E-5</v>
      </c>
      <c r="AB46" s="109" t="s">
        <v>385</v>
      </c>
      <c r="AC46" s="109">
        <v>1.5181999999999999E-4</v>
      </c>
      <c r="AD46" s="109">
        <v>1.11653E-6</v>
      </c>
      <c r="AE46" s="110"/>
      <c r="AF46" s="111">
        <v>328</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5.0098579999999997E-2</v>
      </c>
      <c r="F47" s="109">
        <v>5.5154399999999991E-3</v>
      </c>
      <c r="G47" s="109">
        <v>4.1365799999999991E-3</v>
      </c>
      <c r="H47" s="109" t="s">
        <v>390</v>
      </c>
      <c r="I47" s="109">
        <v>9.1923999999999999E-4</v>
      </c>
      <c r="J47" s="109">
        <v>9.1923999999999999E-4</v>
      </c>
      <c r="K47" s="109">
        <v>9.1923999999999999E-4</v>
      </c>
      <c r="L47" s="109">
        <v>5.1477439999999999E-4</v>
      </c>
      <c r="M47" s="109">
        <v>4.5961999999999996E-2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199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0.63993110526315777</v>
      </c>
      <c r="G48" s="109" t="s">
        <v>385</v>
      </c>
      <c r="H48" s="109" t="s">
        <v>385</v>
      </c>
      <c r="I48" s="109">
        <v>6.9933600000000012E-2</v>
      </c>
      <c r="J48" s="109">
        <v>0.58802399999999999</v>
      </c>
      <c r="K48" s="109">
        <v>1.247436</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13.914</v>
      </c>
      <c r="AL48" s="111" t="s">
        <v>393</v>
      </c>
    </row>
    <row r="49" spans="1:38" ht="26.25" customHeight="1" thickBot="1" x14ac:dyDescent="0.25">
      <c r="A49" s="52" t="s">
        <v>119</v>
      </c>
      <c r="B49" s="52" t="s">
        <v>122</v>
      </c>
      <c r="C49" s="53" t="s">
        <v>123</v>
      </c>
      <c r="D49" s="54"/>
      <c r="E49" s="109">
        <v>6.1380000000000007E-4</v>
      </c>
      <c r="F49" s="109">
        <v>5.2514000000000007E-3</v>
      </c>
      <c r="G49" s="109">
        <v>5.4560000000000003E-4</v>
      </c>
      <c r="H49" s="109">
        <v>2.5234000000000003E-3</v>
      </c>
      <c r="I49" s="109">
        <v>4.1602E-2</v>
      </c>
      <c r="J49" s="109">
        <v>9.9571999999999994E-2</v>
      </c>
      <c r="K49" s="109">
        <v>0.236654</v>
      </c>
      <c r="L49" s="109">
        <v>2.038498E-2</v>
      </c>
      <c r="M49" s="109">
        <v>0.31372</v>
      </c>
      <c r="N49" s="109">
        <v>0.25916</v>
      </c>
      <c r="O49" s="109">
        <v>4.7739999999999996E-3</v>
      </c>
      <c r="P49" s="109">
        <v>8.1840000000000003E-3</v>
      </c>
      <c r="Q49" s="109">
        <v>8.8659999999999989E-3</v>
      </c>
      <c r="R49" s="109">
        <v>0.11594000000000002</v>
      </c>
      <c r="S49" s="109">
        <v>3.2736000000000001E-2</v>
      </c>
      <c r="T49" s="109">
        <v>8.1839999999999996E-2</v>
      </c>
      <c r="U49" s="109">
        <v>1.0912E-2</v>
      </c>
      <c r="V49" s="109">
        <v>0.15004000000000001</v>
      </c>
      <c r="W49" s="109">
        <v>2.0459999999999998</v>
      </c>
      <c r="X49" s="109">
        <v>0.10912000000000001</v>
      </c>
      <c r="Y49" s="109">
        <v>0.13639999999999999</v>
      </c>
      <c r="Z49" s="109">
        <v>6.8199999999999997E-2</v>
      </c>
      <c r="AA49" s="109">
        <v>4.7740000000000005E-2</v>
      </c>
      <c r="AB49" s="109">
        <v>0.36146</v>
      </c>
      <c r="AC49" s="109" t="s">
        <v>385</v>
      </c>
      <c r="AD49" s="109" t="s">
        <v>385</v>
      </c>
      <c r="AE49" s="110"/>
      <c r="AF49" s="111" t="s">
        <v>385</v>
      </c>
      <c r="AG49" s="111" t="s">
        <v>385</v>
      </c>
      <c r="AH49" s="111" t="s">
        <v>385</v>
      </c>
      <c r="AI49" s="111" t="s">
        <v>385</v>
      </c>
      <c r="AJ49" s="111" t="s">
        <v>385</v>
      </c>
      <c r="AK49" s="111">
        <v>0.68200000000000005</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2.2691620800000001</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1.0649999999999999</v>
      </c>
      <c r="AL51" s="111" t="s">
        <v>395</v>
      </c>
    </row>
    <row r="52" spans="1:38" ht="26.25" customHeight="1" thickBot="1" x14ac:dyDescent="0.25">
      <c r="A52" s="52" t="s">
        <v>119</v>
      </c>
      <c r="B52" s="56" t="s">
        <v>128</v>
      </c>
      <c r="C52" s="58" t="s">
        <v>362</v>
      </c>
      <c r="D52" s="55"/>
      <c r="E52" s="109">
        <v>0.23286972705505884</v>
      </c>
      <c r="F52" s="109">
        <v>1.3684000000000001</v>
      </c>
      <c r="G52" s="109">
        <v>3.8083546967654085</v>
      </c>
      <c r="H52" s="109" t="s">
        <v>385</v>
      </c>
      <c r="I52" s="109">
        <v>9.7726705308809024E-3</v>
      </c>
      <c r="J52" s="109">
        <v>2.2499869361795571E-2</v>
      </c>
      <c r="K52" s="109">
        <v>3.6363425231184757E-2</v>
      </c>
      <c r="L52" s="109" t="s">
        <v>385</v>
      </c>
      <c r="M52" s="109">
        <v>0.13546284287488317</v>
      </c>
      <c r="N52" s="109">
        <v>2.0525999999999999E-2</v>
      </c>
      <c r="O52" s="109">
        <v>3.4210000000000004E-3</v>
      </c>
      <c r="P52" s="109">
        <v>4.1051999999999998E-3</v>
      </c>
      <c r="Q52" s="109">
        <v>6.8420000000000004E-4</v>
      </c>
      <c r="R52" s="109">
        <v>6.8420000000000004E-4</v>
      </c>
      <c r="S52" s="109">
        <v>8.2103999999999996E-3</v>
      </c>
      <c r="T52" s="109">
        <v>3.6262599999999999E-2</v>
      </c>
      <c r="U52" s="109">
        <v>6.8420000000000004E-4</v>
      </c>
      <c r="V52" s="109">
        <v>6.8420000000000009E-3</v>
      </c>
      <c r="W52" s="109">
        <v>8.2103999999999996E-3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6.8419999999999996</v>
      </c>
      <c r="AL52" s="111" t="s">
        <v>396</v>
      </c>
    </row>
    <row r="53" spans="1:38" ht="26.25" customHeight="1" thickBot="1" x14ac:dyDescent="0.25">
      <c r="A53" s="52" t="s">
        <v>119</v>
      </c>
      <c r="B53" s="56" t="s">
        <v>129</v>
      </c>
      <c r="C53" s="58" t="s">
        <v>130</v>
      </c>
      <c r="D53" s="55"/>
      <c r="E53" s="109" t="s">
        <v>385</v>
      </c>
      <c r="F53" s="109">
        <v>0.56869034246575334</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1.391</v>
      </c>
      <c r="AL53" s="111" t="s">
        <v>397</v>
      </c>
    </row>
    <row r="54" spans="1:38" ht="37.5" customHeight="1" thickBot="1" x14ac:dyDescent="0.25">
      <c r="A54" s="52" t="s">
        <v>119</v>
      </c>
      <c r="B54" s="56" t="s">
        <v>131</v>
      </c>
      <c r="C54" s="58" t="s">
        <v>132</v>
      </c>
      <c r="D54" s="55"/>
      <c r="E54" s="109" t="s">
        <v>385</v>
      </c>
      <c r="F54" s="109">
        <v>4.82193</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3231</v>
      </c>
      <c r="AL54" s="111" t="s">
        <v>398</v>
      </c>
    </row>
    <row r="55" spans="1:38" ht="26.25" customHeight="1" thickBot="1" x14ac:dyDescent="0.25">
      <c r="A55" s="52" t="s">
        <v>119</v>
      </c>
      <c r="B55" s="56" t="s">
        <v>133</v>
      </c>
      <c r="C55" s="58" t="s">
        <v>134</v>
      </c>
      <c r="D55" s="55"/>
      <c r="E55" s="109">
        <v>3.1416303075675167E-2</v>
      </c>
      <c r="F55" s="109">
        <v>3.1028735632183908E-2</v>
      </c>
      <c r="G55" s="109">
        <v>0.60555632183908048</v>
      </c>
      <c r="H55" s="109" t="s">
        <v>385</v>
      </c>
      <c r="I55" s="109">
        <v>2.2694846223881883E-2</v>
      </c>
      <c r="J55" s="109">
        <v>2.2694846223881883E-2</v>
      </c>
      <c r="K55" s="109">
        <v>2.2694846223881883E-2</v>
      </c>
      <c r="L55" s="109">
        <v>5.4467630937316521E-3</v>
      </c>
      <c r="M55" s="109">
        <v>0.14244275031043829</v>
      </c>
      <c r="N55" s="109">
        <v>4.2726070135336892E-2</v>
      </c>
      <c r="O55" s="109">
        <v>0.17146372273067564</v>
      </c>
      <c r="P55" s="109">
        <v>4.0198632354251751E-2</v>
      </c>
      <c r="Q55" s="109">
        <v>3.2535265023377995E-2</v>
      </c>
      <c r="R55" s="109">
        <v>1.5521372177269415E-2</v>
      </c>
      <c r="S55" s="109">
        <v>1.5798925928731895E-2</v>
      </c>
      <c r="T55" s="109">
        <v>0.32792586142697694</v>
      </c>
      <c r="U55" s="109">
        <v>4.6976518081525091E-3</v>
      </c>
      <c r="V55" s="109">
        <v>4.4313622312426872</v>
      </c>
      <c r="W55" s="109" t="s">
        <v>385</v>
      </c>
      <c r="X55" s="109">
        <v>4.4780558427062894E-7</v>
      </c>
      <c r="Y55" s="109">
        <v>7.6193785980375663E-7</v>
      </c>
      <c r="Z55" s="109">
        <v>4.2107092252312867E-7</v>
      </c>
      <c r="AA55" s="109">
        <v>4.2107092252312867E-7</v>
      </c>
      <c r="AB55" s="109">
        <v>2.051885289120643E-6</v>
      </c>
      <c r="AC55" s="109" t="s">
        <v>385</v>
      </c>
      <c r="AD55" s="109" t="s">
        <v>385</v>
      </c>
      <c r="AE55" s="110"/>
      <c r="AF55" s="111" t="s">
        <v>385</v>
      </c>
      <c r="AG55" s="111" t="s">
        <v>385</v>
      </c>
      <c r="AH55" s="111" t="s">
        <v>385</v>
      </c>
      <c r="AI55" s="111" t="s">
        <v>385</v>
      </c>
      <c r="AJ55" s="111" t="s">
        <v>385</v>
      </c>
      <c r="AK55" s="111">
        <v>1.2241379310344829</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0.63566370632145597</v>
      </c>
      <c r="J57" s="109">
        <v>1.1441946713786209</v>
      </c>
      <c r="K57" s="109">
        <v>1.2713274126429119</v>
      </c>
      <c r="L57" s="109">
        <v>1.9069911189643678E-2</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3452.3969999999999</v>
      </c>
      <c r="AL57" s="111" t="s">
        <v>402</v>
      </c>
    </row>
    <row r="58" spans="1:38" ht="26.25" customHeight="1" thickBot="1" x14ac:dyDescent="0.25">
      <c r="A58" s="52" t="s">
        <v>53</v>
      </c>
      <c r="B58" s="52" t="s">
        <v>139</v>
      </c>
      <c r="C58" s="53" t="s">
        <v>140</v>
      </c>
      <c r="D58" s="54"/>
      <c r="E58" s="109" t="s">
        <v>388</v>
      </c>
      <c r="F58" s="109" t="s">
        <v>388</v>
      </c>
      <c r="G58" s="109" t="s">
        <v>388</v>
      </c>
      <c r="H58" s="109" t="s">
        <v>388</v>
      </c>
      <c r="I58" s="109">
        <v>4.5627465052955427E-3</v>
      </c>
      <c r="J58" s="109">
        <v>3.0418310035303622E-2</v>
      </c>
      <c r="K58" s="109">
        <v>6.0836620070607243E-2</v>
      </c>
      <c r="L58" s="109">
        <v>2.0988633924359498E-5</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498.52300000000002</v>
      </c>
      <c r="AL58" s="111" t="s">
        <v>403</v>
      </c>
    </row>
    <row r="59" spans="1:38" ht="26.25" customHeight="1" thickBot="1" x14ac:dyDescent="0.25">
      <c r="A59" s="52" t="s">
        <v>53</v>
      </c>
      <c r="B59" s="60" t="s">
        <v>141</v>
      </c>
      <c r="C59" s="53" t="s">
        <v>372</v>
      </c>
      <c r="D59" s="54"/>
      <c r="E59" s="109" t="s">
        <v>388</v>
      </c>
      <c r="F59" s="109">
        <v>7.1645000000000007E-3</v>
      </c>
      <c r="G59" s="109" t="s">
        <v>388</v>
      </c>
      <c r="H59" s="109">
        <v>2.0060600000000001E-2</v>
      </c>
      <c r="I59" s="109">
        <v>8.136736E-2</v>
      </c>
      <c r="J59" s="109">
        <v>9.3072719999999998E-2</v>
      </c>
      <c r="K59" s="109">
        <v>0.10339612000000001</v>
      </c>
      <c r="L59" s="109">
        <v>1.9484969359999998E-4</v>
      </c>
      <c r="M59" s="109" t="s">
        <v>388</v>
      </c>
      <c r="N59" s="109">
        <v>0.6476653</v>
      </c>
      <c r="O59" s="109">
        <v>4.2254199999999999E-2</v>
      </c>
      <c r="P59" s="109">
        <v>8.4012900000000001E-4</v>
      </c>
      <c r="Q59" s="109">
        <v>7.3417889999999986E-2</v>
      </c>
      <c r="R59" s="109">
        <v>8.8722049999999997E-2</v>
      </c>
      <c r="S59" s="109">
        <v>1.9603009999999998E-3</v>
      </c>
      <c r="T59" s="109">
        <v>0.20596264</v>
      </c>
      <c r="U59" s="109">
        <v>0.31620765000000001</v>
      </c>
      <c r="V59" s="109">
        <v>0.10361590999999999</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421.91500000000002</v>
      </c>
      <c r="AL59" s="111" t="s">
        <v>404</v>
      </c>
    </row>
    <row r="60" spans="1:38" ht="26.25" customHeight="1" thickBot="1" x14ac:dyDescent="0.25">
      <c r="A60" s="52" t="s">
        <v>53</v>
      </c>
      <c r="B60" s="60" t="s">
        <v>142</v>
      </c>
      <c r="C60" s="53" t="s">
        <v>143</v>
      </c>
      <c r="D60" s="95"/>
      <c r="E60" s="109" t="s">
        <v>385</v>
      </c>
      <c r="F60" s="109" t="s">
        <v>385</v>
      </c>
      <c r="G60" s="109" t="s">
        <v>385</v>
      </c>
      <c r="H60" s="109" t="s">
        <v>385</v>
      </c>
      <c r="I60" s="109">
        <v>7.7409268147210927E-2</v>
      </c>
      <c r="J60" s="109">
        <v>0.40772562997959122</v>
      </c>
      <c r="K60" s="109">
        <v>1.1613560681177102</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33.544894966947275</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0.81658062285766486</v>
      </c>
      <c r="J61" s="109">
        <v>8.1658062285766491</v>
      </c>
      <c r="K61" s="109">
        <v>27.272873072084774</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15.5268663</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0.37121066488925231</v>
      </c>
      <c r="F64" s="109">
        <v>3.5493839999999999E-2</v>
      </c>
      <c r="G64" s="109">
        <v>1.7171637659880426E-3</v>
      </c>
      <c r="H64" s="109">
        <v>1.7773097864100747E-2</v>
      </c>
      <c r="I64" s="109" t="s">
        <v>388</v>
      </c>
      <c r="J64" s="109" t="s">
        <v>388</v>
      </c>
      <c r="K64" s="109" t="s">
        <v>388</v>
      </c>
      <c r="L64" s="109" t="s">
        <v>385</v>
      </c>
      <c r="M64" s="109">
        <v>0.65507483164184743</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394.37599999999998</v>
      </c>
      <c r="AL64" s="111" t="s">
        <v>409</v>
      </c>
    </row>
    <row r="65" spans="1:38" ht="26.25" customHeight="1" thickBot="1" x14ac:dyDescent="0.25">
      <c r="A65" s="52" t="s">
        <v>53</v>
      </c>
      <c r="B65" s="56" t="s">
        <v>152</v>
      </c>
      <c r="C65" s="53" t="s">
        <v>153</v>
      </c>
      <c r="D65" s="54"/>
      <c r="E65" s="109">
        <v>2.3398423281155241</v>
      </c>
      <c r="F65" s="109" t="s">
        <v>385</v>
      </c>
      <c r="G65" s="109" t="s">
        <v>385</v>
      </c>
      <c r="H65" s="109">
        <v>0.10623534833802847</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454.26900000000001</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0.615788665237752</v>
      </c>
      <c r="F70" s="109">
        <v>3.1543920818890014</v>
      </c>
      <c r="G70" s="109">
        <v>0.99868886394959122</v>
      </c>
      <c r="H70" s="109">
        <v>0.41397272706151522</v>
      </c>
      <c r="I70" s="109">
        <v>0.44305697640471237</v>
      </c>
      <c r="J70" s="109">
        <v>0.57548796810371505</v>
      </c>
      <c r="K70" s="109">
        <v>0.70826915394771761</v>
      </c>
      <c r="L70" s="109">
        <v>1.2425039388228396E-2</v>
      </c>
      <c r="M70" s="109">
        <v>0.28258679173574958</v>
      </c>
      <c r="N70" s="109" t="s">
        <v>389</v>
      </c>
      <c r="O70" s="109" t="s">
        <v>389</v>
      </c>
      <c r="P70" s="109">
        <v>0.18168465000000003</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2953.3865024692136</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0.29310000000000003</v>
      </c>
      <c r="G72" s="109" t="s">
        <v>388</v>
      </c>
      <c r="H72" s="109" t="s">
        <v>388</v>
      </c>
      <c r="I72" s="109">
        <v>1.2508035325871238</v>
      </c>
      <c r="J72" s="109">
        <v>1.6081759704691592</v>
      </c>
      <c r="K72" s="109">
        <v>2.6802932841152649</v>
      </c>
      <c r="L72" s="109">
        <v>9.8481600000000012E-4</v>
      </c>
      <c r="M72" s="109" t="s">
        <v>388</v>
      </c>
      <c r="N72" s="109">
        <v>9.6232581091249898</v>
      </c>
      <c r="O72" s="109">
        <v>0.1708604956</v>
      </c>
      <c r="P72" s="109">
        <v>0.1061181251</v>
      </c>
      <c r="Q72" s="109">
        <v>0.78160000000000007</v>
      </c>
      <c r="R72" s="109">
        <v>8.7929999999999993</v>
      </c>
      <c r="S72" s="109">
        <v>0.54381544445946395</v>
      </c>
      <c r="T72" s="109">
        <v>0.27356000000000003</v>
      </c>
      <c r="U72" s="109">
        <v>3.9079999999999997E-2</v>
      </c>
      <c r="V72" s="109">
        <v>7.8159999999999998</v>
      </c>
      <c r="W72" s="109">
        <v>14.263611312325278</v>
      </c>
      <c r="X72" s="109" t="s">
        <v>388</v>
      </c>
      <c r="Y72" s="109" t="s">
        <v>388</v>
      </c>
      <c r="Z72" s="109" t="s">
        <v>388</v>
      </c>
      <c r="AA72" s="109" t="s">
        <v>388</v>
      </c>
      <c r="AB72" s="109">
        <v>0.12095317702454585</v>
      </c>
      <c r="AC72" s="109">
        <v>5.8619999999999998E-2</v>
      </c>
      <c r="AD72" s="109">
        <v>4.8849999999999998</v>
      </c>
      <c r="AE72" s="110"/>
      <c r="AF72" s="111" t="s">
        <v>385</v>
      </c>
      <c r="AG72" s="111" t="s">
        <v>385</v>
      </c>
      <c r="AH72" s="111" t="s">
        <v>385</v>
      </c>
      <c r="AI72" s="111" t="s">
        <v>385</v>
      </c>
      <c r="AJ72" s="111" t="s">
        <v>385</v>
      </c>
      <c r="AK72" s="111">
        <v>1954</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v>3.4590900000000008E-2</v>
      </c>
      <c r="F74" s="109" t="s">
        <v>388</v>
      </c>
      <c r="G74" s="109">
        <v>0.20754540000000002</v>
      </c>
      <c r="H74" s="109" t="s">
        <v>388</v>
      </c>
      <c r="I74" s="109">
        <v>0.15658433999999999</v>
      </c>
      <c r="J74" s="109">
        <v>0.35361015000000001</v>
      </c>
      <c r="K74" s="109">
        <v>0.49329761999999999</v>
      </c>
      <c r="L74" s="109">
        <v>3.6014398200000007E-3</v>
      </c>
      <c r="M74" s="109">
        <v>4.2200898000000002</v>
      </c>
      <c r="N74" s="109" t="s">
        <v>385</v>
      </c>
      <c r="O74" s="109" t="s">
        <v>385</v>
      </c>
      <c r="P74" s="109" t="s">
        <v>385</v>
      </c>
      <c r="Q74" s="109" t="s">
        <v>385</v>
      </c>
      <c r="R74" s="109" t="s">
        <v>385</v>
      </c>
      <c r="S74" s="109" t="s">
        <v>385</v>
      </c>
      <c r="T74" s="109" t="s">
        <v>385</v>
      </c>
      <c r="U74" s="109" t="s">
        <v>385</v>
      </c>
      <c r="V74" s="109" t="s">
        <v>385</v>
      </c>
      <c r="W74" s="109">
        <v>0.44966315988607342</v>
      </c>
      <c r="X74" s="109">
        <v>4.1509080000000004E-2</v>
      </c>
      <c r="Y74" s="109">
        <v>4.1509080000000004E-2</v>
      </c>
      <c r="Z74" s="109">
        <v>4.1509080000000004E-2</v>
      </c>
      <c r="AA74" s="109">
        <v>5.1886350000000005E-3</v>
      </c>
      <c r="AB74" s="109">
        <v>0.12971587500000001</v>
      </c>
      <c r="AC74" s="109">
        <v>301.72379999999998</v>
      </c>
      <c r="AD74" s="109" t="s">
        <v>385</v>
      </c>
      <c r="AE74" s="110"/>
      <c r="AF74" s="111" t="s">
        <v>385</v>
      </c>
      <c r="AG74" s="111" t="s">
        <v>385</v>
      </c>
      <c r="AH74" s="111" t="s">
        <v>385</v>
      </c>
      <c r="AI74" s="111" t="s">
        <v>385</v>
      </c>
      <c r="AJ74" s="111" t="s">
        <v>385</v>
      </c>
      <c r="AK74" s="111">
        <v>215</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t="s">
        <v>390</v>
      </c>
      <c r="H76" s="109" t="s">
        <v>390</v>
      </c>
      <c r="I76" s="109" t="s">
        <v>390</v>
      </c>
      <c r="J76" s="109" t="s">
        <v>390</v>
      </c>
      <c r="K76" s="109" t="s">
        <v>390</v>
      </c>
      <c r="L76" s="109" t="s">
        <v>390</v>
      </c>
      <c r="M76" s="109" t="s">
        <v>390</v>
      </c>
      <c r="N76" s="109" t="s">
        <v>390</v>
      </c>
      <c r="O76" s="109" t="s">
        <v>390</v>
      </c>
      <c r="P76" s="109" t="s">
        <v>390</v>
      </c>
      <c r="Q76" s="109" t="s">
        <v>390</v>
      </c>
      <c r="R76" s="109" t="s">
        <v>390</v>
      </c>
      <c r="S76" s="109" t="s">
        <v>390</v>
      </c>
      <c r="T76" s="109" t="s">
        <v>390</v>
      </c>
      <c r="U76" s="109" t="s">
        <v>390</v>
      </c>
      <c r="V76" s="109" t="s">
        <v>390</v>
      </c>
      <c r="W76" s="109" t="s">
        <v>390</v>
      </c>
      <c r="X76" s="109" t="s">
        <v>390</v>
      </c>
      <c r="Y76" s="109" t="s">
        <v>390</v>
      </c>
      <c r="Z76" s="109" t="s">
        <v>390</v>
      </c>
      <c r="AA76" s="109" t="s">
        <v>390</v>
      </c>
      <c r="AB76" s="109" t="s">
        <v>390</v>
      </c>
      <c r="AC76" s="109" t="s">
        <v>390</v>
      </c>
      <c r="AD76" s="109" t="s">
        <v>390</v>
      </c>
      <c r="AE76" s="110"/>
      <c r="AF76" s="111" t="s">
        <v>385</v>
      </c>
      <c r="AG76" s="111" t="s">
        <v>385</v>
      </c>
      <c r="AH76" s="111" t="s">
        <v>385</v>
      </c>
      <c r="AI76" s="111" t="s">
        <v>385</v>
      </c>
      <c r="AJ76" s="111" t="s">
        <v>385</v>
      </c>
      <c r="AK76" s="111" t="s">
        <v>390</v>
      </c>
      <c r="AL76" s="111" t="s">
        <v>420</v>
      </c>
    </row>
    <row r="77" spans="1:38" ht="26.25" customHeight="1" thickBot="1" x14ac:dyDescent="0.25">
      <c r="A77" s="52" t="s">
        <v>53</v>
      </c>
      <c r="B77" s="52" t="s">
        <v>175</v>
      </c>
      <c r="C77" s="53" t="s">
        <v>176</v>
      </c>
      <c r="D77" s="54"/>
      <c r="E77" s="109" t="s">
        <v>389</v>
      </c>
      <c r="F77" s="109" t="s">
        <v>389</v>
      </c>
      <c r="G77" s="109">
        <v>1.3521057501652345E-3</v>
      </c>
      <c r="H77" s="109" t="s">
        <v>389</v>
      </c>
      <c r="I77" s="109">
        <v>6.7605287508261733E-5</v>
      </c>
      <c r="J77" s="109">
        <v>8.7886873760740253E-5</v>
      </c>
      <c r="K77" s="109">
        <v>1.0816846001321877E-4</v>
      </c>
      <c r="L77" s="109" t="s">
        <v>385</v>
      </c>
      <c r="M77" s="109" t="s">
        <v>388</v>
      </c>
      <c r="N77" s="109">
        <v>2.2985797752808991E-2</v>
      </c>
      <c r="O77" s="109">
        <v>3.2450538003965632E-3</v>
      </c>
      <c r="P77" s="109">
        <v>6.7605287508261738E-3</v>
      </c>
      <c r="Q77" s="109">
        <v>6.4901076007931264E-4</v>
      </c>
      <c r="R77" s="109" t="s">
        <v>385</v>
      </c>
      <c r="S77" s="109" t="s">
        <v>385</v>
      </c>
      <c r="T77" s="109" t="s">
        <v>385</v>
      </c>
      <c r="U77" s="109" t="s">
        <v>385</v>
      </c>
      <c r="V77" s="109">
        <v>5.4084230006609391E-2</v>
      </c>
      <c r="W77" s="109">
        <v>6.7605287508261738E-3</v>
      </c>
      <c r="X77" s="109" t="s">
        <v>385</v>
      </c>
      <c r="Y77" s="109" t="s">
        <v>385</v>
      </c>
      <c r="Z77" s="109" t="s">
        <v>385</v>
      </c>
      <c r="AA77" s="109" t="s">
        <v>385</v>
      </c>
      <c r="AB77" s="109" t="s">
        <v>385</v>
      </c>
      <c r="AC77" s="109" t="s">
        <v>385</v>
      </c>
      <c r="AD77" s="109">
        <v>1.2168951751487112</v>
      </c>
      <c r="AE77" s="110"/>
      <c r="AF77" s="111" t="s">
        <v>385</v>
      </c>
      <c r="AG77" s="111" t="s">
        <v>385</v>
      </c>
      <c r="AH77" s="111" t="s">
        <v>385</v>
      </c>
      <c r="AI77" s="111" t="s">
        <v>385</v>
      </c>
      <c r="AJ77" s="111" t="s">
        <v>385</v>
      </c>
      <c r="AK77" s="111">
        <v>31.352105750165236</v>
      </c>
      <c r="AL77" s="111" t="s">
        <v>421</v>
      </c>
    </row>
    <row r="78" spans="1:38" ht="26.25" customHeight="1" thickBot="1" x14ac:dyDescent="0.25">
      <c r="A78" s="52" t="s">
        <v>53</v>
      </c>
      <c r="B78" s="52" t="s">
        <v>177</v>
      </c>
      <c r="C78" s="53" t="s">
        <v>178</v>
      </c>
      <c r="D78" s="54"/>
      <c r="E78" s="109" t="s">
        <v>388</v>
      </c>
      <c r="F78" s="109" t="s">
        <v>388</v>
      </c>
      <c r="G78" s="109" t="s">
        <v>388</v>
      </c>
      <c r="H78" s="109" t="s">
        <v>388</v>
      </c>
      <c r="I78" s="109">
        <v>5.7000000000000002E-3</v>
      </c>
      <c r="J78" s="109">
        <v>7.4999999999999997E-3</v>
      </c>
      <c r="K78" s="109">
        <v>9.5999999999999992E-3</v>
      </c>
      <c r="L78" s="109">
        <v>5.6999999999999996E-6</v>
      </c>
      <c r="M78" s="109" t="s">
        <v>388</v>
      </c>
      <c r="N78" s="109">
        <v>0.72</v>
      </c>
      <c r="O78" s="109">
        <v>6.9000000000000006E-2</v>
      </c>
      <c r="P78" s="109" t="s">
        <v>385</v>
      </c>
      <c r="Q78" s="109">
        <v>0.06</v>
      </c>
      <c r="R78" s="109" t="s">
        <v>385</v>
      </c>
      <c r="S78" s="109">
        <v>0.84</v>
      </c>
      <c r="T78" s="109">
        <v>3.8999999999999998E-3</v>
      </c>
      <c r="U78" s="109" t="s">
        <v>385</v>
      </c>
      <c r="V78" s="109" t="s">
        <v>385</v>
      </c>
      <c r="W78" s="109">
        <v>1.5</v>
      </c>
      <c r="X78" s="109" t="s">
        <v>385</v>
      </c>
      <c r="Y78" s="109" t="s">
        <v>385</v>
      </c>
      <c r="Z78" s="109" t="s">
        <v>385</v>
      </c>
      <c r="AA78" s="109" t="s">
        <v>385</v>
      </c>
      <c r="AB78" s="109" t="s">
        <v>385</v>
      </c>
      <c r="AC78" s="109" t="s">
        <v>385</v>
      </c>
      <c r="AD78" s="109">
        <v>1.11E-4</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t="s">
        <v>389</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85.7</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15.281364</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10175</v>
      </c>
      <c r="AL82" s="111" t="s">
        <v>426</v>
      </c>
    </row>
    <row r="83" spans="1:38" ht="26.25" customHeight="1" thickBot="1" x14ac:dyDescent="0.25">
      <c r="A83" s="52" t="s">
        <v>53</v>
      </c>
      <c r="B83" s="63" t="s">
        <v>188</v>
      </c>
      <c r="C83" s="64" t="s">
        <v>189</v>
      </c>
      <c r="D83" s="54"/>
      <c r="E83" s="109" t="s">
        <v>385</v>
      </c>
      <c r="F83" s="109">
        <v>4.6399999999999997E-2</v>
      </c>
      <c r="G83" s="109" t="s">
        <v>385</v>
      </c>
      <c r="H83" s="109" t="s">
        <v>385</v>
      </c>
      <c r="I83" s="109">
        <v>5.6498319043471234E-3</v>
      </c>
      <c r="J83" s="109">
        <v>4.2373739282603427E-2</v>
      </c>
      <c r="K83" s="109">
        <v>0.19774411665214933</v>
      </c>
      <c r="L83" s="109">
        <v>3.2204041854778606E-4</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2900</v>
      </c>
      <c r="AL83" s="111" t="s">
        <v>427</v>
      </c>
    </row>
    <row r="84" spans="1:38" ht="26.25" customHeight="1" thickBot="1" x14ac:dyDescent="0.25">
      <c r="A84" s="52" t="s">
        <v>53</v>
      </c>
      <c r="B84" s="63" t="s">
        <v>190</v>
      </c>
      <c r="C84" s="64" t="s">
        <v>191</v>
      </c>
      <c r="D84" s="54"/>
      <c r="E84" s="109" t="s">
        <v>385</v>
      </c>
      <c r="F84" s="109">
        <v>1.7519455857564973E-3</v>
      </c>
      <c r="G84" s="109" t="s">
        <v>385</v>
      </c>
      <c r="H84" s="109" t="s">
        <v>385</v>
      </c>
      <c r="I84" s="109">
        <v>1.0781203604655369E-4</v>
      </c>
      <c r="J84" s="109">
        <v>5.3906018023276844E-3</v>
      </c>
      <c r="K84" s="109">
        <v>2.1562407209310738E-2</v>
      </c>
      <c r="L84" s="109">
        <v>1.4015564686051978E-8</v>
      </c>
      <c r="M84" s="109">
        <v>1.2802679280528249E-4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v>13.476504505819211</v>
      </c>
      <c r="AL84" s="111" t="s">
        <v>428</v>
      </c>
    </row>
    <row r="85" spans="1:38" ht="26.25" customHeight="1" thickBot="1" x14ac:dyDescent="0.25">
      <c r="A85" s="52" t="s">
        <v>185</v>
      </c>
      <c r="B85" s="58" t="s">
        <v>192</v>
      </c>
      <c r="C85" s="64" t="s">
        <v>373</v>
      </c>
      <c r="D85" s="54"/>
      <c r="E85" s="109" t="s">
        <v>385</v>
      </c>
      <c r="F85" s="109">
        <v>21.895110999999996</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21.895110999999996</v>
      </c>
      <c r="AL85" s="111" t="s">
        <v>429</v>
      </c>
    </row>
    <row r="86" spans="1:38" ht="26.25" customHeight="1" thickBot="1" x14ac:dyDescent="0.25">
      <c r="A86" s="52" t="s">
        <v>185</v>
      </c>
      <c r="B86" s="58" t="s">
        <v>193</v>
      </c>
      <c r="C86" s="62" t="s">
        <v>194</v>
      </c>
      <c r="D86" s="54"/>
      <c r="E86" s="109" t="s">
        <v>389</v>
      </c>
      <c r="F86" s="109">
        <v>0.30390499306518726</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10175</v>
      </c>
      <c r="AL86" s="111" t="s">
        <v>426</v>
      </c>
    </row>
    <row r="87" spans="1:38" ht="26.25" customHeight="1" thickBot="1" x14ac:dyDescent="0.25">
      <c r="A87" s="52" t="s">
        <v>185</v>
      </c>
      <c r="B87" s="58" t="s">
        <v>195</v>
      </c>
      <c r="C87" s="62" t="s">
        <v>196</v>
      </c>
      <c r="D87" s="54"/>
      <c r="E87" s="109" t="s">
        <v>385</v>
      </c>
      <c r="F87" s="109">
        <v>4.6666960579011998E-2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2.3257804137215712</v>
      </c>
      <c r="AL87" s="111" t="s">
        <v>430</v>
      </c>
    </row>
    <row r="88" spans="1:38" ht="26.25" customHeight="1" thickBot="1" x14ac:dyDescent="0.25">
      <c r="A88" s="52" t="s">
        <v>185</v>
      </c>
      <c r="B88" s="58" t="s">
        <v>197</v>
      </c>
      <c r="C88" s="62" t="s">
        <v>198</v>
      </c>
      <c r="D88" s="54"/>
      <c r="E88" s="109" t="s">
        <v>385</v>
      </c>
      <c r="F88" s="109">
        <v>2.5274238254377535</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v>0.14846354999999997</v>
      </c>
      <c r="Y88" s="109" t="s">
        <v>385</v>
      </c>
      <c r="Z88" s="109" t="s">
        <v>385</v>
      </c>
      <c r="AA88" s="109" t="s">
        <v>385</v>
      </c>
      <c r="AB88" s="109">
        <v>0.14846354999999997</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5.0264985959999997</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7.2911999999999999</v>
      </c>
      <c r="AL89" s="111" t="s">
        <v>431</v>
      </c>
    </row>
    <row r="90" spans="1:38" s="4" customFormat="1" ht="26.25" customHeight="1" thickBot="1" x14ac:dyDescent="0.25">
      <c r="A90" s="52" t="s">
        <v>185</v>
      </c>
      <c r="B90" s="58" t="s">
        <v>201</v>
      </c>
      <c r="C90" s="62" t="s">
        <v>202</v>
      </c>
      <c r="D90" s="54"/>
      <c r="E90" s="109" t="s">
        <v>389</v>
      </c>
      <c r="F90" s="109">
        <v>0.34072276590000011</v>
      </c>
      <c r="G90" s="109" t="s">
        <v>385</v>
      </c>
      <c r="H90" s="109" t="s">
        <v>385</v>
      </c>
      <c r="I90" s="109">
        <v>8.5348906132785857E-3</v>
      </c>
      <c r="J90" s="109">
        <v>1.2802335919917879E-2</v>
      </c>
      <c r="K90" s="109">
        <v>1.564729945767741E-2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804</v>
      </c>
      <c r="AL90" s="111" t="s">
        <v>432</v>
      </c>
    </row>
    <row r="91" spans="1:38" ht="26.25" customHeight="1" thickBot="1" x14ac:dyDescent="0.25">
      <c r="A91" s="52" t="s">
        <v>185</v>
      </c>
      <c r="B91" s="56" t="s">
        <v>374</v>
      </c>
      <c r="C91" s="58" t="s">
        <v>203</v>
      </c>
      <c r="D91" s="54"/>
      <c r="E91" s="109">
        <v>3.4755634879999997E-2</v>
      </c>
      <c r="F91" s="109">
        <v>9.3309044810666653E-2</v>
      </c>
      <c r="G91" s="109">
        <v>6.2634799999999999E-4</v>
      </c>
      <c r="H91" s="109">
        <v>8.0006722306666667E-2</v>
      </c>
      <c r="I91" s="109">
        <v>0.53129801919999997</v>
      </c>
      <c r="J91" s="109">
        <v>0.54124907119999999</v>
      </c>
      <c r="K91" s="109">
        <v>0.5433044051999999</v>
      </c>
      <c r="L91" s="109">
        <v>0.23423654844</v>
      </c>
      <c r="M91" s="109">
        <v>1.063740837493333</v>
      </c>
      <c r="N91" s="109">
        <v>0.16275814463264995</v>
      </c>
      <c r="O91" s="109">
        <v>0.12591339563047407</v>
      </c>
      <c r="P91" s="109">
        <v>1.1821800000000001E-5</v>
      </c>
      <c r="Q91" s="109">
        <v>2.7584200000000005E-4</v>
      </c>
      <c r="R91" s="109">
        <v>9.3767275749364581E-2</v>
      </c>
      <c r="S91" s="109">
        <v>3.8646161604007077</v>
      </c>
      <c r="T91" s="109">
        <v>0.20864228725996009</v>
      </c>
      <c r="U91" s="109">
        <v>2.140700699490182E-2</v>
      </c>
      <c r="V91" s="109">
        <v>2.2287595066514529</v>
      </c>
      <c r="W91" s="109">
        <v>1.9278728266666665E-3</v>
      </c>
      <c r="X91" s="109">
        <v>2.1399388375999999E-3</v>
      </c>
      <c r="Y91" s="109">
        <v>8.6754277199999985E-4</v>
      </c>
      <c r="Z91" s="109">
        <v>8.6754277199999985E-4</v>
      </c>
      <c r="AA91" s="109">
        <v>8.6754277199999985E-4</v>
      </c>
      <c r="AB91" s="109">
        <v>4.7425671535999995E-3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t="s">
        <v>390</v>
      </c>
      <c r="F92" s="109">
        <v>4.1399999999999999E-2</v>
      </c>
      <c r="G92" s="109" t="s">
        <v>390</v>
      </c>
      <c r="H92" s="109" t="s">
        <v>390</v>
      </c>
      <c r="I92" s="109">
        <v>1.242E-2</v>
      </c>
      <c r="J92" s="109">
        <v>1.6559999999999998E-2</v>
      </c>
      <c r="K92" s="109">
        <v>2.07E-2</v>
      </c>
      <c r="L92" s="109">
        <v>3.2292000000000003E-4</v>
      </c>
      <c r="M92" s="109" t="s">
        <v>390</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9.5753853299043481</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1833.8567591993622</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0.34013649697586451</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340.13649697586453</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0.10174853</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10200</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0.25524545429061896</v>
      </c>
      <c r="F99" s="109">
        <v>10.767900134687377</v>
      </c>
      <c r="G99" s="109" t="s">
        <v>385</v>
      </c>
      <c r="H99" s="109">
        <v>7.5462874281870551</v>
      </c>
      <c r="I99" s="109">
        <v>0.13310921970656106</v>
      </c>
      <c r="J99" s="109">
        <v>0.20453367906130113</v>
      </c>
      <c r="K99" s="109">
        <v>0.4480261541342786</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353</v>
      </c>
      <c r="AL99" s="111" t="s">
        <v>436</v>
      </c>
    </row>
    <row r="100" spans="1:38" ht="26.25" customHeight="1" thickBot="1" x14ac:dyDescent="0.25">
      <c r="A100" s="52" t="s">
        <v>216</v>
      </c>
      <c r="B100" s="52" t="s">
        <v>218</v>
      </c>
      <c r="C100" s="53" t="s">
        <v>378</v>
      </c>
      <c r="D100" s="66"/>
      <c r="E100" s="109">
        <v>9.4089513803491898E-2</v>
      </c>
      <c r="F100" s="109">
        <v>7.1030908524097081</v>
      </c>
      <c r="G100" s="109" t="s">
        <v>385</v>
      </c>
      <c r="H100" s="109">
        <v>4.3891973029996914</v>
      </c>
      <c r="I100" s="109">
        <v>5.447479892373313E-2</v>
      </c>
      <c r="J100" s="109">
        <v>8.3574962474387865E-2</v>
      </c>
      <c r="K100" s="109">
        <v>0.1808329970251997</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443.33333333333337</v>
      </c>
      <c r="AL100" s="111" t="s">
        <v>436</v>
      </c>
    </row>
    <row r="101" spans="1:38" ht="26.25" customHeight="1" thickBot="1" x14ac:dyDescent="0.25">
      <c r="A101" s="52" t="s">
        <v>216</v>
      </c>
      <c r="B101" s="52" t="s">
        <v>219</v>
      </c>
      <c r="C101" s="53" t="s">
        <v>220</v>
      </c>
      <c r="D101" s="66"/>
      <c r="E101" s="109">
        <v>1.3953999999999999E-2</v>
      </c>
      <c r="F101" s="109">
        <v>0.24733305707762557</v>
      </c>
      <c r="G101" s="109" t="s">
        <v>385</v>
      </c>
      <c r="H101" s="109">
        <v>1.8623901703068344</v>
      </c>
      <c r="I101" s="109">
        <v>1.092919657584889E-2</v>
      </c>
      <c r="J101" s="109">
        <v>3.2787589727546668E-2</v>
      </c>
      <c r="K101" s="109">
        <v>7.6504376030942234E-2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1162.8333333333333</v>
      </c>
      <c r="AL101" s="111" t="s">
        <v>436</v>
      </c>
    </row>
    <row r="102" spans="1:38" ht="26.25" customHeight="1" thickBot="1" x14ac:dyDescent="0.25">
      <c r="A102" s="52" t="s">
        <v>216</v>
      </c>
      <c r="B102" s="52" t="s">
        <v>221</v>
      </c>
      <c r="C102" s="53" t="s">
        <v>356</v>
      </c>
      <c r="D102" s="66"/>
      <c r="E102" s="109">
        <v>0.10553160972458554</v>
      </c>
      <c r="F102" s="109">
        <v>2.6937048978494627</v>
      </c>
      <c r="G102" s="109" t="s">
        <v>385</v>
      </c>
      <c r="H102" s="109">
        <v>13.610915003170188</v>
      </c>
      <c r="I102" s="109">
        <v>2.7706344086021503E-2</v>
      </c>
      <c r="J102" s="109">
        <v>0.62697940860215062</v>
      </c>
      <c r="K102" s="109">
        <v>4.4099154301075272</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4823.3333333333339</v>
      </c>
      <c r="AL102" s="111" t="s">
        <v>436</v>
      </c>
    </row>
    <row r="103" spans="1:38" ht="26.25" customHeight="1" thickBot="1" x14ac:dyDescent="0.25">
      <c r="A103" s="52" t="s">
        <v>216</v>
      </c>
      <c r="B103" s="52" t="s">
        <v>222</v>
      </c>
      <c r="C103" s="53" t="s">
        <v>223</v>
      </c>
      <c r="D103" s="66"/>
      <c r="E103" s="109">
        <v>6.6400000000000001E-5</v>
      </c>
      <c r="F103" s="109">
        <v>4.9895342465753429E-3</v>
      </c>
      <c r="G103" s="109" t="s">
        <v>385</v>
      </c>
      <c r="H103" s="109">
        <v>3.4399999999999999E-3</v>
      </c>
      <c r="I103" s="109">
        <v>2.1120000000000001E-4</v>
      </c>
      <c r="J103" s="109">
        <v>3.2160000000000001E-4</v>
      </c>
      <c r="K103" s="109">
        <v>6.96E-4</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0.8</v>
      </c>
      <c r="AL103" s="111" t="s">
        <v>436</v>
      </c>
    </row>
    <row r="104" spans="1:38" ht="26.25" customHeight="1" thickBot="1" x14ac:dyDescent="0.25">
      <c r="A104" s="52" t="s">
        <v>216</v>
      </c>
      <c r="B104" s="52" t="s">
        <v>224</v>
      </c>
      <c r="C104" s="53" t="s">
        <v>225</v>
      </c>
      <c r="D104" s="66"/>
      <c r="E104" s="109">
        <v>1.286E-3</v>
      </c>
      <c r="F104" s="109">
        <v>6.1575324200913252E-2</v>
      </c>
      <c r="G104" s="109" t="s">
        <v>385</v>
      </c>
      <c r="H104" s="109">
        <v>4.2866666666666671E-2</v>
      </c>
      <c r="I104" s="109">
        <v>1.2127714445688692E-3</v>
      </c>
      <c r="J104" s="109">
        <v>3.6383143337066072E-3</v>
      </c>
      <c r="K104" s="109">
        <v>8.4894001119820844E-3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107.16666666666667</v>
      </c>
      <c r="AL104" s="111" t="s">
        <v>436</v>
      </c>
    </row>
    <row r="105" spans="1:38" ht="26.25" customHeight="1" thickBot="1" x14ac:dyDescent="0.25">
      <c r="A105" s="52" t="s">
        <v>216</v>
      </c>
      <c r="B105" s="52" t="s">
        <v>226</v>
      </c>
      <c r="C105" s="53" t="s">
        <v>227</v>
      </c>
      <c r="D105" s="66"/>
      <c r="E105" s="109">
        <v>1.6875E-3</v>
      </c>
      <c r="F105" s="109">
        <v>0.38257613013698633</v>
      </c>
      <c r="G105" s="109" t="s">
        <v>385</v>
      </c>
      <c r="H105" s="109">
        <v>0.47249999999999998</v>
      </c>
      <c r="I105" s="109">
        <v>5.6724599999999998E-3</v>
      </c>
      <c r="J105" s="109">
        <v>8.9138657142857122E-3</v>
      </c>
      <c r="K105" s="109">
        <v>1.9448434285714283E-2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67.5</v>
      </c>
      <c r="AL105" s="111" t="s">
        <v>436</v>
      </c>
    </row>
    <row r="106" spans="1:38" ht="26.25" customHeight="1" thickBot="1" x14ac:dyDescent="0.25">
      <c r="A106" s="52" t="s">
        <v>216</v>
      </c>
      <c r="B106" s="52" t="s">
        <v>228</v>
      </c>
      <c r="C106" s="53" t="s">
        <v>229</v>
      </c>
      <c r="D106" s="66"/>
      <c r="E106" s="109">
        <v>2.6407017543859648E-5</v>
      </c>
      <c r="F106" s="109">
        <v>7.3668547945205474E-3</v>
      </c>
      <c r="G106" s="109" t="s">
        <v>385</v>
      </c>
      <c r="H106" s="109">
        <v>7.4121894736842104E-3</v>
      </c>
      <c r="I106" s="109">
        <v>2.1199999999999998E-4</v>
      </c>
      <c r="J106" s="109">
        <v>3.3919999999999995E-4</v>
      </c>
      <c r="K106" s="109">
        <v>7.2079999999999985E-4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3.5333333333333332</v>
      </c>
      <c r="AL106" s="111" t="s">
        <v>436</v>
      </c>
    </row>
    <row r="107" spans="1:38" ht="26.25" customHeight="1" thickBot="1" x14ac:dyDescent="0.25">
      <c r="A107" s="52" t="s">
        <v>216</v>
      </c>
      <c r="B107" s="52" t="s">
        <v>230</v>
      </c>
      <c r="C107" s="53" t="s">
        <v>349</v>
      </c>
      <c r="D107" s="66"/>
      <c r="E107" s="109">
        <v>0.16378348909509155</v>
      </c>
      <c r="F107" s="109">
        <v>2.5404225</v>
      </c>
      <c r="G107" s="109" t="s">
        <v>385</v>
      </c>
      <c r="H107" s="109">
        <v>3.0799974349833104</v>
      </c>
      <c r="I107" s="109">
        <v>4.6189500000000001E-2</v>
      </c>
      <c r="J107" s="109">
        <v>0.61586000000000007</v>
      </c>
      <c r="K107" s="109">
        <v>2.925335</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15396.5</v>
      </c>
      <c r="AL107" s="111" t="s">
        <v>436</v>
      </c>
    </row>
    <row r="108" spans="1:38" ht="26.25" customHeight="1" thickBot="1" x14ac:dyDescent="0.25">
      <c r="A108" s="52" t="s">
        <v>216</v>
      </c>
      <c r="B108" s="52" t="s">
        <v>231</v>
      </c>
      <c r="C108" s="53" t="s">
        <v>350</v>
      </c>
      <c r="D108" s="66"/>
      <c r="E108" s="109">
        <v>0.68283000000000005</v>
      </c>
      <c r="F108" s="109">
        <v>2.7313200000000002</v>
      </c>
      <c r="G108" s="109" t="s">
        <v>385</v>
      </c>
      <c r="H108" s="109">
        <v>7.1285351143078275</v>
      </c>
      <c r="I108" s="109">
        <v>5.058E-2</v>
      </c>
      <c r="J108" s="109">
        <v>0.50580000000000003</v>
      </c>
      <c r="K108" s="109">
        <v>1.0116000000000001</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25290</v>
      </c>
      <c r="AL108" s="111" t="s">
        <v>436</v>
      </c>
    </row>
    <row r="109" spans="1:38" ht="26.25" customHeight="1" thickBot="1" x14ac:dyDescent="0.25">
      <c r="A109" s="52" t="s">
        <v>216</v>
      </c>
      <c r="B109" s="52" t="s">
        <v>232</v>
      </c>
      <c r="C109" s="53" t="s">
        <v>351</v>
      </c>
      <c r="D109" s="66"/>
      <c r="E109" s="109">
        <v>9.3132000000000006E-2</v>
      </c>
      <c r="F109" s="109">
        <v>1.6867239999999999</v>
      </c>
      <c r="G109" s="109" t="s">
        <v>385</v>
      </c>
      <c r="H109" s="109">
        <v>1.9316266666666668</v>
      </c>
      <c r="I109" s="109">
        <v>6.8986666666666668E-2</v>
      </c>
      <c r="J109" s="109">
        <v>0.37942666666666669</v>
      </c>
      <c r="K109" s="109">
        <v>0.37942666666666669</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3449.3333333333335</v>
      </c>
      <c r="AL109" s="111" t="s">
        <v>436</v>
      </c>
    </row>
    <row r="110" spans="1:38" ht="26.25" customHeight="1" thickBot="1" x14ac:dyDescent="0.25">
      <c r="A110" s="52" t="s">
        <v>216</v>
      </c>
      <c r="B110" s="52" t="s">
        <v>233</v>
      </c>
      <c r="C110" s="53" t="s">
        <v>352</v>
      </c>
      <c r="D110" s="66"/>
      <c r="E110" s="109">
        <v>0.10423866666666666</v>
      </c>
      <c r="F110" s="109">
        <v>1.5835884893041667</v>
      </c>
      <c r="G110" s="109" t="s">
        <v>385</v>
      </c>
      <c r="H110" s="109">
        <v>2.6104499999999997</v>
      </c>
      <c r="I110" s="109">
        <v>0.1554783277122781</v>
      </c>
      <c r="J110" s="109">
        <v>1.1689532883648914</v>
      </c>
      <c r="K110" s="109">
        <v>1.1736032883648915</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6938.1666666666661</v>
      </c>
      <c r="AL110" s="111" t="s">
        <v>436</v>
      </c>
    </row>
    <row r="111" spans="1:38" ht="26.25" customHeight="1" thickBot="1" x14ac:dyDescent="0.25">
      <c r="A111" s="52" t="s">
        <v>216</v>
      </c>
      <c r="B111" s="52" t="s">
        <v>234</v>
      </c>
      <c r="C111" s="53" t="s">
        <v>346</v>
      </c>
      <c r="D111" s="66"/>
      <c r="E111" s="109">
        <v>1.0871666666666668E-3</v>
      </c>
      <c r="F111" s="109">
        <v>6.4142833333333329E-2</v>
      </c>
      <c r="G111" s="109" t="s">
        <v>385</v>
      </c>
      <c r="H111" s="109">
        <v>0.51096833333333325</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1087.1666666666667</v>
      </c>
      <c r="AL111" s="111" t="s">
        <v>436</v>
      </c>
    </row>
    <row r="112" spans="1:38" ht="26.25" customHeight="1" thickBot="1" x14ac:dyDescent="0.25">
      <c r="A112" s="52" t="s">
        <v>235</v>
      </c>
      <c r="B112" s="52" t="s">
        <v>236</v>
      </c>
      <c r="C112" s="53" t="s">
        <v>237</v>
      </c>
      <c r="D112" s="54"/>
      <c r="E112" s="109">
        <v>11</v>
      </c>
      <c r="F112" s="109" t="s">
        <v>385</v>
      </c>
      <c r="G112" s="109" t="s">
        <v>385</v>
      </c>
      <c r="H112" s="109">
        <v>20.664089876121938</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275</v>
      </c>
      <c r="AL112" s="111" t="s">
        <v>437</v>
      </c>
    </row>
    <row r="113" spans="1:38" ht="26.25" customHeight="1" thickBot="1" x14ac:dyDescent="0.25">
      <c r="A113" s="52" t="s">
        <v>235</v>
      </c>
      <c r="B113" s="67" t="s">
        <v>238</v>
      </c>
      <c r="C113" s="68" t="s">
        <v>239</v>
      </c>
      <c r="D113" s="54"/>
      <c r="E113" s="109">
        <v>4.5228917456170645</v>
      </c>
      <c r="F113" s="109" t="s">
        <v>388</v>
      </c>
      <c r="G113" s="109" t="s">
        <v>385</v>
      </c>
      <c r="H113" s="109">
        <v>20.86519707996521</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113072293.64042661</v>
      </c>
      <c r="AL113" s="111" t="s">
        <v>438</v>
      </c>
    </row>
    <row r="114" spans="1:38" ht="26.25" customHeight="1" thickBot="1" x14ac:dyDescent="0.25">
      <c r="A114" s="52" t="s">
        <v>235</v>
      </c>
      <c r="B114" s="67" t="s">
        <v>240</v>
      </c>
      <c r="C114" s="68" t="s">
        <v>357</v>
      </c>
      <c r="D114" s="54"/>
      <c r="E114" s="109">
        <v>1.7740799999999998E-2</v>
      </c>
      <c r="F114" s="109" t="s">
        <v>385</v>
      </c>
      <c r="G114" s="109" t="s">
        <v>385</v>
      </c>
      <c r="H114" s="109">
        <v>5.7657599999999996E-2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443520</v>
      </c>
      <c r="AL114" s="111" t="s">
        <v>438</v>
      </c>
    </row>
    <row r="115" spans="1:38" ht="26.25" customHeight="1" thickBot="1" x14ac:dyDescent="0.25">
      <c r="A115" s="52" t="s">
        <v>235</v>
      </c>
      <c r="B115" s="67" t="s">
        <v>241</v>
      </c>
      <c r="C115" s="68" t="s">
        <v>242</v>
      </c>
      <c r="D115" s="54"/>
      <c r="E115" s="109">
        <v>1.0248E-2</v>
      </c>
      <c r="F115" s="109" t="s">
        <v>385</v>
      </c>
      <c r="G115" s="109" t="s">
        <v>385</v>
      </c>
      <c r="H115" s="109">
        <v>2.0496E-2</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256200</v>
      </c>
      <c r="AL115" s="111" t="s">
        <v>438</v>
      </c>
    </row>
    <row r="116" spans="1:38" ht="26.25" customHeight="1" thickBot="1" x14ac:dyDescent="0.25">
      <c r="A116" s="52" t="s">
        <v>235</v>
      </c>
      <c r="B116" s="52" t="s">
        <v>243</v>
      </c>
      <c r="C116" s="58" t="s">
        <v>379</v>
      </c>
      <c r="D116" s="54"/>
      <c r="E116" s="109">
        <v>0.70125801501383156</v>
      </c>
      <c r="F116" s="109" t="s">
        <v>388</v>
      </c>
      <c r="G116" s="109" t="s">
        <v>385</v>
      </c>
      <c r="H116" s="109">
        <v>1.7035426538373455</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17531450.375345789</v>
      </c>
      <c r="AL116" s="111" t="s">
        <v>438</v>
      </c>
    </row>
    <row r="117" spans="1:38" ht="26.25" customHeight="1" thickBot="1" x14ac:dyDescent="0.25">
      <c r="A117" s="52" t="s">
        <v>235</v>
      </c>
      <c r="B117" s="52" t="s">
        <v>244</v>
      </c>
      <c r="C117" s="58" t="s">
        <v>245</v>
      </c>
      <c r="D117" s="54"/>
      <c r="E117" s="109" t="s">
        <v>385</v>
      </c>
      <c r="F117" s="109" t="s">
        <v>385</v>
      </c>
      <c r="G117" s="109" t="s">
        <v>385</v>
      </c>
      <c r="H117" s="109">
        <v>0.1029740053042783</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730978</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0.25381524</v>
      </c>
      <c r="J119" s="109">
        <v>6.5991962399999995</v>
      </c>
      <c r="K119" s="109">
        <v>6.5991962399999995</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4230254</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2.6051486834739155</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4230254</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2.5479699</v>
      </c>
      <c r="AD122" s="109" t="s">
        <v>385</v>
      </c>
      <c r="AE122" s="110"/>
      <c r="AF122" s="111" t="s">
        <v>385</v>
      </c>
      <c r="AG122" s="111" t="s">
        <v>385</v>
      </c>
      <c r="AH122" s="111" t="s">
        <v>385</v>
      </c>
      <c r="AI122" s="111" t="s">
        <v>385</v>
      </c>
      <c r="AJ122" s="111" t="s">
        <v>385</v>
      </c>
      <c r="AK122" s="111">
        <v>937671</v>
      </c>
      <c r="AL122" s="111" t="s">
        <v>48</v>
      </c>
    </row>
    <row r="123" spans="1:38" ht="26.25" customHeight="1" thickBot="1" x14ac:dyDescent="0.25">
      <c r="A123" s="52" t="s">
        <v>235</v>
      </c>
      <c r="B123" s="52" t="s">
        <v>256</v>
      </c>
      <c r="C123" s="53" t="s">
        <v>257</v>
      </c>
      <c r="D123" s="54"/>
      <c r="E123" s="109">
        <v>5.8219698551187672E-3</v>
      </c>
      <c r="F123" s="109">
        <v>1.5282670869686765E-2</v>
      </c>
      <c r="G123" s="109">
        <v>7.277462318898459E-4</v>
      </c>
      <c r="H123" s="109">
        <v>5.8219698551187672E-3</v>
      </c>
      <c r="I123" s="109">
        <v>1.3342014251313842E-2</v>
      </c>
      <c r="J123" s="109">
        <v>1.4069760483203688E-2</v>
      </c>
      <c r="K123" s="109">
        <v>1.4069760483203688E-2</v>
      </c>
      <c r="L123" s="109">
        <v>1.2129103864830769E-3</v>
      </c>
      <c r="M123" s="109">
        <v>0.14288084352770641</v>
      </c>
      <c r="N123" s="109">
        <v>1.7465909565356306E-4</v>
      </c>
      <c r="O123" s="109">
        <v>3.8813132367458459E-4</v>
      </c>
      <c r="P123" s="109">
        <v>8.0052085507883067E-5</v>
      </c>
      <c r="Q123" s="109">
        <v>2.2074969033991998E-4</v>
      </c>
      <c r="R123" s="109">
        <v>2.4258207729661537E-4</v>
      </c>
      <c r="S123" s="109">
        <v>2.134722280210215E-4</v>
      </c>
      <c r="T123" s="109">
        <v>1.0916193478347691E-4</v>
      </c>
      <c r="U123" s="109">
        <v>1.1643939710237537E-4</v>
      </c>
      <c r="V123" s="109">
        <v>2.2317551111288611E-3</v>
      </c>
      <c r="W123" s="109" t="s">
        <v>385</v>
      </c>
      <c r="X123" s="109">
        <v>1.7465909565356306E-4</v>
      </c>
      <c r="Y123" s="109">
        <v>2.9109849275593837E-4</v>
      </c>
      <c r="Z123" s="109">
        <v>2.134722280210215E-4</v>
      </c>
      <c r="AA123" s="109">
        <v>1.3342014251313845E-4</v>
      </c>
      <c r="AB123" s="109">
        <v>8.1264995894366138E-4</v>
      </c>
      <c r="AC123" s="109" t="s">
        <v>385</v>
      </c>
      <c r="AD123" s="109" t="s">
        <v>385</v>
      </c>
      <c r="AE123" s="110"/>
      <c r="AF123" s="111" t="s">
        <v>385</v>
      </c>
      <c r="AG123" s="111" t="s">
        <v>385</v>
      </c>
      <c r="AH123" s="111" t="s">
        <v>385</v>
      </c>
      <c r="AI123" s="111" t="s">
        <v>385</v>
      </c>
      <c r="AJ123" s="111" t="s">
        <v>385</v>
      </c>
      <c r="AK123" s="111">
        <v>0.77450792220063125</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0.48901033418224166</v>
      </c>
      <c r="G125" s="109" t="s">
        <v>385</v>
      </c>
      <c r="H125" s="109" t="s">
        <v>390</v>
      </c>
      <c r="I125" s="109">
        <v>1.485E-4</v>
      </c>
      <c r="J125" s="109">
        <v>9.8550000000000005E-4</v>
      </c>
      <c r="K125" s="109">
        <v>2.0834999999999998E-3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16188.199999999997</v>
      </c>
      <c r="AL125" s="111" t="s">
        <v>441</v>
      </c>
    </row>
    <row r="126" spans="1:38" ht="26.25" customHeight="1" thickBot="1" x14ac:dyDescent="0.25">
      <c r="A126" s="52" t="s">
        <v>260</v>
      </c>
      <c r="B126" s="52" t="s">
        <v>263</v>
      </c>
      <c r="C126" s="53" t="s">
        <v>264</v>
      </c>
      <c r="D126" s="54"/>
      <c r="E126" s="109" t="s">
        <v>390</v>
      </c>
      <c r="F126" s="109" t="s">
        <v>390</v>
      </c>
      <c r="G126" s="109" t="s">
        <v>390</v>
      </c>
      <c r="H126" s="109">
        <v>3.8100000000000002E-2</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17</v>
      </c>
      <c r="AL126" s="111" t="s">
        <v>442</v>
      </c>
    </row>
    <row r="127" spans="1:38" ht="26.25" customHeight="1" thickBot="1" x14ac:dyDescent="0.25">
      <c r="A127" s="52" t="s">
        <v>260</v>
      </c>
      <c r="B127" s="52" t="s">
        <v>265</v>
      </c>
      <c r="C127" s="53" t="s">
        <v>266</v>
      </c>
      <c r="D127" s="54"/>
      <c r="E127" s="109" t="s">
        <v>390</v>
      </c>
      <c r="F127" s="109" t="s">
        <v>390</v>
      </c>
      <c r="G127" s="109" t="s">
        <v>390</v>
      </c>
      <c r="H127" s="109">
        <v>1.3229265789473685E-2</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9.5856315789473676</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3.3694986900000019E-3</v>
      </c>
      <c r="F129" s="109">
        <v>2.8660103800000017E-2</v>
      </c>
      <c r="G129" s="109">
        <v>1.8203038900000009E-4</v>
      </c>
      <c r="H129" s="109" t="s">
        <v>390</v>
      </c>
      <c r="I129" s="109">
        <v>6.1967792000000032E-5</v>
      </c>
      <c r="J129" s="109">
        <v>1.0844363600000004E-4</v>
      </c>
      <c r="K129" s="109">
        <v>1.5491948000000009E-4</v>
      </c>
      <c r="L129" s="109">
        <v>2.1688727200000015E-6</v>
      </c>
      <c r="M129" s="109">
        <v>2.7110909000000014E-4</v>
      </c>
      <c r="N129" s="109">
        <v>5.0348831000000026E-3</v>
      </c>
      <c r="O129" s="109">
        <v>3.8729870000000024E-4</v>
      </c>
      <c r="P129" s="109">
        <v>2.168872720000001E-4</v>
      </c>
      <c r="Q129" s="109">
        <v>6.1967792000000032E-5</v>
      </c>
      <c r="R129" s="109" t="s">
        <v>390</v>
      </c>
      <c r="S129" s="109" t="s">
        <v>390</v>
      </c>
      <c r="T129" s="109">
        <v>5.4221818000000028E-4</v>
      </c>
      <c r="U129" s="109" t="s">
        <v>390</v>
      </c>
      <c r="V129" s="109" t="s">
        <v>390</v>
      </c>
      <c r="W129" s="109">
        <v>0.11618961000000005</v>
      </c>
      <c r="X129" s="109">
        <v>7.7459740000000043E-5</v>
      </c>
      <c r="Y129" s="109" t="s">
        <v>388</v>
      </c>
      <c r="Z129" s="109" t="s">
        <v>388</v>
      </c>
      <c r="AA129" s="109" t="s">
        <v>388</v>
      </c>
      <c r="AB129" s="109">
        <v>7.7459740000000043E-5</v>
      </c>
      <c r="AC129" s="109">
        <v>7.7459740000000036E-3</v>
      </c>
      <c r="AD129" s="109" t="s">
        <v>385</v>
      </c>
      <c r="AE129" s="110"/>
      <c r="AF129" s="111" t="s">
        <v>385</v>
      </c>
      <c r="AG129" s="111" t="s">
        <v>385</v>
      </c>
      <c r="AH129" s="111" t="s">
        <v>385</v>
      </c>
      <c r="AI129" s="111" t="s">
        <v>385</v>
      </c>
      <c r="AJ129" s="111" t="s">
        <v>385</v>
      </c>
      <c r="AK129" s="111">
        <v>3.872987000000002</v>
      </c>
      <c r="AL129" s="111" t="s">
        <v>445</v>
      </c>
    </row>
    <row r="130" spans="1:38" ht="26.25" customHeight="1" thickBot="1" x14ac:dyDescent="0.25">
      <c r="A130" s="52" t="s">
        <v>260</v>
      </c>
      <c r="B130" s="56" t="s">
        <v>272</v>
      </c>
      <c r="C130" s="70" t="s">
        <v>273</v>
      </c>
      <c r="D130" s="54"/>
      <c r="E130" s="109">
        <v>5.2820458769999995E-2</v>
      </c>
      <c r="F130" s="109">
        <v>0.44927746539999996</v>
      </c>
      <c r="G130" s="109">
        <v>2.853519037E-3</v>
      </c>
      <c r="H130" s="109" t="s">
        <v>390</v>
      </c>
      <c r="I130" s="109">
        <v>9.714107359999999E-4</v>
      </c>
      <c r="J130" s="109">
        <v>1.6999687879999997E-3</v>
      </c>
      <c r="K130" s="109">
        <v>2.42852684E-3</v>
      </c>
      <c r="L130" s="109">
        <v>3.3999375759999997E-5</v>
      </c>
      <c r="M130" s="109">
        <v>4.2499219699999998E-3</v>
      </c>
      <c r="N130" s="109">
        <v>7.8927122299999999E-2</v>
      </c>
      <c r="O130" s="109">
        <v>6.0713171000000002E-3</v>
      </c>
      <c r="P130" s="109">
        <v>3.3999375759999999E-3</v>
      </c>
      <c r="Q130" s="109">
        <v>9.714107359999999E-4</v>
      </c>
      <c r="R130" s="109" t="s">
        <v>390</v>
      </c>
      <c r="S130" s="109" t="s">
        <v>390</v>
      </c>
      <c r="T130" s="109">
        <v>8.4998439399999997E-3</v>
      </c>
      <c r="U130" s="109" t="s">
        <v>390</v>
      </c>
      <c r="V130" s="109" t="s">
        <v>390</v>
      </c>
      <c r="W130" s="109">
        <v>1.82139513</v>
      </c>
      <c r="X130" s="109">
        <v>1.21426342E-3</v>
      </c>
      <c r="Y130" s="109" t="s">
        <v>388</v>
      </c>
      <c r="Z130" s="109" t="s">
        <v>388</v>
      </c>
      <c r="AA130" s="109" t="s">
        <v>388</v>
      </c>
      <c r="AB130" s="109">
        <v>1.21426342E-3</v>
      </c>
      <c r="AC130" s="109">
        <v>0.12142634199999999</v>
      </c>
      <c r="AD130" s="109" t="s">
        <v>385</v>
      </c>
      <c r="AE130" s="110"/>
      <c r="AF130" s="111" t="s">
        <v>385</v>
      </c>
      <c r="AG130" s="111" t="s">
        <v>385</v>
      </c>
      <c r="AH130" s="111" t="s">
        <v>385</v>
      </c>
      <c r="AI130" s="111" t="s">
        <v>385</v>
      </c>
      <c r="AJ130" s="111" t="s">
        <v>385</v>
      </c>
      <c r="AK130" s="111">
        <v>60.713170999999996</v>
      </c>
      <c r="AL130" s="111" t="s">
        <v>445</v>
      </c>
    </row>
    <row r="131" spans="1:38" ht="26.25" customHeight="1" thickBot="1" x14ac:dyDescent="0.25">
      <c r="A131" s="52" t="s">
        <v>260</v>
      </c>
      <c r="B131" s="56" t="s">
        <v>274</v>
      </c>
      <c r="C131" s="64" t="s">
        <v>275</v>
      </c>
      <c r="D131" s="54"/>
      <c r="E131" s="109">
        <v>1.2591403500000002E-2</v>
      </c>
      <c r="F131" s="109">
        <v>6.7799865000000006E-3</v>
      </c>
      <c r="G131" s="109">
        <v>3.2447078250000005E-3</v>
      </c>
      <c r="H131" s="109" t="s">
        <v>390</v>
      </c>
      <c r="I131" s="109" t="s">
        <v>390</v>
      </c>
      <c r="J131" s="109" t="s">
        <v>390</v>
      </c>
      <c r="K131" s="109">
        <v>6.7799865000000019E-4</v>
      </c>
      <c r="L131" s="109">
        <v>1.5593968950000003E-5</v>
      </c>
      <c r="M131" s="109">
        <v>1.8402820500000002E-3</v>
      </c>
      <c r="N131" s="109">
        <v>0.60051309000000008</v>
      </c>
      <c r="O131" s="109">
        <v>7.7485560000000009E-2</v>
      </c>
      <c r="P131" s="109">
        <v>0.41648488500000003</v>
      </c>
      <c r="Q131" s="109">
        <v>1.9371390000000003E-3</v>
      </c>
      <c r="R131" s="109">
        <v>1.9371390000000002E-2</v>
      </c>
      <c r="S131" s="109">
        <v>0.94919811000000009</v>
      </c>
      <c r="T131" s="109">
        <v>1.9371390000000002E-2</v>
      </c>
      <c r="U131" s="109" t="s">
        <v>390</v>
      </c>
      <c r="V131" s="109" t="s">
        <v>390</v>
      </c>
      <c r="W131" s="109">
        <v>0.29057084999999999</v>
      </c>
      <c r="X131" s="109">
        <v>3.8742780000000009E-7</v>
      </c>
      <c r="Y131" s="109" t="s">
        <v>388</v>
      </c>
      <c r="Z131" s="109" t="s">
        <v>388</v>
      </c>
      <c r="AA131" s="109" t="s">
        <v>388</v>
      </c>
      <c r="AB131" s="109">
        <v>3.8742780000000009E-7</v>
      </c>
      <c r="AC131" s="109">
        <v>0.96856950000000008</v>
      </c>
      <c r="AD131" s="109">
        <v>0.19371390000000002</v>
      </c>
      <c r="AE131" s="110"/>
      <c r="AF131" s="111" t="s">
        <v>385</v>
      </c>
      <c r="AG131" s="111" t="s">
        <v>385</v>
      </c>
      <c r="AH131" s="111" t="s">
        <v>385</v>
      </c>
      <c r="AI131" s="111" t="s">
        <v>385</v>
      </c>
      <c r="AJ131" s="111" t="s">
        <v>385</v>
      </c>
      <c r="AK131" s="111">
        <v>9.6856950000000008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2.7262949999999998E-2</v>
      </c>
      <c r="F133" s="109">
        <v>4.2959799999999995E-4</v>
      </c>
      <c r="G133" s="109">
        <v>3.8307000000000003E-3</v>
      </c>
      <c r="H133" s="109" t="s">
        <v>385</v>
      </c>
      <c r="I133" s="109">
        <v>1.1466962000000001E-3</v>
      </c>
      <c r="J133" s="109">
        <v>1.1466962000000001E-3</v>
      </c>
      <c r="K133" s="109">
        <v>1.2742537600000001E-3</v>
      </c>
      <c r="L133" s="109" t="s">
        <v>390</v>
      </c>
      <c r="M133" s="109">
        <v>4.6264400000000008E-3</v>
      </c>
      <c r="N133" s="109">
        <v>9.9237138000000014E-4</v>
      </c>
      <c r="O133" s="109">
        <v>1.6622138000000001E-4</v>
      </c>
      <c r="P133" s="109">
        <v>4.9238540000000004E-2</v>
      </c>
      <c r="Q133" s="109">
        <v>4.4975605999999992E-4</v>
      </c>
      <c r="R133" s="109">
        <v>4.4810376000000004E-4</v>
      </c>
      <c r="S133" s="109">
        <v>4.1076177999999997E-4</v>
      </c>
      <c r="T133" s="109">
        <v>5.7268717999999993E-4</v>
      </c>
      <c r="U133" s="109">
        <v>6.5364988000000002E-4</v>
      </c>
      <c r="V133" s="109">
        <v>5.29132552E-3</v>
      </c>
      <c r="W133" s="109">
        <v>8.9224200000000001E-4</v>
      </c>
      <c r="X133" s="109">
        <v>4.3620719999999997E-7</v>
      </c>
      <c r="Y133" s="109">
        <v>2.3826165999999998E-7</v>
      </c>
      <c r="Z133" s="109">
        <v>2.1281624000000001E-7</v>
      </c>
      <c r="AA133" s="109">
        <v>2.3099154000000001E-7</v>
      </c>
      <c r="AB133" s="109">
        <v>1.1182766399999999E-6</v>
      </c>
      <c r="AC133" s="109">
        <v>4.9568999999999993E-3</v>
      </c>
      <c r="AD133" s="109">
        <v>1.3548859999999999E-2</v>
      </c>
      <c r="AE133" s="110"/>
      <c r="AF133" s="111" t="s">
        <v>385</v>
      </c>
      <c r="AG133" s="111" t="s">
        <v>385</v>
      </c>
      <c r="AH133" s="111" t="s">
        <v>385</v>
      </c>
      <c r="AI133" s="111" t="s">
        <v>385</v>
      </c>
      <c r="AJ133" s="111" t="s">
        <v>385</v>
      </c>
      <c r="AK133" s="111">
        <v>33046</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2.1172874217031823</v>
      </c>
      <c r="F135" s="109">
        <v>0.58383208254285801</v>
      </c>
      <c r="G135" s="109">
        <v>7.7619113822948047E-2</v>
      </c>
      <c r="H135" s="109">
        <v>0.93289679371072809</v>
      </c>
      <c r="I135" s="109">
        <v>2.974368619594276</v>
      </c>
      <c r="J135" s="109">
        <v>3.457942966272411</v>
      </c>
      <c r="K135" s="109">
        <v>3.3809407316117333</v>
      </c>
      <c r="L135" s="109">
        <v>1.4201615922736111</v>
      </c>
      <c r="M135" s="109">
        <v>30.898226064589153</v>
      </c>
      <c r="N135" s="109">
        <v>0.30180132444128582</v>
      </c>
      <c r="O135" s="109">
        <v>4.466722739893135E-2</v>
      </c>
      <c r="P135" s="109" t="s">
        <v>385</v>
      </c>
      <c r="Q135" s="109">
        <v>0.12079439974293971</v>
      </c>
      <c r="R135" s="109">
        <v>4.5055366188560004E-3</v>
      </c>
      <c r="S135" s="109">
        <v>8.8625581319352012E-2</v>
      </c>
      <c r="T135" s="109" t="s">
        <v>385</v>
      </c>
      <c r="U135" s="109">
        <v>2.5661695827098804E-2</v>
      </c>
      <c r="V135" s="109">
        <v>9.2718459450927249</v>
      </c>
      <c r="W135" s="109">
        <v>5.2144100973666792</v>
      </c>
      <c r="X135" s="109">
        <v>1.0040449256568122</v>
      </c>
      <c r="Y135" s="109">
        <v>1.9501017136522165</v>
      </c>
      <c r="Z135" s="109">
        <v>3.0927699797132084</v>
      </c>
      <c r="AA135" s="109" t="s">
        <v>385</v>
      </c>
      <c r="AB135" s="109">
        <v>6.0469166190222374</v>
      </c>
      <c r="AC135" s="109" t="s">
        <v>385</v>
      </c>
      <c r="AD135" s="109" t="s">
        <v>385</v>
      </c>
      <c r="AE135" s="110"/>
      <c r="AF135" s="111" t="s">
        <v>385</v>
      </c>
      <c r="AG135" s="111" t="s">
        <v>385</v>
      </c>
      <c r="AH135" s="111" t="s">
        <v>385</v>
      </c>
      <c r="AI135" s="111" t="s">
        <v>385</v>
      </c>
      <c r="AJ135" s="111" t="s">
        <v>385</v>
      </c>
      <c r="AK135" s="111">
        <v>70887.347851068</v>
      </c>
      <c r="AL135" s="111" t="s">
        <v>448</v>
      </c>
    </row>
    <row r="136" spans="1:38" ht="26.25" customHeight="1" thickBot="1" x14ac:dyDescent="0.25">
      <c r="A136" s="52" t="s">
        <v>260</v>
      </c>
      <c r="B136" s="52" t="s">
        <v>284</v>
      </c>
      <c r="C136" s="53" t="s">
        <v>285</v>
      </c>
      <c r="D136" s="54"/>
      <c r="E136" s="109" t="s">
        <v>385</v>
      </c>
      <c r="F136" s="109">
        <v>7.2032040000000004E-3</v>
      </c>
      <c r="G136" s="109" t="s">
        <v>385</v>
      </c>
      <c r="H136" s="109">
        <v>1.2877096063999993</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254.39879939459996</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0.59043409000000002</v>
      </c>
      <c r="J139" s="109">
        <v>0.59043409000000002</v>
      </c>
      <c r="K139" s="109">
        <v>0.59043409000000002</v>
      </c>
      <c r="L139" s="109" t="s">
        <v>390</v>
      </c>
      <c r="M139" s="109" t="s">
        <v>390</v>
      </c>
      <c r="N139" s="109">
        <v>1.7251399999999998E-3</v>
      </c>
      <c r="O139" s="109">
        <v>3.4824174999999995E-3</v>
      </c>
      <c r="P139" s="109">
        <v>3.4824174999999995E-3</v>
      </c>
      <c r="Q139" s="109">
        <v>5.5196124999999999E-3</v>
      </c>
      <c r="R139" s="109">
        <v>5.2718325000000003E-3</v>
      </c>
      <c r="S139" s="109">
        <v>1.2248772500000001E-2</v>
      </c>
      <c r="T139" s="109" t="s">
        <v>390</v>
      </c>
      <c r="U139" s="109" t="s">
        <v>390</v>
      </c>
      <c r="V139" s="109" t="s">
        <v>390</v>
      </c>
      <c r="W139" s="109">
        <v>5.9280550000000005</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5356.25</v>
      </c>
      <c r="AL139" s="111" t="s">
        <v>450</v>
      </c>
    </row>
    <row r="140" spans="1:38" ht="26.25" customHeight="1" thickBot="1" x14ac:dyDescent="0.25">
      <c r="A140" s="52" t="s">
        <v>292</v>
      </c>
      <c r="B140" s="56" t="s">
        <v>293</v>
      </c>
      <c r="C140" s="53" t="s">
        <v>348</v>
      </c>
      <c r="D140" s="54"/>
      <c r="E140" s="109" t="s">
        <v>389</v>
      </c>
      <c r="F140" s="109" t="s">
        <v>389</v>
      </c>
      <c r="G140" s="109" t="s">
        <v>389</v>
      </c>
      <c r="H140" s="109">
        <v>1.5227172474262682</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188.82957417672918</v>
      </c>
      <c r="F141" s="15">
        <f t="shared" ref="F141:AD141" si="0">SUM(F14:F140)</f>
        <v>201.37008971605124</v>
      </c>
      <c r="G141" s="15">
        <f t="shared" si="0"/>
        <v>346.90882478841883</v>
      </c>
      <c r="H141" s="15">
        <f t="shared" si="0"/>
        <v>92.049607265514041</v>
      </c>
      <c r="I141" s="15">
        <f t="shared" si="0"/>
        <v>52.293814129545147</v>
      </c>
      <c r="J141" s="15">
        <f t="shared" si="0"/>
        <v>78.344776012458354</v>
      </c>
      <c r="K141" s="15">
        <f t="shared" si="0"/>
        <v>114.77296206887573</v>
      </c>
      <c r="L141" s="15">
        <f t="shared" si="0"/>
        <v>8.674988563750377</v>
      </c>
      <c r="M141" s="15">
        <f t="shared" si="0"/>
        <v>864.58595982478289</v>
      </c>
      <c r="N141" s="15">
        <f t="shared" si="0"/>
        <v>21.804856514407792</v>
      </c>
      <c r="O141" s="15">
        <f t="shared" si="0"/>
        <v>1.8941148679723501</v>
      </c>
      <c r="P141" s="15">
        <f t="shared" si="0"/>
        <v>1.6798504596239341</v>
      </c>
      <c r="Q141" s="15">
        <f t="shared" si="0"/>
        <v>3.1505966521799271</v>
      </c>
      <c r="R141" s="15">
        <f>SUM(R14:R140)</f>
        <v>13.301747047026023</v>
      </c>
      <c r="S141" s="15">
        <f t="shared" si="0"/>
        <v>36.33639879819021</v>
      </c>
      <c r="T141" s="15">
        <f t="shared" si="0"/>
        <v>13.823186346984489</v>
      </c>
      <c r="U141" s="15">
        <f t="shared" si="0"/>
        <v>5.6848007754768419</v>
      </c>
      <c r="V141" s="15">
        <f t="shared" si="0"/>
        <v>72.604639460851246</v>
      </c>
      <c r="W141" s="15">
        <f t="shared" si="0"/>
        <v>84.689974612951573</v>
      </c>
      <c r="X141" s="15">
        <f t="shared" si="0"/>
        <v>10.146043459208681</v>
      </c>
      <c r="Y141" s="15">
        <f t="shared" si="0"/>
        <v>10.842226173439293</v>
      </c>
      <c r="Z141" s="15">
        <f t="shared" si="0"/>
        <v>6.5411599763961554</v>
      </c>
      <c r="AA141" s="15">
        <f t="shared" si="0"/>
        <v>4.7801863130576772</v>
      </c>
      <c r="AB141" s="15">
        <f t="shared" si="0"/>
        <v>32.429933451026358</v>
      </c>
      <c r="AC141" s="15">
        <f t="shared" si="0"/>
        <v>307.19949494866114</v>
      </c>
      <c r="AD141" s="15">
        <f t="shared" si="0"/>
        <v>10.219058680299046</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188.82957417672918</v>
      </c>
      <c r="F152" s="10">
        <f t="shared" ref="F152:AD152" si="1">F141 + F151 + IF(AND(OR($B$4="AT",$B$4="BE",$B$4="CH",$B$4="GB",$B$4="IE",$B$4="LT",$B$4="LU",$B$4="NL"),SUM(F143:F149)&gt;0),SUM(F143:F149)-SUM(F27:F33),0)</f>
        <v>201.37008971605124</v>
      </c>
      <c r="G152" s="10">
        <f t="shared" si="1"/>
        <v>346.90882478841883</v>
      </c>
      <c r="H152" s="10">
        <f t="shared" si="1"/>
        <v>92.049607265514041</v>
      </c>
      <c r="I152" s="10">
        <f t="shared" si="1"/>
        <v>52.293814129545147</v>
      </c>
      <c r="J152" s="10">
        <f t="shared" si="1"/>
        <v>78.344776012458354</v>
      </c>
      <c r="K152" s="10">
        <f t="shared" si="1"/>
        <v>114.77296206887573</v>
      </c>
      <c r="L152" s="10">
        <f t="shared" si="1"/>
        <v>8.674988563750377</v>
      </c>
      <c r="M152" s="10">
        <f t="shared" si="1"/>
        <v>864.58595982478289</v>
      </c>
      <c r="N152" s="10">
        <f t="shared" si="1"/>
        <v>21.804856514407792</v>
      </c>
      <c r="O152" s="10">
        <f t="shared" si="1"/>
        <v>1.8941148679723501</v>
      </c>
      <c r="P152" s="10">
        <f t="shared" si="1"/>
        <v>1.6798504596239341</v>
      </c>
      <c r="Q152" s="10">
        <f t="shared" si="1"/>
        <v>3.1505966521799271</v>
      </c>
      <c r="R152" s="10">
        <f t="shared" si="1"/>
        <v>13.301747047026023</v>
      </c>
      <c r="S152" s="10">
        <f t="shared" si="1"/>
        <v>36.33639879819021</v>
      </c>
      <c r="T152" s="10">
        <f t="shared" si="1"/>
        <v>13.823186346984489</v>
      </c>
      <c r="U152" s="10">
        <f t="shared" si="1"/>
        <v>5.6848007754768419</v>
      </c>
      <c r="V152" s="10">
        <f t="shared" si="1"/>
        <v>72.604639460851246</v>
      </c>
      <c r="W152" s="10">
        <f t="shared" si="1"/>
        <v>84.689974612951573</v>
      </c>
      <c r="X152" s="10">
        <f t="shared" si="1"/>
        <v>10.146043459208681</v>
      </c>
      <c r="Y152" s="10">
        <f t="shared" si="1"/>
        <v>10.842226173439293</v>
      </c>
      <c r="Z152" s="10">
        <f t="shared" si="1"/>
        <v>6.5411599763961554</v>
      </c>
      <c r="AA152" s="10">
        <f t="shared" si="1"/>
        <v>4.7801863130576772</v>
      </c>
      <c r="AB152" s="10">
        <f t="shared" si="1"/>
        <v>32.429933451026358</v>
      </c>
      <c r="AC152" s="10">
        <f t="shared" si="1"/>
        <v>307.19949494866114</v>
      </c>
      <c r="AD152" s="10">
        <f t="shared" si="1"/>
        <v>10.219058680299046</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188.82957417672918</v>
      </c>
      <c r="F154" s="10">
        <f>F141 + F153 - IF(OR($B$6=2005,$B$6&gt;=2020),SUM(F99:F122),0) + IF(AND(OR($B$4="AT",$B$4="BE",$B$4="CH",$B$4="GB",$B$4="IE",$B$4="LT",$B$4="LU",$B$4="NL"),SUM(F143:F149)&gt;0),SUM(F143:F149)-SUM(F27:F33),0)</f>
        <v>201.37008971605124</v>
      </c>
      <c r="G154" s="10">
        <f>G141 + G153 + IF(AND(OR($B$4="AT",$B$4="BE",$B$4="CH",$B$4="GB",$B$4="IE",$B$4="LT",$B$4="LU",$B$4="NL"),SUM(G143:G149)&gt;0),SUM(G143:G149)-SUM(G27:G33),0)</f>
        <v>346.90882478841883</v>
      </c>
      <c r="H154" s="10">
        <f t="shared" ref="H154:AD154" si="2">H141 + H153 + IF(AND(OR($B$4="AT",$B$4="BE",$B$4="CH",$B$4="GB",$B$4="IE",$B$4="LT",$B$4="LU",$B$4="NL"),SUM(H143:H149)&gt;0),SUM(H143:H149)-SUM(H27:H33),0)</f>
        <v>92.049607265514041</v>
      </c>
      <c r="I154" s="10">
        <f t="shared" si="2"/>
        <v>52.293814129545147</v>
      </c>
      <c r="J154" s="10">
        <f t="shared" si="2"/>
        <v>78.344776012458354</v>
      </c>
      <c r="K154" s="10">
        <f t="shared" si="2"/>
        <v>114.77296206887573</v>
      </c>
      <c r="L154" s="10">
        <f t="shared" si="2"/>
        <v>8.674988563750377</v>
      </c>
      <c r="M154" s="10">
        <f t="shared" si="2"/>
        <v>864.58595982478289</v>
      </c>
      <c r="N154" s="10">
        <f t="shared" si="2"/>
        <v>21.804856514407792</v>
      </c>
      <c r="O154" s="10">
        <f t="shared" si="2"/>
        <v>1.8941148679723501</v>
      </c>
      <c r="P154" s="10">
        <f t="shared" si="2"/>
        <v>1.6798504596239341</v>
      </c>
      <c r="Q154" s="10">
        <f t="shared" si="2"/>
        <v>3.1505966521799271</v>
      </c>
      <c r="R154" s="10">
        <f t="shared" si="2"/>
        <v>13.301747047026023</v>
      </c>
      <c r="S154" s="10">
        <f t="shared" si="2"/>
        <v>36.33639879819021</v>
      </c>
      <c r="T154" s="10">
        <f t="shared" si="2"/>
        <v>13.823186346984489</v>
      </c>
      <c r="U154" s="10">
        <f t="shared" si="2"/>
        <v>5.6848007754768419</v>
      </c>
      <c r="V154" s="10">
        <f t="shared" si="2"/>
        <v>72.604639460851246</v>
      </c>
      <c r="W154" s="10">
        <f t="shared" si="2"/>
        <v>84.689974612951573</v>
      </c>
      <c r="X154" s="10">
        <f t="shared" si="2"/>
        <v>10.146043459208681</v>
      </c>
      <c r="Y154" s="10">
        <f t="shared" si="2"/>
        <v>10.842226173439293</v>
      </c>
      <c r="Z154" s="10">
        <f t="shared" si="2"/>
        <v>6.5411599763961554</v>
      </c>
      <c r="AA154" s="10">
        <f t="shared" si="2"/>
        <v>4.7801863130576772</v>
      </c>
      <c r="AB154" s="10">
        <f t="shared" si="2"/>
        <v>32.429933451026358</v>
      </c>
      <c r="AC154" s="10">
        <f t="shared" si="2"/>
        <v>307.19949494866114</v>
      </c>
      <c r="AD154" s="10">
        <f t="shared" si="2"/>
        <v>10.219058680299046</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t="s">
        <v>390</v>
      </c>
      <c r="F157" s="112" t="s">
        <v>390</v>
      </c>
      <c r="G157" s="112" t="s">
        <v>390</v>
      </c>
      <c r="H157" s="112" t="s">
        <v>390</v>
      </c>
      <c r="I157" s="112">
        <v>5.804837465143662E-2</v>
      </c>
      <c r="J157" s="112">
        <v>5.804837465143662E-2</v>
      </c>
      <c r="K157" s="112">
        <v>5.804837465143662E-2</v>
      </c>
      <c r="L157" s="112">
        <v>2.7863219832689575E-2</v>
      </c>
      <c r="M157" s="112" t="s">
        <v>390</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t="s">
        <v>390</v>
      </c>
      <c r="AG157" s="111" t="s">
        <v>389</v>
      </c>
      <c r="AH157" s="111" t="s">
        <v>389</v>
      </c>
      <c r="AI157" s="111" t="s">
        <v>389</v>
      </c>
      <c r="AJ157" s="111" t="s">
        <v>389</v>
      </c>
      <c r="AK157" s="114" t="s">
        <v>385</v>
      </c>
      <c r="AL157" s="119" t="s">
        <v>385</v>
      </c>
    </row>
    <row r="158" spans="1:38" ht="26.25" customHeight="1" thickBot="1" x14ac:dyDescent="0.25">
      <c r="A158" s="42" t="s">
        <v>298</v>
      </c>
      <c r="B158" s="42" t="s">
        <v>301</v>
      </c>
      <c r="C158" s="89" t="s">
        <v>302</v>
      </c>
      <c r="D158" s="90"/>
      <c r="E158" s="112" t="s">
        <v>390</v>
      </c>
      <c r="F158" s="112" t="s">
        <v>390</v>
      </c>
      <c r="G158" s="112" t="s">
        <v>390</v>
      </c>
      <c r="H158" s="112" t="s">
        <v>390</v>
      </c>
      <c r="I158" s="112">
        <v>7.9493342156596478E-5</v>
      </c>
      <c r="J158" s="112">
        <v>7.9493342156596478E-5</v>
      </c>
      <c r="K158" s="112">
        <v>7.9493342156596478E-5</v>
      </c>
      <c r="L158" s="112">
        <v>3.8156804235166309E-5</v>
      </c>
      <c r="M158" s="112" t="s">
        <v>390</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t="s">
        <v>390</v>
      </c>
      <c r="AG158" s="111" t="s">
        <v>389</v>
      </c>
      <c r="AH158" s="111" t="s">
        <v>389</v>
      </c>
      <c r="AI158" s="111" t="s">
        <v>389</v>
      </c>
      <c r="AJ158" s="111" t="s">
        <v>389</v>
      </c>
      <c r="AK158" s="114" t="s">
        <v>385</v>
      </c>
      <c r="AL158" s="119" t="s">
        <v>385</v>
      </c>
    </row>
    <row r="159" spans="1:38" ht="26.25" customHeight="1" thickBot="1" x14ac:dyDescent="0.25">
      <c r="A159" s="42" t="s">
        <v>303</v>
      </c>
      <c r="B159" s="42" t="s">
        <v>304</v>
      </c>
      <c r="C159" s="89" t="s">
        <v>381</v>
      </c>
      <c r="D159" s="90"/>
      <c r="E159" s="112" t="s">
        <v>390</v>
      </c>
      <c r="F159" s="112" t="s">
        <v>390</v>
      </c>
      <c r="G159" s="112" t="s">
        <v>390</v>
      </c>
      <c r="H159" s="112" t="s">
        <v>390</v>
      </c>
      <c r="I159" s="112" t="s">
        <v>390</v>
      </c>
      <c r="J159" s="112" t="s">
        <v>390</v>
      </c>
      <c r="K159" s="112" t="s">
        <v>390</v>
      </c>
      <c r="L159" s="112" t="s">
        <v>390</v>
      </c>
      <c r="M159" s="112" t="s">
        <v>390</v>
      </c>
      <c r="N159" s="112" t="s">
        <v>390</v>
      </c>
      <c r="O159" s="112" t="s">
        <v>390</v>
      </c>
      <c r="P159" s="112" t="s">
        <v>390</v>
      </c>
      <c r="Q159" s="112" t="s">
        <v>390</v>
      </c>
      <c r="R159" s="112" t="s">
        <v>390</v>
      </c>
      <c r="S159" s="112" t="s">
        <v>390</v>
      </c>
      <c r="T159" s="112" t="s">
        <v>390</v>
      </c>
      <c r="U159" s="112" t="s">
        <v>390</v>
      </c>
      <c r="V159" s="112" t="s">
        <v>390</v>
      </c>
      <c r="W159" s="112" t="s">
        <v>390</v>
      </c>
      <c r="X159" s="112" t="s">
        <v>390</v>
      </c>
      <c r="Y159" s="112" t="s">
        <v>390</v>
      </c>
      <c r="Z159" s="112" t="s">
        <v>390</v>
      </c>
      <c r="AA159" s="112" t="s">
        <v>390</v>
      </c>
      <c r="AB159" s="112" t="s">
        <v>390</v>
      </c>
      <c r="AC159" s="112" t="s">
        <v>390</v>
      </c>
      <c r="AD159" s="112" t="s">
        <v>390</v>
      </c>
      <c r="AE159" s="113"/>
      <c r="AF159" s="111" t="s">
        <v>390</v>
      </c>
      <c r="AG159" s="111" t="s">
        <v>389</v>
      </c>
      <c r="AH159" s="111" t="s">
        <v>389</v>
      </c>
      <c r="AI159" s="111" t="s">
        <v>389</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389</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2000</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2000</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31.472100999999999</v>
      </c>
      <c r="F14" s="109">
        <v>0.51876377000000007</v>
      </c>
      <c r="G14" s="109">
        <v>365.91195309126277</v>
      </c>
      <c r="H14" s="109">
        <v>1.0443E-3</v>
      </c>
      <c r="I14" s="109">
        <v>4.2378189998266098</v>
      </c>
      <c r="J14" s="109">
        <v>9.3625795296816818</v>
      </c>
      <c r="K14" s="109">
        <v>13.75440478</v>
      </c>
      <c r="L14" s="109">
        <v>8.5233893719761172E-2</v>
      </c>
      <c r="M14" s="109">
        <v>11.719696895526683</v>
      </c>
      <c r="N14" s="109">
        <v>2.409970913</v>
      </c>
      <c r="O14" s="109">
        <v>0.34630570050000004</v>
      </c>
      <c r="P14" s="109">
        <v>0.44202027999999999</v>
      </c>
      <c r="Q14" s="109">
        <v>1.9279974900000001</v>
      </c>
      <c r="R14" s="109">
        <v>1.2726597475200003</v>
      </c>
      <c r="S14" s="109">
        <v>0.47685622575199998</v>
      </c>
      <c r="T14" s="109">
        <v>12.599965137020002</v>
      </c>
      <c r="U14" s="109">
        <v>5.2401187823999988</v>
      </c>
      <c r="V14" s="109">
        <v>5.2513801330000005</v>
      </c>
      <c r="W14" s="109">
        <v>11.706331499999999</v>
      </c>
      <c r="X14" s="109">
        <v>1.7304673000000004E-3</v>
      </c>
      <c r="Y14" s="109">
        <v>5.5619490000000001E-3</v>
      </c>
      <c r="Z14" s="109">
        <v>4.6066844999999995E-3</v>
      </c>
      <c r="AA14" s="109">
        <v>5.5171865999999994E-4</v>
      </c>
      <c r="AB14" s="109">
        <v>1.245081946E-2</v>
      </c>
      <c r="AC14" s="109">
        <v>1.4651513</v>
      </c>
      <c r="AD14" s="109">
        <v>1.8456829737</v>
      </c>
      <c r="AE14" s="110"/>
      <c r="AF14" s="111">
        <v>44463</v>
      </c>
      <c r="AG14" s="111">
        <v>119676</v>
      </c>
      <c r="AH14" s="111">
        <v>95602</v>
      </c>
      <c r="AI14" s="111">
        <v>1325</v>
      </c>
      <c r="AJ14" s="111">
        <v>1218</v>
      </c>
      <c r="AK14" s="111" t="s">
        <v>385</v>
      </c>
      <c r="AL14" s="111" t="s">
        <v>385</v>
      </c>
    </row>
    <row r="15" spans="1:38" ht="26.25" customHeight="1" thickBot="1" x14ac:dyDescent="0.25">
      <c r="A15" s="52" t="s">
        <v>53</v>
      </c>
      <c r="B15" s="52" t="s">
        <v>54</v>
      </c>
      <c r="C15" s="53" t="s">
        <v>55</v>
      </c>
      <c r="D15" s="54"/>
      <c r="E15" s="109">
        <v>1.8975209000000002</v>
      </c>
      <c r="F15" s="109" t="s">
        <v>388</v>
      </c>
      <c r="G15" s="109">
        <v>9.7374982346865675</v>
      </c>
      <c r="H15" s="109" t="s">
        <v>385</v>
      </c>
      <c r="I15" s="109">
        <v>7.1599014026548682E-2</v>
      </c>
      <c r="J15" s="109">
        <v>0.10679174973451327</v>
      </c>
      <c r="K15" s="109">
        <v>0.137130315</v>
      </c>
      <c r="L15" s="109">
        <v>9.7083408849557521E-3</v>
      </c>
      <c r="M15" s="109">
        <v>0.10813181708272972</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13846.7</v>
      </c>
      <c r="AG15" s="111" t="s">
        <v>389</v>
      </c>
      <c r="AH15" s="111">
        <v>8158</v>
      </c>
      <c r="AI15" s="111" t="s">
        <v>389</v>
      </c>
      <c r="AJ15" s="111" t="s">
        <v>389</v>
      </c>
      <c r="AK15" s="111" t="s">
        <v>385</v>
      </c>
      <c r="AL15" s="111" t="s">
        <v>385</v>
      </c>
    </row>
    <row r="16" spans="1:38" ht="26.25" customHeight="1" thickBot="1" x14ac:dyDescent="0.25">
      <c r="A16" s="52" t="s">
        <v>53</v>
      </c>
      <c r="B16" s="52" t="s">
        <v>56</v>
      </c>
      <c r="C16" s="53" t="s">
        <v>57</v>
      </c>
      <c r="D16" s="54"/>
      <c r="E16" s="109">
        <v>2.4577710000000002</v>
      </c>
      <c r="F16" s="109">
        <v>0.20003699999999999</v>
      </c>
      <c r="G16" s="109">
        <v>3.8243728829891857</v>
      </c>
      <c r="H16" s="109" t="s">
        <v>390</v>
      </c>
      <c r="I16" s="109">
        <v>0.19920740381135985</v>
      </c>
      <c r="J16" s="109">
        <v>0.28815696032684929</v>
      </c>
      <c r="K16" s="109">
        <v>0.29462131763175403</v>
      </c>
      <c r="L16" s="109">
        <v>9.5619553829452725E-2</v>
      </c>
      <c r="M16" s="109">
        <v>1.5327359999999999</v>
      </c>
      <c r="N16" s="109">
        <v>3.033614E-3</v>
      </c>
      <c r="O16" s="109">
        <v>1.445966E-4</v>
      </c>
      <c r="P16" s="109">
        <v>2.24976E-3</v>
      </c>
      <c r="Q16" s="109">
        <v>2.4818499999999999E-3</v>
      </c>
      <c r="R16" s="109">
        <v>5.0987619999999997E-3</v>
      </c>
      <c r="S16" s="109">
        <v>2.6728524E-3</v>
      </c>
      <c r="T16" s="109">
        <v>1.217482E-3</v>
      </c>
      <c r="U16" s="109">
        <v>2.7607420000000001E-3</v>
      </c>
      <c r="V16" s="109">
        <v>7.6645019999999994E-2</v>
      </c>
      <c r="W16" s="109">
        <v>0.94464310100000004</v>
      </c>
      <c r="X16" s="109">
        <v>1.05002085E-2</v>
      </c>
      <c r="Y16" s="109">
        <v>1.61225E-4</v>
      </c>
      <c r="Z16" s="109">
        <v>4.2165499999999995E-5</v>
      </c>
      <c r="AA16" s="109">
        <v>2.8922500000000003E-5</v>
      </c>
      <c r="AB16" s="109">
        <v>1.07325215E-2</v>
      </c>
      <c r="AC16" s="109" t="s">
        <v>389</v>
      </c>
      <c r="AD16" s="109">
        <v>2.8795000000000003E-7</v>
      </c>
      <c r="AE16" s="110"/>
      <c r="AF16" s="111" t="s">
        <v>389</v>
      </c>
      <c r="AG16" s="111">
        <v>3408</v>
      </c>
      <c r="AH16" s="111">
        <v>34</v>
      </c>
      <c r="AI16" s="111" t="s">
        <v>389</v>
      </c>
      <c r="AJ16" s="111" t="s">
        <v>389</v>
      </c>
      <c r="AK16" s="111" t="s">
        <v>385</v>
      </c>
      <c r="AL16" s="111" t="s">
        <v>385</v>
      </c>
    </row>
    <row r="17" spans="1:38" ht="26.25" customHeight="1" thickBot="1" x14ac:dyDescent="0.25">
      <c r="A17" s="52" t="s">
        <v>53</v>
      </c>
      <c r="B17" s="52" t="s">
        <v>58</v>
      </c>
      <c r="C17" s="53" t="s">
        <v>59</v>
      </c>
      <c r="D17" s="54"/>
      <c r="E17" s="109">
        <v>2.0105249999999999</v>
      </c>
      <c r="F17" s="109" t="s">
        <v>388</v>
      </c>
      <c r="G17" s="109">
        <v>2.7266902887967861</v>
      </c>
      <c r="H17" s="109" t="s">
        <v>388</v>
      </c>
      <c r="I17" s="109" t="s">
        <v>388</v>
      </c>
      <c r="J17" s="109" t="s">
        <v>388</v>
      </c>
      <c r="K17" s="109" t="s">
        <v>388</v>
      </c>
      <c r="L17" s="109" t="s">
        <v>388</v>
      </c>
      <c r="M17" s="109">
        <v>68.95572770683323</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v>1729</v>
      </c>
      <c r="AG17" s="111">
        <v>2078</v>
      </c>
      <c r="AH17" s="111">
        <v>2595</v>
      </c>
      <c r="AI17" s="111" t="s">
        <v>389</v>
      </c>
      <c r="AJ17" s="111" t="s">
        <v>389</v>
      </c>
      <c r="AK17" s="111" t="s">
        <v>385</v>
      </c>
      <c r="AL17" s="111" t="s">
        <v>385</v>
      </c>
    </row>
    <row r="18" spans="1:38" ht="26.25" customHeight="1" thickBot="1" x14ac:dyDescent="0.25">
      <c r="A18" s="52" t="s">
        <v>53</v>
      </c>
      <c r="B18" s="52" t="s">
        <v>60</v>
      </c>
      <c r="C18" s="53" t="s">
        <v>61</v>
      </c>
      <c r="D18" s="54"/>
      <c r="E18" s="109">
        <v>0.34105800000000003</v>
      </c>
      <c r="F18" s="109" t="s">
        <v>388</v>
      </c>
      <c r="G18" s="109">
        <v>0.15274133295041323</v>
      </c>
      <c r="H18" s="109" t="s">
        <v>388</v>
      </c>
      <c r="I18" s="109" t="s">
        <v>388</v>
      </c>
      <c r="J18" s="109" t="s">
        <v>388</v>
      </c>
      <c r="K18" s="109" t="s">
        <v>388</v>
      </c>
      <c r="L18" s="109" t="s">
        <v>388</v>
      </c>
      <c r="M18" s="109">
        <v>0.14894610000000003</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v>40.200000000000003</v>
      </c>
      <c r="AG18" s="111">
        <v>24</v>
      </c>
      <c r="AH18" s="111">
        <v>4532</v>
      </c>
      <c r="AI18" s="111" t="s">
        <v>389</v>
      </c>
      <c r="AJ18" s="111" t="s">
        <v>389</v>
      </c>
      <c r="AK18" s="111" t="s">
        <v>385</v>
      </c>
      <c r="AL18" s="111" t="s">
        <v>385</v>
      </c>
    </row>
    <row r="19" spans="1:38" ht="26.25" customHeight="1" thickBot="1" x14ac:dyDescent="0.25">
      <c r="A19" s="52" t="s">
        <v>53</v>
      </c>
      <c r="B19" s="52" t="s">
        <v>62</v>
      </c>
      <c r="C19" s="53" t="s">
        <v>63</v>
      </c>
      <c r="D19" s="54"/>
      <c r="E19" s="109">
        <v>1.4964870000000001</v>
      </c>
      <c r="F19" s="109">
        <v>0.20604700000000001</v>
      </c>
      <c r="G19" s="109">
        <v>2.8173327314041359</v>
      </c>
      <c r="H19" s="109" t="s">
        <v>390</v>
      </c>
      <c r="I19" s="109">
        <v>4.4995062857142852E-2</v>
      </c>
      <c r="J19" s="109">
        <v>5.1601919999999996E-2</v>
      </c>
      <c r="K19" s="109">
        <v>5.1601919999999996E-2</v>
      </c>
      <c r="L19" s="109">
        <v>2.24131968E-2</v>
      </c>
      <c r="M19" s="109">
        <v>0.32623800000000003</v>
      </c>
      <c r="N19" s="109">
        <v>2.2966399999999997E-4</v>
      </c>
      <c r="O19" s="109">
        <v>1.7739599999999999E-5</v>
      </c>
      <c r="P19" s="109">
        <v>3.9378E-3</v>
      </c>
      <c r="Q19" s="109">
        <v>7.4421000000000014E-4</v>
      </c>
      <c r="R19" s="109">
        <v>4.7463200000000006E-4</v>
      </c>
      <c r="S19" s="109">
        <v>4.4178639999999998E-4</v>
      </c>
      <c r="T19" s="109">
        <v>1.0464800000000001E-4</v>
      </c>
      <c r="U19" s="109">
        <v>6.1008199999999996E-4</v>
      </c>
      <c r="V19" s="109">
        <v>6.0893720000000005E-2</v>
      </c>
      <c r="W19" s="109">
        <v>2.6977999999999998E-6</v>
      </c>
      <c r="X19" s="109">
        <v>3.6612999999999996E-6</v>
      </c>
      <c r="Y19" s="109">
        <v>2.8904999999999999E-5</v>
      </c>
      <c r="Z19" s="109">
        <v>3.2758999999999998E-6</v>
      </c>
      <c r="AA19" s="109">
        <v>2.8904999999999997E-6</v>
      </c>
      <c r="AB19" s="109">
        <v>3.8732700000000003E-5</v>
      </c>
      <c r="AC19" s="109" t="s">
        <v>385</v>
      </c>
      <c r="AD19" s="109">
        <v>2.5050999999999998E-7</v>
      </c>
      <c r="AE19" s="110"/>
      <c r="AF19" s="111">
        <v>1927</v>
      </c>
      <c r="AG19" s="111" t="s">
        <v>389</v>
      </c>
      <c r="AH19" s="111">
        <v>6864</v>
      </c>
      <c r="AI19" s="111" t="s">
        <v>389</v>
      </c>
      <c r="AJ19" s="111" t="s">
        <v>389</v>
      </c>
      <c r="AK19" s="111" t="s">
        <v>385</v>
      </c>
      <c r="AL19" s="111" t="s">
        <v>385</v>
      </c>
    </row>
    <row r="20" spans="1:38" ht="26.25" customHeight="1" thickBot="1" x14ac:dyDescent="0.25">
      <c r="A20" s="52" t="s">
        <v>53</v>
      </c>
      <c r="B20" s="52" t="s">
        <v>64</v>
      </c>
      <c r="C20" s="53" t="s">
        <v>65</v>
      </c>
      <c r="D20" s="54"/>
      <c r="E20" s="109">
        <v>0.39996599999999999</v>
      </c>
      <c r="F20" s="109">
        <v>7.8753600000000007E-2</v>
      </c>
      <c r="G20" s="109">
        <v>0.54681224375724669</v>
      </c>
      <c r="H20" s="109" t="s">
        <v>385</v>
      </c>
      <c r="I20" s="109">
        <v>1.0676108571428571E-2</v>
      </c>
      <c r="J20" s="109">
        <v>1.1956680000000001E-2</v>
      </c>
      <c r="K20" s="109">
        <v>1.204068E-2</v>
      </c>
      <c r="L20" s="109">
        <v>4.1165711999999995E-3</v>
      </c>
      <c r="M20" s="109">
        <v>0.120918</v>
      </c>
      <c r="N20" s="109">
        <v>1.668426E-3</v>
      </c>
      <c r="O20" s="109">
        <v>2.6357399999999999E-5</v>
      </c>
      <c r="P20" s="109">
        <v>1.7590800000000001E-3</v>
      </c>
      <c r="Q20" s="109">
        <v>3.5886000000000002E-4</v>
      </c>
      <c r="R20" s="109">
        <v>2.6947800000000002E-4</v>
      </c>
      <c r="S20" s="109">
        <v>2.9305559999999995E-4</v>
      </c>
      <c r="T20" s="109">
        <v>1.9781399999999999E-4</v>
      </c>
      <c r="U20" s="109">
        <v>2.33568E-4</v>
      </c>
      <c r="V20" s="109">
        <v>1.4512379999999998E-2</v>
      </c>
      <c r="W20" s="109">
        <v>2.4364788E-3</v>
      </c>
      <c r="X20" s="109">
        <v>5.4664980000000002E-4</v>
      </c>
      <c r="Y20" s="109">
        <v>7.1192999999999994E-4</v>
      </c>
      <c r="Z20" s="109">
        <v>2.8498139999999999E-4</v>
      </c>
      <c r="AA20" s="109">
        <v>2.22513E-4</v>
      </c>
      <c r="AB20" s="109">
        <v>1.7660741999999999E-3</v>
      </c>
      <c r="AC20" s="109">
        <v>7.4399999999999999E-6</v>
      </c>
      <c r="AD20" s="109">
        <v>2.0400444600000003E-3</v>
      </c>
      <c r="AE20" s="110"/>
      <c r="AF20" s="111">
        <v>342</v>
      </c>
      <c r="AG20" s="111">
        <v>12</v>
      </c>
      <c r="AH20" s="111">
        <v>3006</v>
      </c>
      <c r="AI20" s="111">
        <v>403</v>
      </c>
      <c r="AJ20" s="111" t="s">
        <v>389</v>
      </c>
      <c r="AK20" s="111" t="s">
        <v>385</v>
      </c>
      <c r="AL20" s="111" t="s">
        <v>385</v>
      </c>
    </row>
    <row r="21" spans="1:38" ht="26.25" customHeight="1" thickBot="1" x14ac:dyDescent="0.25">
      <c r="A21" s="52" t="s">
        <v>53</v>
      </c>
      <c r="B21" s="52" t="s">
        <v>66</v>
      </c>
      <c r="C21" s="53" t="s">
        <v>67</v>
      </c>
      <c r="D21" s="54"/>
      <c r="E21" s="109">
        <v>2.223633</v>
      </c>
      <c r="F21" s="109">
        <v>0.65626319999999994</v>
      </c>
      <c r="G21" s="109">
        <v>3.74275770956418</v>
      </c>
      <c r="H21" s="109">
        <v>1.248E-3</v>
      </c>
      <c r="I21" s="109">
        <v>0.22147847798319326</v>
      </c>
      <c r="J21" s="109">
        <v>0.23380099058823531</v>
      </c>
      <c r="K21" s="109">
        <v>0.24126752000000001</v>
      </c>
      <c r="L21" s="109">
        <v>7.0156137035294122E-2</v>
      </c>
      <c r="M21" s="109">
        <v>1.2316549999999999</v>
      </c>
      <c r="N21" s="109">
        <v>4.8367623999999998E-2</v>
      </c>
      <c r="O21" s="109">
        <v>1.3813205600000001E-2</v>
      </c>
      <c r="P21" s="109">
        <v>8.4108600000000009E-3</v>
      </c>
      <c r="Q21" s="109">
        <v>2.0439999999999998E-3</v>
      </c>
      <c r="R21" s="109">
        <v>2.6564692000000001E-2</v>
      </c>
      <c r="S21" s="109">
        <v>9.4061383999999998E-3</v>
      </c>
      <c r="T21" s="109">
        <v>4.1893920000000001E-3</v>
      </c>
      <c r="U21" s="109">
        <v>1.7356720000000002E-3</v>
      </c>
      <c r="V21" s="109">
        <v>0.64048231999999994</v>
      </c>
      <c r="W21" s="109">
        <v>0.13425035999999999</v>
      </c>
      <c r="X21" s="109">
        <v>1.7184060000000001E-2</v>
      </c>
      <c r="Y21" s="109">
        <v>2.5452099999999998E-2</v>
      </c>
      <c r="Z21" s="109">
        <v>8.7353799999999992E-3</v>
      </c>
      <c r="AA21" s="109">
        <v>6.9200999999999993E-3</v>
      </c>
      <c r="AB21" s="109">
        <v>5.8291639999999999E-2</v>
      </c>
      <c r="AC21" s="109">
        <v>5.2923800000000002E-3</v>
      </c>
      <c r="AD21" s="109">
        <v>2.5392711999999998E-2</v>
      </c>
      <c r="AE21" s="110"/>
      <c r="AF21" s="111">
        <v>2588</v>
      </c>
      <c r="AG21" s="111">
        <v>149</v>
      </c>
      <c r="AH21" s="111">
        <v>11590</v>
      </c>
      <c r="AI21" s="111">
        <v>1046</v>
      </c>
      <c r="AJ21" s="111" t="s">
        <v>389</v>
      </c>
      <c r="AK21" s="111" t="s">
        <v>385</v>
      </c>
      <c r="AL21" s="111" t="s">
        <v>385</v>
      </c>
    </row>
    <row r="22" spans="1:38" ht="26.25" customHeight="1" thickBot="1" x14ac:dyDescent="0.25">
      <c r="A22" s="52" t="s">
        <v>53</v>
      </c>
      <c r="B22" s="56" t="s">
        <v>68</v>
      </c>
      <c r="C22" s="53" t="s">
        <v>69</v>
      </c>
      <c r="D22" s="54"/>
      <c r="E22" s="109">
        <v>8.8968933789999998</v>
      </c>
      <c r="F22" s="109">
        <v>4.5572598000000006E-2</v>
      </c>
      <c r="G22" s="109">
        <v>2.0938478202864865</v>
      </c>
      <c r="H22" s="109" t="s">
        <v>390</v>
      </c>
      <c r="I22" s="109" t="s">
        <v>388</v>
      </c>
      <c r="J22" s="109" t="s">
        <v>388</v>
      </c>
      <c r="K22" s="109" t="s">
        <v>388</v>
      </c>
      <c r="L22" s="109" t="s">
        <v>388</v>
      </c>
      <c r="M22" s="109">
        <v>5.9381165408691885</v>
      </c>
      <c r="N22" s="109">
        <v>0.248117478</v>
      </c>
      <c r="O22" s="109">
        <v>2.0254488000000001E-2</v>
      </c>
      <c r="P22" s="109">
        <v>0.15190866</v>
      </c>
      <c r="Q22" s="109">
        <v>6.7092991500000004E-2</v>
      </c>
      <c r="R22" s="109">
        <v>0.103804251</v>
      </c>
      <c r="S22" s="109">
        <v>0.16380817169999998</v>
      </c>
      <c r="T22" s="109">
        <v>0.124058739</v>
      </c>
      <c r="U22" s="109">
        <v>6.405481830000001E-2</v>
      </c>
      <c r="V22" s="109">
        <v>1.0734878640000001</v>
      </c>
      <c r="W22" s="109">
        <v>1.03804251E-2</v>
      </c>
      <c r="X22" s="109">
        <v>1.64567715E-4</v>
      </c>
      <c r="Y22" s="109">
        <v>7.0890707999999995E-4</v>
      </c>
      <c r="Z22" s="109">
        <v>7.0890707999999995E-4</v>
      </c>
      <c r="AA22" s="109">
        <v>1.0886787300000002E-4</v>
      </c>
      <c r="AB22" s="109">
        <v>1.691249748E-3</v>
      </c>
      <c r="AC22" s="109">
        <v>1.1646330599999999E-2</v>
      </c>
      <c r="AD22" s="109">
        <v>0.26077653300000003</v>
      </c>
      <c r="AE22" s="110"/>
      <c r="AF22" s="111">
        <v>3898</v>
      </c>
      <c r="AG22" s="111">
        <v>2908</v>
      </c>
      <c r="AH22" s="111">
        <v>14801</v>
      </c>
      <c r="AI22" s="111" t="s">
        <v>389</v>
      </c>
      <c r="AJ22" s="111" t="s">
        <v>389</v>
      </c>
      <c r="AK22" s="111" t="s">
        <v>385</v>
      </c>
      <c r="AL22" s="111" t="s">
        <v>385</v>
      </c>
    </row>
    <row r="23" spans="1:38" ht="26.25" customHeight="1" thickBot="1" x14ac:dyDescent="0.25">
      <c r="A23" s="52" t="s">
        <v>70</v>
      </c>
      <c r="B23" s="56" t="s">
        <v>363</v>
      </c>
      <c r="C23" s="53" t="s">
        <v>359</v>
      </c>
      <c r="D23" s="95"/>
      <c r="E23" s="109">
        <v>3.3367581477645913</v>
      </c>
      <c r="F23" s="109">
        <v>0.45241347198362353</v>
      </c>
      <c r="G23" s="109">
        <v>5.7400000000000007E-2</v>
      </c>
      <c r="H23" s="109">
        <v>6.4429860000000006E-4</v>
      </c>
      <c r="I23" s="109">
        <v>0.28063672477300422</v>
      </c>
      <c r="J23" s="109">
        <v>0.28063672477300422</v>
      </c>
      <c r="K23" s="109">
        <v>0.28063672477300422</v>
      </c>
      <c r="L23" s="109">
        <v>0.15663753136988173</v>
      </c>
      <c r="M23" s="109">
        <v>1.2698417901606096</v>
      </c>
      <c r="N23" s="109">
        <v>2.8208E-2</v>
      </c>
      <c r="O23" s="109">
        <v>8.1999999999999998E-4</v>
      </c>
      <c r="P23" s="109">
        <v>3.5259999999999995E-4</v>
      </c>
      <c r="Q23" s="109">
        <v>1.763E-3</v>
      </c>
      <c r="R23" s="109">
        <v>4.1000000000000003E-3</v>
      </c>
      <c r="S23" s="109">
        <v>0.1394</v>
      </c>
      <c r="T23" s="109">
        <v>5.7400000000000003E-3</v>
      </c>
      <c r="U23" s="109">
        <v>8.1999999999999998E-4</v>
      </c>
      <c r="V23" s="109">
        <v>8.2000000000000003E-2</v>
      </c>
      <c r="W23" s="109" t="s">
        <v>385</v>
      </c>
      <c r="X23" s="109">
        <v>2.4599999999999999E-3</v>
      </c>
      <c r="Y23" s="109">
        <v>4.1000000000000003E-3</v>
      </c>
      <c r="Z23" s="109" t="s">
        <v>385</v>
      </c>
      <c r="AA23" s="109" t="s">
        <v>385</v>
      </c>
      <c r="AB23" s="109">
        <v>6.5599999999999999E-3</v>
      </c>
      <c r="AC23" s="109" t="s">
        <v>385</v>
      </c>
      <c r="AD23" s="109" t="s">
        <v>385</v>
      </c>
      <c r="AE23" s="110"/>
      <c r="AF23" s="111">
        <v>3526</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1.2444830000000002</v>
      </c>
      <c r="F24" s="109">
        <v>0.652833</v>
      </c>
      <c r="G24" s="109">
        <v>1.3602799353392909</v>
      </c>
      <c r="H24" s="109">
        <v>1.4628E-3</v>
      </c>
      <c r="I24" s="109">
        <v>0.21892678336134452</v>
      </c>
      <c r="J24" s="109">
        <v>0.2262892623529412</v>
      </c>
      <c r="K24" s="109">
        <v>0.23556838000000002</v>
      </c>
      <c r="L24" s="109">
        <v>5.6591088141176471E-2</v>
      </c>
      <c r="M24" s="109">
        <v>1.280589</v>
      </c>
      <c r="N24" s="109">
        <v>6.6577131000000012E-2</v>
      </c>
      <c r="O24" s="109">
        <v>1.6310128900000002E-2</v>
      </c>
      <c r="P24" s="109">
        <v>8.6209800000000003E-3</v>
      </c>
      <c r="Q24" s="109">
        <v>2.3402100000000006E-3</v>
      </c>
      <c r="R24" s="109">
        <v>3.1663972999999998E-2</v>
      </c>
      <c r="S24" s="109">
        <v>1.18383946E-2</v>
      </c>
      <c r="T24" s="109">
        <v>5.8343730000000003E-3</v>
      </c>
      <c r="U24" s="109">
        <v>1.7534180000000001E-3</v>
      </c>
      <c r="V24" s="109">
        <v>0.69805033000000005</v>
      </c>
      <c r="W24" s="109">
        <v>0.17265077000000001</v>
      </c>
      <c r="X24" s="109">
        <v>2.3566045000000001E-2</v>
      </c>
      <c r="Y24" s="109">
        <v>3.4237249999999997E-2</v>
      </c>
      <c r="Z24" s="109">
        <v>1.2020934999999998E-2</v>
      </c>
      <c r="AA24" s="109">
        <v>9.5018250000000002E-3</v>
      </c>
      <c r="AB24" s="109">
        <v>7.9326055000000006E-2</v>
      </c>
      <c r="AC24" s="109">
        <v>6.2499999999999995E-3</v>
      </c>
      <c r="AD24" s="109">
        <v>4.2573211499999999E-2</v>
      </c>
      <c r="AE24" s="110"/>
      <c r="AF24" s="111">
        <v>644</v>
      </c>
      <c r="AG24" s="111">
        <v>250</v>
      </c>
      <c r="AH24" s="111">
        <v>10827</v>
      </c>
      <c r="AI24" s="111">
        <v>1219</v>
      </c>
      <c r="AJ24" s="111" t="s">
        <v>389</v>
      </c>
      <c r="AK24" s="111" t="s">
        <v>385</v>
      </c>
      <c r="AL24" s="111" t="s">
        <v>385</v>
      </c>
    </row>
    <row r="25" spans="1:38" ht="26.25" customHeight="1" thickBot="1" x14ac:dyDescent="0.25">
      <c r="A25" s="52" t="s">
        <v>73</v>
      </c>
      <c r="B25" s="56" t="s">
        <v>74</v>
      </c>
      <c r="C25" s="58" t="s">
        <v>75</v>
      </c>
      <c r="D25" s="54"/>
      <c r="E25" s="109">
        <v>0.38786533720357341</v>
      </c>
      <c r="F25" s="109">
        <v>4.868635015008814E-2</v>
      </c>
      <c r="G25" s="109">
        <v>2.6290331997088422E-2</v>
      </c>
      <c r="H25" s="109" t="s">
        <v>390</v>
      </c>
      <c r="I25" s="109">
        <v>5.2590504934286941E-3</v>
      </c>
      <c r="J25" s="109">
        <v>5.2590504934286941E-3</v>
      </c>
      <c r="K25" s="109">
        <v>5.2590504934286941E-3</v>
      </c>
      <c r="L25" s="109">
        <v>2.524344236845773E-3</v>
      </c>
      <c r="M25" s="109">
        <v>0.28534711045000249</v>
      </c>
      <c r="N25" s="109">
        <v>1.3401689170272119E-5</v>
      </c>
      <c r="O25" s="109">
        <v>1.1168074308560099E-6</v>
      </c>
      <c r="P25" s="109">
        <v>1.3401689170272117E-4</v>
      </c>
      <c r="Q25" s="109">
        <v>2.2336148617120198E-6</v>
      </c>
      <c r="R25" s="109">
        <v>2.23361486171202E-4</v>
      </c>
      <c r="S25" s="109">
        <v>1.451849660112813E-4</v>
      </c>
      <c r="T25" s="109">
        <v>5.5840371542800495E-6</v>
      </c>
      <c r="U25" s="109">
        <v>2.2336148617120198E-6</v>
      </c>
      <c r="V25" s="109">
        <v>4.6905912095952416E-4</v>
      </c>
      <c r="W25" s="109">
        <v>2.0102533755408177E-3</v>
      </c>
      <c r="X25" s="109" t="s">
        <v>390</v>
      </c>
      <c r="Y25" s="109" t="s">
        <v>390</v>
      </c>
      <c r="Z25" s="109" t="s">
        <v>390</v>
      </c>
      <c r="AA25" s="109" t="s">
        <v>390</v>
      </c>
      <c r="AB25" s="109" t="s">
        <v>385</v>
      </c>
      <c r="AC25" s="109" t="s">
        <v>390</v>
      </c>
      <c r="AD25" s="109" t="s">
        <v>390</v>
      </c>
      <c r="AE25" s="110"/>
      <c r="AF25" s="111">
        <v>1207.0307970822109</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1.1933982769077112E-3</v>
      </c>
      <c r="F26" s="109">
        <v>1.329457196540148E-4</v>
      </c>
      <c r="G26" s="109">
        <v>7.9444083350507195E-5</v>
      </c>
      <c r="H26" s="109" t="s">
        <v>390</v>
      </c>
      <c r="I26" s="109">
        <v>1.031468773266145E-5</v>
      </c>
      <c r="J26" s="109">
        <v>1.031468773266145E-5</v>
      </c>
      <c r="K26" s="109">
        <v>1.031468773266145E-5</v>
      </c>
      <c r="L26" s="109">
        <v>4.9510501116774958E-6</v>
      </c>
      <c r="M26" s="109">
        <v>1.1877033331788144E-3</v>
      </c>
      <c r="N26" s="109">
        <v>8.3450156016985621E-7</v>
      </c>
      <c r="O26" s="109">
        <v>2.028751300141547E-7</v>
      </c>
      <c r="P26" s="109">
        <v>9.0450156016985616E-6</v>
      </c>
      <c r="Q26" s="109">
        <v>3.0575026002830936E-7</v>
      </c>
      <c r="R26" s="109">
        <v>6.8750260028309371E-6</v>
      </c>
      <c r="S26" s="109">
        <v>4.8737669018401084E-6</v>
      </c>
      <c r="T26" s="109">
        <v>2.3143756500707736E-6</v>
      </c>
      <c r="U26" s="109">
        <v>2.0575026002830939E-7</v>
      </c>
      <c r="V26" s="109">
        <v>3.420755460594497E-5</v>
      </c>
      <c r="W26" s="109">
        <v>5.1752340254784348E-6</v>
      </c>
      <c r="X26" s="109" t="s">
        <v>390</v>
      </c>
      <c r="Y26" s="109" t="s">
        <v>390</v>
      </c>
      <c r="Z26" s="109" t="s">
        <v>390</v>
      </c>
      <c r="AA26" s="109" t="s">
        <v>390</v>
      </c>
      <c r="AB26" s="109" t="s">
        <v>385</v>
      </c>
      <c r="AC26" s="109" t="s">
        <v>390</v>
      </c>
      <c r="AD26" s="109" t="s">
        <v>390</v>
      </c>
      <c r="AE26" s="110"/>
      <c r="AF26" s="111">
        <v>3.9600609930960764</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27.821417290440959</v>
      </c>
      <c r="F27" s="109">
        <v>49.228246564277477</v>
      </c>
      <c r="G27" s="109">
        <v>0.51290537876006126</v>
      </c>
      <c r="H27" s="109">
        <v>0.38194384394392838</v>
      </c>
      <c r="I27" s="109">
        <v>0.79457354027391791</v>
      </c>
      <c r="J27" s="109">
        <v>0.79457354027391791</v>
      </c>
      <c r="K27" s="109">
        <v>0.79457354027391791</v>
      </c>
      <c r="L27" s="109">
        <v>0.35368400127998817</v>
      </c>
      <c r="M27" s="109">
        <v>434.48868584501008</v>
      </c>
      <c r="N27" s="109">
        <v>2.0654417452447417E-3</v>
      </c>
      <c r="O27" s="109">
        <v>1.5567773342255698E-3</v>
      </c>
      <c r="P27" s="109">
        <v>1.1721769092721733E-2</v>
      </c>
      <c r="Q27" s="109">
        <v>3.8680590310725976E-4</v>
      </c>
      <c r="R27" s="109">
        <v>1.4951814493057667E-2</v>
      </c>
      <c r="S27" s="109">
        <v>0.2288941242172414</v>
      </c>
      <c r="T27" s="109">
        <v>1.1954715958639018E-2</v>
      </c>
      <c r="U27" s="109">
        <v>1.5615733015152038E-3</v>
      </c>
      <c r="V27" s="109">
        <v>0.17260418594679655</v>
      </c>
      <c r="W27" s="109">
        <v>0.5466704</v>
      </c>
      <c r="X27" s="109">
        <v>1.3330442805300002E-2</v>
      </c>
      <c r="Y27" s="109">
        <v>1.8447562440900001E-2</v>
      </c>
      <c r="Z27" s="109">
        <v>1.03555405089E-2</v>
      </c>
      <c r="AA27" s="109">
        <v>1.88815852251E-2</v>
      </c>
      <c r="AB27" s="109">
        <v>6.1015130980200005E-2</v>
      </c>
      <c r="AC27" s="109">
        <v>5.4667059999999996E-4</v>
      </c>
      <c r="AD27" s="109">
        <v>1.140758E-4</v>
      </c>
      <c r="AE27" s="110"/>
      <c r="AF27" s="111">
        <v>62346.568059703801</v>
      </c>
      <c r="AG27" s="111" t="s">
        <v>389</v>
      </c>
      <c r="AH27" s="111" t="s">
        <v>390</v>
      </c>
      <c r="AI27" s="111" t="s">
        <v>389</v>
      </c>
      <c r="AJ27" s="111" t="s">
        <v>389</v>
      </c>
      <c r="AK27" s="111" t="s">
        <v>385</v>
      </c>
      <c r="AL27" s="111" t="s">
        <v>385</v>
      </c>
    </row>
    <row r="28" spans="1:38" ht="26.25" customHeight="1" thickBot="1" x14ac:dyDescent="0.25">
      <c r="A28" s="52" t="s">
        <v>78</v>
      </c>
      <c r="B28" s="52" t="s">
        <v>81</v>
      </c>
      <c r="C28" s="53" t="s">
        <v>82</v>
      </c>
      <c r="D28" s="54"/>
      <c r="E28" s="109">
        <v>7.3084331219173846</v>
      </c>
      <c r="F28" s="109">
        <v>2.301065033912987</v>
      </c>
      <c r="G28" s="109">
        <v>0.20654217420413129</v>
      </c>
      <c r="H28" s="109">
        <v>1.1213665781124439E-2</v>
      </c>
      <c r="I28" s="109">
        <v>1.057346393170417</v>
      </c>
      <c r="J28" s="109">
        <v>1.057346393170417</v>
      </c>
      <c r="K28" s="109">
        <v>1.057346393170417</v>
      </c>
      <c r="L28" s="109">
        <v>0.50595702470053561</v>
      </c>
      <c r="M28" s="109">
        <v>23.282948988757166</v>
      </c>
      <c r="N28" s="109">
        <v>2.6490422556466075E-4</v>
      </c>
      <c r="O28" s="109">
        <v>2.9878540939690689E-5</v>
      </c>
      <c r="P28" s="109">
        <v>2.1083383448495217E-3</v>
      </c>
      <c r="Q28" s="109">
        <v>5.1286785921319848E-5</v>
      </c>
      <c r="R28" s="109">
        <v>2.7330799793643728E-3</v>
      </c>
      <c r="S28" s="109">
        <v>1.8560895067994778E-3</v>
      </c>
      <c r="T28" s="109">
        <v>2.4656860312968575E-4</v>
      </c>
      <c r="U28" s="109">
        <v>4.2816489963258318E-5</v>
      </c>
      <c r="V28" s="109">
        <v>7.4528593146446498E-3</v>
      </c>
      <c r="W28" s="109">
        <v>7.3473199999999989E-2</v>
      </c>
      <c r="X28" s="109">
        <v>6.2701153376000006E-3</v>
      </c>
      <c r="Y28" s="109">
        <v>7.3460758446999997E-3</v>
      </c>
      <c r="Z28" s="109">
        <v>5.3974923222999995E-3</v>
      </c>
      <c r="AA28" s="109">
        <v>6.3903090888999996E-3</v>
      </c>
      <c r="AB28" s="109">
        <v>2.5403992593499999E-2</v>
      </c>
      <c r="AC28" s="109">
        <v>7.3473200000000007E-5</v>
      </c>
      <c r="AD28" s="109">
        <v>4.1468999999999999E-5</v>
      </c>
      <c r="AE28" s="110"/>
      <c r="AF28" s="111">
        <v>14755.5020239062</v>
      </c>
      <c r="AG28" s="111" t="s">
        <v>389</v>
      </c>
      <c r="AH28" s="111" t="s">
        <v>390</v>
      </c>
      <c r="AI28" s="111" t="s">
        <v>389</v>
      </c>
      <c r="AJ28" s="111" t="s">
        <v>389</v>
      </c>
      <c r="AK28" s="111" t="s">
        <v>385</v>
      </c>
      <c r="AL28" s="111" t="s">
        <v>385</v>
      </c>
    </row>
    <row r="29" spans="1:38" ht="26.25" customHeight="1" thickBot="1" x14ac:dyDescent="0.25">
      <c r="A29" s="52" t="s">
        <v>78</v>
      </c>
      <c r="B29" s="52" t="s">
        <v>83</v>
      </c>
      <c r="C29" s="53" t="s">
        <v>84</v>
      </c>
      <c r="D29" s="54"/>
      <c r="E29" s="109">
        <v>36.5225371310556</v>
      </c>
      <c r="F29" s="109">
        <v>3.0023952099448921</v>
      </c>
      <c r="G29" s="109">
        <v>0.62558340438697246</v>
      </c>
      <c r="H29" s="109">
        <v>1.073142169731053E-2</v>
      </c>
      <c r="I29" s="109">
        <v>1.4336344927637203</v>
      </c>
      <c r="J29" s="109">
        <v>1.4336344927637203</v>
      </c>
      <c r="K29" s="109">
        <v>1.4336344927637203</v>
      </c>
      <c r="L29" s="109">
        <v>0.73043916680069165</v>
      </c>
      <c r="M29" s="109">
        <v>9.4153022877259041</v>
      </c>
      <c r="N29" s="109">
        <v>4.4896191775439722E-4</v>
      </c>
      <c r="O29" s="109">
        <v>4.4957290341814654E-5</v>
      </c>
      <c r="P29" s="109">
        <v>4.746379474240189E-3</v>
      </c>
      <c r="Q29" s="109">
        <v>8.9761834267692008E-5</v>
      </c>
      <c r="R29" s="109">
        <v>7.6004286008938549E-3</v>
      </c>
      <c r="S29" s="109">
        <v>5.0971785048503429E-3</v>
      </c>
      <c r="T29" s="109">
        <v>1.8212035760631823E-4</v>
      </c>
      <c r="U29" s="109">
        <v>8.9609087851754682E-5</v>
      </c>
      <c r="V29" s="109">
        <v>1.6125053420837723E-2</v>
      </c>
      <c r="W29" s="109">
        <v>0.23332579999999997</v>
      </c>
      <c r="X29" s="109">
        <v>3.3332242648000002E-3</v>
      </c>
      <c r="Y29" s="109">
        <v>2.0184524715199999E-2</v>
      </c>
      <c r="Z29" s="109">
        <v>2.2554817526200002E-2</v>
      </c>
      <c r="AA29" s="109">
        <v>5.1850155233E-3</v>
      </c>
      <c r="AB29" s="109">
        <v>5.1257582029500003E-2</v>
      </c>
      <c r="AC29" s="109">
        <v>6.47678E-5</v>
      </c>
      <c r="AD29" s="109">
        <v>4.1165399999999997E-5</v>
      </c>
      <c r="AE29" s="110"/>
      <c r="AF29" s="111">
        <v>38195.033109850403</v>
      </c>
      <c r="AG29" s="111" t="s">
        <v>389</v>
      </c>
      <c r="AH29" s="111" t="s">
        <v>390</v>
      </c>
      <c r="AI29" s="111" t="s">
        <v>389</v>
      </c>
      <c r="AJ29" s="111" t="s">
        <v>389</v>
      </c>
      <c r="AK29" s="111" t="s">
        <v>385</v>
      </c>
      <c r="AL29" s="111" t="s">
        <v>385</v>
      </c>
    </row>
    <row r="30" spans="1:38" ht="26.25" customHeight="1" thickBot="1" x14ac:dyDescent="0.25">
      <c r="A30" s="52" t="s">
        <v>78</v>
      </c>
      <c r="B30" s="52" t="s">
        <v>85</v>
      </c>
      <c r="C30" s="53" t="s">
        <v>86</v>
      </c>
      <c r="D30" s="54"/>
      <c r="E30" s="109">
        <v>6.317386374428334E-2</v>
      </c>
      <c r="F30" s="109">
        <v>4.3075757109457991</v>
      </c>
      <c r="G30" s="109">
        <v>5.1760400532564086E-3</v>
      </c>
      <c r="H30" s="109">
        <v>7.9263525839967392E-4</v>
      </c>
      <c r="I30" s="109">
        <v>9.1944906223303952E-2</v>
      </c>
      <c r="J30" s="109">
        <v>9.1944906223303952E-2</v>
      </c>
      <c r="K30" s="109">
        <v>9.1944906223303952E-2</v>
      </c>
      <c r="L30" s="109">
        <v>1.7174209029377035E-2</v>
      </c>
      <c r="M30" s="109">
        <v>9.9876194621761663</v>
      </c>
      <c r="N30" s="109">
        <v>4.4588715519516616E-5</v>
      </c>
      <c r="O30" s="109">
        <v>2.3360786654712446E-3</v>
      </c>
      <c r="P30" s="109">
        <v>1.5010516154443583E-4</v>
      </c>
      <c r="Q30" s="109">
        <v>5.1760400532564075E-6</v>
      </c>
      <c r="R30" s="109">
        <v>9.9302883026022044E-3</v>
      </c>
      <c r="S30" s="109">
        <v>0.39805671127967451</v>
      </c>
      <c r="T30" s="109">
        <v>1.6352732541799919E-2</v>
      </c>
      <c r="U30" s="109">
        <v>2.325847841032199E-3</v>
      </c>
      <c r="V30" s="109">
        <v>0.2308652225287757</v>
      </c>
      <c r="W30" s="109">
        <v>7.3995000000000007E-3</v>
      </c>
      <c r="X30" s="109">
        <v>1.12751177E-4</v>
      </c>
      <c r="Y30" s="109">
        <v>2.0671049099999999E-4</v>
      </c>
      <c r="Z30" s="109">
        <v>7.0469485600000009E-5</v>
      </c>
      <c r="AA30" s="109">
        <v>2.4194523380000001E-4</v>
      </c>
      <c r="AB30" s="109">
        <v>6.3187638740000007E-4</v>
      </c>
      <c r="AC30" s="109">
        <v>7.3992999999999996E-6</v>
      </c>
      <c r="AD30" s="109">
        <v>7.3992999999999996E-6</v>
      </c>
      <c r="AE30" s="110"/>
      <c r="AF30" s="111">
        <v>755.25325763750004</v>
      </c>
      <c r="AG30" s="111" t="s">
        <v>389</v>
      </c>
      <c r="AH30" s="111" t="s">
        <v>390</v>
      </c>
      <c r="AI30" s="111" t="s">
        <v>389</v>
      </c>
      <c r="AJ30" s="111" t="s">
        <v>389</v>
      </c>
      <c r="AK30" s="111" t="s">
        <v>385</v>
      </c>
      <c r="AL30" s="111" t="s">
        <v>385</v>
      </c>
    </row>
    <row r="31" spans="1:38" ht="26.25" customHeight="1" thickBot="1" x14ac:dyDescent="0.25">
      <c r="A31" s="52" t="s">
        <v>78</v>
      </c>
      <c r="B31" s="52" t="s">
        <v>87</v>
      </c>
      <c r="C31" s="53" t="s">
        <v>88</v>
      </c>
      <c r="D31" s="54"/>
      <c r="E31" s="109" t="s">
        <v>385</v>
      </c>
      <c r="F31" s="109">
        <v>6.341285024846627</v>
      </c>
      <c r="G31" s="109" t="s">
        <v>385</v>
      </c>
      <c r="H31" s="109" t="s">
        <v>385</v>
      </c>
      <c r="I31" s="109" t="s">
        <v>385</v>
      </c>
      <c r="J31" s="109" t="s">
        <v>385</v>
      </c>
      <c r="K31" s="109" t="s">
        <v>385</v>
      </c>
      <c r="L31" s="109" t="s">
        <v>385</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294.23841531850002</v>
      </c>
      <c r="AG31" s="111" t="s">
        <v>385</v>
      </c>
      <c r="AH31" s="111" t="s">
        <v>385</v>
      </c>
      <c r="AI31" s="111" t="s">
        <v>389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v>0.40091005177084693</v>
      </c>
      <c r="J32" s="109">
        <v>0.78067383987725358</v>
      </c>
      <c r="K32" s="109">
        <v>0.98967361975923107</v>
      </c>
      <c r="L32" s="109">
        <v>8.9015429949594854E-2</v>
      </c>
      <c r="M32" s="109" t="s">
        <v>385</v>
      </c>
      <c r="N32" s="109">
        <v>3.0736129851198162</v>
      </c>
      <c r="O32" s="109">
        <v>1.3355658444406166E-2</v>
      </c>
      <c r="P32" s="109" t="s">
        <v>390</v>
      </c>
      <c r="Q32" s="109">
        <v>3.5086017262935768E-2</v>
      </c>
      <c r="R32" s="109">
        <v>1.1483129287272884</v>
      </c>
      <c r="S32" s="109">
        <v>25.221590445864749</v>
      </c>
      <c r="T32" s="109">
        <v>0.17569381588672622</v>
      </c>
      <c r="U32" s="109">
        <v>1.9793472395184617E-2</v>
      </c>
      <c r="V32" s="109">
        <v>7.9680024463505772</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30179.474408454535</v>
      </c>
      <c r="AL32" s="111" t="s">
        <v>392</v>
      </c>
    </row>
    <row r="33" spans="1:38" ht="26.25" customHeight="1" thickBot="1" x14ac:dyDescent="0.25">
      <c r="A33" s="52" t="s">
        <v>78</v>
      </c>
      <c r="B33" s="52" t="s">
        <v>91</v>
      </c>
      <c r="C33" s="53" t="s">
        <v>92</v>
      </c>
      <c r="D33" s="54"/>
      <c r="E33" s="109" t="s">
        <v>385</v>
      </c>
      <c r="F33" s="109" t="s">
        <v>385</v>
      </c>
      <c r="G33" s="109" t="s">
        <v>385</v>
      </c>
      <c r="H33" s="109" t="s">
        <v>385</v>
      </c>
      <c r="I33" s="109">
        <v>0.18287911692412803</v>
      </c>
      <c r="J33" s="109">
        <v>0.33866503134097786</v>
      </c>
      <c r="K33" s="109">
        <v>0.67733006268195572</v>
      </c>
      <c r="L33" s="109">
        <v>7.1796986644287299E-3</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30179.474408454535</v>
      </c>
      <c r="AL33" s="111" t="s">
        <v>392</v>
      </c>
    </row>
    <row r="34" spans="1:38" ht="26.25" customHeight="1" thickBot="1" x14ac:dyDescent="0.25">
      <c r="A34" s="52" t="s">
        <v>70</v>
      </c>
      <c r="B34" s="52" t="s">
        <v>93</v>
      </c>
      <c r="C34" s="53" t="s">
        <v>94</v>
      </c>
      <c r="D34" s="54"/>
      <c r="E34" s="109">
        <v>5.0988539999999993</v>
      </c>
      <c r="F34" s="109">
        <v>0.38263200000000008</v>
      </c>
      <c r="G34" s="109">
        <v>7.0899999999999991E-2</v>
      </c>
      <c r="H34" s="109">
        <v>8.1999999999999998E-4</v>
      </c>
      <c r="I34" s="109">
        <v>9.677620156429842E-2</v>
      </c>
      <c r="J34" s="109">
        <v>0.10511120156429844</v>
      </c>
      <c r="K34" s="109">
        <v>0.15231315533377468</v>
      </c>
      <c r="L34" s="109">
        <v>6.1955211016793986E-2</v>
      </c>
      <c r="M34" s="109">
        <v>1.2358879999999999</v>
      </c>
      <c r="N34" s="109">
        <v>2.0100000000000001E-3</v>
      </c>
      <c r="O34" s="109">
        <v>8.4699999999999999E-4</v>
      </c>
      <c r="P34" s="109">
        <v>1.1849999999999999E-4</v>
      </c>
      <c r="Q34" s="109">
        <v>6.0000000000000002E-5</v>
      </c>
      <c r="R34" s="109">
        <v>4.3025000000000008E-3</v>
      </c>
      <c r="S34" s="109">
        <v>0.13966249999999999</v>
      </c>
      <c r="T34" s="109">
        <v>5.935000000000001E-3</v>
      </c>
      <c r="U34" s="109">
        <v>8.4699999999999999E-4</v>
      </c>
      <c r="V34" s="109">
        <v>8.5000000000000006E-2</v>
      </c>
      <c r="W34" s="109">
        <v>3.045E-3</v>
      </c>
      <c r="X34" s="109">
        <v>3.1424999999999999E-3</v>
      </c>
      <c r="Y34" s="109">
        <v>4.9835000000000001E-3</v>
      </c>
      <c r="Z34" s="109">
        <v>3.5550000000000002E-4</v>
      </c>
      <c r="AA34" s="109">
        <v>2.7750000000000002E-4</v>
      </c>
      <c r="AB34" s="109">
        <v>8.7589999999999994E-3</v>
      </c>
      <c r="AC34" s="109">
        <v>9.3000000000000007E-6</v>
      </c>
      <c r="AD34" s="109">
        <v>2.5500000000000002E-3</v>
      </c>
      <c r="AE34" s="110"/>
      <c r="AF34" s="111">
        <v>3526</v>
      </c>
      <c r="AG34" s="111">
        <v>15</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388</v>
      </c>
      <c r="J35" s="109" t="s">
        <v>388</v>
      </c>
      <c r="K35" s="109" t="s">
        <v>388</v>
      </c>
      <c r="L35" s="109" t="s">
        <v>388</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0.64980000000000004</v>
      </c>
      <c r="F36" s="109">
        <v>1.575E-2</v>
      </c>
      <c r="G36" s="109">
        <v>6.3E-3</v>
      </c>
      <c r="H36" s="109" t="s">
        <v>390</v>
      </c>
      <c r="I36" s="109">
        <v>9.6300000000000014E-3</v>
      </c>
      <c r="J36" s="109">
        <v>9.6300000000000014E-3</v>
      </c>
      <c r="K36" s="109">
        <v>9.6300000000000014E-3</v>
      </c>
      <c r="L36" s="109">
        <v>4.3470000000000005E-4</v>
      </c>
      <c r="M36" s="109">
        <v>3.456E-2</v>
      </c>
      <c r="N36" s="109">
        <v>1.17E-3</v>
      </c>
      <c r="O36" s="109">
        <v>8.9999999999999992E-5</v>
      </c>
      <c r="P36" s="109">
        <v>2.7E-4</v>
      </c>
      <c r="Q36" s="109">
        <v>3.5999999999999997E-4</v>
      </c>
      <c r="R36" s="109">
        <v>4.4999999999999999E-4</v>
      </c>
      <c r="S36" s="109">
        <v>7.92E-3</v>
      </c>
      <c r="T36" s="109">
        <v>8.9999999999999993E-3</v>
      </c>
      <c r="U36" s="109">
        <v>8.9999999999999998E-4</v>
      </c>
      <c r="V36" s="109">
        <v>1.0799999999999999E-2</v>
      </c>
      <c r="W36" s="109">
        <v>1.17E-3</v>
      </c>
      <c r="X36" s="109">
        <v>1.8E-5</v>
      </c>
      <c r="Y36" s="109">
        <v>8.9999999999999992E-5</v>
      </c>
      <c r="Z36" s="109">
        <v>8.9999999999999992E-5</v>
      </c>
      <c r="AA36" s="109">
        <v>9.0000000000000002E-6</v>
      </c>
      <c r="AB36" s="109">
        <v>2.0699999999999999E-4</v>
      </c>
      <c r="AC36" s="109">
        <v>7.1999999999999994E-4</v>
      </c>
      <c r="AD36" s="109">
        <v>3.4199999999999996E-4</v>
      </c>
      <c r="AE36" s="110"/>
      <c r="AF36" s="111">
        <v>387</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0.49640000000000001</v>
      </c>
      <c r="F37" s="109">
        <v>6.7159999999999997E-2</v>
      </c>
      <c r="G37" s="109">
        <v>1.9564000000000001E-3</v>
      </c>
      <c r="H37" s="109" t="s">
        <v>390</v>
      </c>
      <c r="I37" s="109">
        <v>2.2775999999999999E-3</v>
      </c>
      <c r="J37" s="109">
        <v>2.2775999999999999E-3</v>
      </c>
      <c r="K37" s="109">
        <v>2.2775999999999999E-3</v>
      </c>
      <c r="L37" s="109">
        <v>9.1104000000000001E-5</v>
      </c>
      <c r="M37" s="109">
        <v>0.20732</v>
      </c>
      <c r="N37" s="109">
        <v>3.2119999999999997E-5</v>
      </c>
      <c r="O37" s="109">
        <v>2.6280000000000001E-6</v>
      </c>
      <c r="P37" s="109">
        <v>1.5768000000000002E-3</v>
      </c>
      <c r="Q37" s="109">
        <v>2.92E-4</v>
      </c>
      <c r="R37" s="109">
        <v>3.7960000000000002E-5</v>
      </c>
      <c r="S37" s="109">
        <v>7.5919999999999995E-6</v>
      </c>
      <c r="T37" s="109">
        <v>3.7960000000000002E-5</v>
      </c>
      <c r="U37" s="109">
        <v>1.6936000000000002E-4</v>
      </c>
      <c r="V37" s="109">
        <v>2.1316E-3</v>
      </c>
      <c r="W37" s="109" t="s">
        <v>385</v>
      </c>
      <c r="X37" s="109" t="s">
        <v>385</v>
      </c>
      <c r="Y37" s="109" t="s">
        <v>385</v>
      </c>
      <c r="Z37" s="109" t="s">
        <v>385</v>
      </c>
      <c r="AA37" s="109" t="s">
        <v>385</v>
      </c>
      <c r="AB37" s="109" t="s">
        <v>385</v>
      </c>
      <c r="AC37" s="109" t="s">
        <v>385</v>
      </c>
      <c r="AD37" s="109" t="s">
        <v>385</v>
      </c>
      <c r="AE37" s="110"/>
      <c r="AF37" s="111" t="s">
        <v>389</v>
      </c>
      <c r="AG37" s="111" t="s">
        <v>389</v>
      </c>
      <c r="AH37" s="111">
        <v>2920</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389</v>
      </c>
      <c r="J38" s="109" t="s">
        <v>389</v>
      </c>
      <c r="K38" s="109" t="s">
        <v>389</v>
      </c>
      <c r="L38" s="109" t="s">
        <v>389</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6.2756020000000001</v>
      </c>
      <c r="F39" s="109">
        <v>2.5516209999999999</v>
      </c>
      <c r="G39" s="109">
        <v>2.4203512899578805</v>
      </c>
      <c r="H39" s="109">
        <v>2.2920000000000002E-3</v>
      </c>
      <c r="I39" s="109">
        <v>0.55139322000000002</v>
      </c>
      <c r="J39" s="109">
        <v>0.56984621999999996</v>
      </c>
      <c r="K39" s="109">
        <v>0.59310021999999996</v>
      </c>
      <c r="L39" s="109">
        <v>0.11993612880000001</v>
      </c>
      <c r="M39" s="109">
        <v>4.5524580000000006</v>
      </c>
      <c r="N39" s="109">
        <v>0.20689638899999999</v>
      </c>
      <c r="O39" s="109">
        <v>3.1834109100000001E-2</v>
      </c>
      <c r="P39" s="109">
        <v>1.7137320000000001E-2</v>
      </c>
      <c r="Q39" s="109">
        <v>1.257988E-2</v>
      </c>
      <c r="R39" s="109">
        <v>7.5304186999999995E-2</v>
      </c>
      <c r="S39" s="109">
        <v>3.4282637399999996E-2</v>
      </c>
      <c r="T39" s="109">
        <v>0.11509218700000001</v>
      </c>
      <c r="U39" s="109">
        <v>7.5080420000000004E-3</v>
      </c>
      <c r="V39" s="109">
        <v>1.4491172700000001</v>
      </c>
      <c r="W39" s="109">
        <v>0.44290399999999996</v>
      </c>
      <c r="X39" s="109">
        <v>6.9786461100000002E-2</v>
      </c>
      <c r="Y39" s="109">
        <v>9.7350534999999988E-2</v>
      </c>
      <c r="Z39" s="109">
        <v>3.5872307299999996E-2</v>
      </c>
      <c r="AA39" s="109">
        <v>2.8224153500000002E-2</v>
      </c>
      <c r="AB39" s="109">
        <v>0.23123345689999997</v>
      </c>
      <c r="AC39" s="109">
        <v>1.2267779999999999E-2</v>
      </c>
      <c r="AD39" s="109">
        <v>0.17523761997000001</v>
      </c>
      <c r="AE39" s="110"/>
      <c r="AF39" s="111">
        <v>2931</v>
      </c>
      <c r="AG39" s="111">
        <v>1030</v>
      </c>
      <c r="AH39" s="111">
        <v>74237</v>
      </c>
      <c r="AI39" s="111">
        <v>2292</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388</v>
      </c>
      <c r="J40" s="109" t="s">
        <v>388</v>
      </c>
      <c r="K40" s="109" t="s">
        <v>388</v>
      </c>
      <c r="L40" s="109" t="s">
        <v>388</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389</v>
      </c>
      <c r="AJ40" s="111" t="s">
        <v>389</v>
      </c>
      <c r="AK40" s="111" t="s">
        <v>385</v>
      </c>
      <c r="AL40" s="111" t="s">
        <v>385</v>
      </c>
    </row>
    <row r="41" spans="1:38" ht="26.25" customHeight="1" thickBot="1" x14ac:dyDescent="0.25">
      <c r="A41" s="52" t="s">
        <v>103</v>
      </c>
      <c r="B41" s="52" t="s">
        <v>106</v>
      </c>
      <c r="C41" s="53" t="s">
        <v>370</v>
      </c>
      <c r="D41" s="54"/>
      <c r="E41" s="109">
        <v>11.441506721839893</v>
      </c>
      <c r="F41" s="109">
        <v>23.892574249501656</v>
      </c>
      <c r="G41" s="109">
        <v>20.644687116838245</v>
      </c>
      <c r="H41" s="109">
        <v>0.37611011433410529</v>
      </c>
      <c r="I41" s="109">
        <v>28.973865714137947</v>
      </c>
      <c r="J41" s="109">
        <v>29.756050289222632</v>
      </c>
      <c r="K41" s="109">
        <v>31.400201939392002</v>
      </c>
      <c r="L41" s="109">
        <v>3.5703421839987106</v>
      </c>
      <c r="M41" s="109">
        <v>230.47862591705263</v>
      </c>
      <c r="N41" s="109">
        <v>2.6183903553776053</v>
      </c>
      <c r="O41" s="109">
        <v>0.62612255229292102</v>
      </c>
      <c r="P41" s="109">
        <v>8.6634793003387389E-2</v>
      </c>
      <c r="Q41" s="109">
        <v>4.4504175090435E-2</v>
      </c>
      <c r="R41" s="109">
        <v>1.1835328116505528</v>
      </c>
      <c r="S41" s="109">
        <v>0.498350345294579</v>
      </c>
      <c r="T41" s="109">
        <v>0.22919950302352632</v>
      </c>
      <c r="U41" s="109">
        <v>4.1331083395881582E-2</v>
      </c>
      <c r="V41" s="109">
        <v>26.093429993382738</v>
      </c>
      <c r="W41" s="109">
        <v>34.328952503726107</v>
      </c>
      <c r="X41" s="109">
        <v>7.8146089818033424</v>
      </c>
      <c r="Y41" s="109">
        <v>7.6723984938857113</v>
      </c>
      <c r="Z41" s="109">
        <v>2.9281394852540528</v>
      </c>
      <c r="AA41" s="109">
        <v>4.1428695822151846</v>
      </c>
      <c r="AB41" s="109">
        <v>22.558016543158292</v>
      </c>
      <c r="AC41" s="109">
        <v>0.23862613395881579</v>
      </c>
      <c r="AD41" s="109">
        <v>1.4010523196075058</v>
      </c>
      <c r="AE41" s="110"/>
      <c r="AF41" s="111">
        <v>13197</v>
      </c>
      <c r="AG41" s="111">
        <v>8225</v>
      </c>
      <c r="AH41" s="111">
        <v>126665</v>
      </c>
      <c r="AI41" s="111">
        <v>46705.32679176316</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8.9999999999999998E-4</v>
      </c>
      <c r="H42" s="109">
        <v>2.0999999999999999E-5</v>
      </c>
      <c r="I42" s="109">
        <v>1.1757E-2</v>
      </c>
      <c r="J42" s="109">
        <v>1.1757E-2</v>
      </c>
      <c r="K42" s="109">
        <v>1.1757E-2</v>
      </c>
      <c r="L42" s="109">
        <v>5.8799999999999998E-4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389</v>
      </c>
      <c r="AJ42" s="111" t="s">
        <v>389</v>
      </c>
      <c r="AK42" s="111" t="s">
        <v>385</v>
      </c>
      <c r="AL42" s="111" t="s">
        <v>385</v>
      </c>
    </row>
    <row r="43" spans="1:38" ht="26.25" customHeight="1" thickBot="1" x14ac:dyDescent="0.25">
      <c r="A43" s="52" t="s">
        <v>103</v>
      </c>
      <c r="B43" s="52" t="s">
        <v>109</v>
      </c>
      <c r="C43" s="53" t="s">
        <v>110</v>
      </c>
      <c r="D43" s="54"/>
      <c r="E43" s="109">
        <v>1.2549540000000001</v>
      </c>
      <c r="F43" s="109">
        <v>0.64370680000000002</v>
      </c>
      <c r="G43" s="109">
        <v>3.5323837859844223</v>
      </c>
      <c r="H43" s="109">
        <v>1.088E-3</v>
      </c>
      <c r="I43" s="109">
        <v>0.32183468000000004</v>
      </c>
      <c r="J43" s="109">
        <v>0.33848468000000004</v>
      </c>
      <c r="K43" s="109">
        <v>0.35398267999999999</v>
      </c>
      <c r="L43" s="109">
        <v>6.7717419200000004E-2</v>
      </c>
      <c r="M43" s="109">
        <v>2.0159520000000004</v>
      </c>
      <c r="N43" s="109">
        <v>0.18902556599999998</v>
      </c>
      <c r="O43" s="109">
        <v>1.6341055400000002E-2</v>
      </c>
      <c r="P43" s="109">
        <v>1.0463680000000001E-2</v>
      </c>
      <c r="Q43" s="109">
        <v>6.1033199999999998E-3</v>
      </c>
      <c r="R43" s="109">
        <v>5.1175577999999999E-2</v>
      </c>
      <c r="S43" s="109">
        <v>2.9507115599999998E-2</v>
      </c>
      <c r="T43" s="109">
        <v>0.15242457800000003</v>
      </c>
      <c r="U43" s="109">
        <v>3.1725480000000007E-3</v>
      </c>
      <c r="V43" s="109">
        <v>0.80797738000000008</v>
      </c>
      <c r="W43" s="109">
        <v>0.34388199999999997</v>
      </c>
      <c r="X43" s="109">
        <v>6.2115059600000001E-2</v>
      </c>
      <c r="Y43" s="109">
        <v>8.374566E-2</v>
      </c>
      <c r="Z43" s="109">
        <v>3.2128042799999999E-2</v>
      </c>
      <c r="AA43" s="109">
        <v>2.5184626000000002E-2</v>
      </c>
      <c r="AB43" s="109">
        <v>0.20317338839999999</v>
      </c>
      <c r="AC43" s="109">
        <v>6.3766000000000005E-3</v>
      </c>
      <c r="AD43" s="109">
        <v>0.19148542091999998</v>
      </c>
      <c r="AE43" s="110"/>
      <c r="AF43" s="111">
        <v>1413</v>
      </c>
      <c r="AG43" s="111">
        <v>1126</v>
      </c>
      <c r="AH43" s="111">
        <v>8177</v>
      </c>
      <c r="AI43" s="111">
        <v>1088</v>
      </c>
      <c r="AJ43" s="111" t="s">
        <v>389</v>
      </c>
      <c r="AK43" s="111" t="s">
        <v>385</v>
      </c>
      <c r="AL43" s="111" t="s">
        <v>385</v>
      </c>
    </row>
    <row r="44" spans="1:38" ht="26.25" customHeight="1" thickBot="1" x14ac:dyDescent="0.25">
      <c r="A44" s="52" t="s">
        <v>70</v>
      </c>
      <c r="B44" s="52" t="s">
        <v>111</v>
      </c>
      <c r="C44" s="53" t="s">
        <v>112</v>
      </c>
      <c r="D44" s="54"/>
      <c r="E44" s="109">
        <v>12.195700665134424</v>
      </c>
      <c r="F44" s="109">
        <v>1.5749784323864666</v>
      </c>
      <c r="G44" s="109">
        <v>0.20766583637951672</v>
      </c>
      <c r="H44" s="109">
        <v>2.2411318443373339E-3</v>
      </c>
      <c r="I44" s="109">
        <v>0.9031266548507686</v>
      </c>
      <c r="J44" s="109">
        <v>0.9031266548507686</v>
      </c>
      <c r="K44" s="109">
        <v>0.9031266548507686</v>
      </c>
      <c r="L44" s="109">
        <v>0.49773774999439968</v>
      </c>
      <c r="M44" s="109">
        <v>4.5635317064269181</v>
      </c>
      <c r="N44" s="109">
        <v>0.10205292530650535</v>
      </c>
      <c r="O44" s="109">
        <v>2.9666548054216673E-3</v>
      </c>
      <c r="P44" s="109">
        <v>1.2756615663313169E-3</v>
      </c>
      <c r="Q44" s="109">
        <v>6.3783078316565845E-3</v>
      </c>
      <c r="R44" s="109">
        <v>1.4833274027108337E-2</v>
      </c>
      <c r="S44" s="109">
        <v>0.50433131692168343</v>
      </c>
      <c r="T44" s="109">
        <v>2.0766583637951669E-2</v>
      </c>
      <c r="U44" s="109">
        <v>2.9666548054216673E-3</v>
      </c>
      <c r="V44" s="109">
        <v>0.29666548054216674</v>
      </c>
      <c r="W44" s="109" t="s">
        <v>385</v>
      </c>
      <c r="X44" s="109">
        <v>8.8999644162650014E-3</v>
      </c>
      <c r="Y44" s="109">
        <v>1.4833274027108337E-2</v>
      </c>
      <c r="Z44" s="109" t="s">
        <v>385</v>
      </c>
      <c r="AA44" s="109" t="s">
        <v>385</v>
      </c>
      <c r="AB44" s="109">
        <v>2.3733238443373338E-2</v>
      </c>
      <c r="AC44" s="109" t="s">
        <v>385</v>
      </c>
      <c r="AD44" s="109" t="s">
        <v>385</v>
      </c>
      <c r="AE44" s="110"/>
      <c r="AF44" s="111">
        <v>12757</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388</v>
      </c>
      <c r="J45" s="109" t="s">
        <v>388</v>
      </c>
      <c r="K45" s="109" t="s">
        <v>388</v>
      </c>
      <c r="L45" s="109" t="s">
        <v>388</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0.187996</v>
      </c>
      <c r="F46" s="109">
        <v>1.3141E-2</v>
      </c>
      <c r="G46" s="109">
        <v>0.30003149000000001</v>
      </c>
      <c r="H46" s="109" t="s">
        <v>389</v>
      </c>
      <c r="I46" s="109">
        <v>1.0890660000000002E-2</v>
      </c>
      <c r="J46" s="109">
        <v>1.2699660000000002E-2</v>
      </c>
      <c r="K46" s="109">
        <v>1.2699660000000002E-2</v>
      </c>
      <c r="L46" s="109">
        <v>6.0797064000000017E-3</v>
      </c>
      <c r="M46" s="109">
        <v>5.7442E-2</v>
      </c>
      <c r="N46" s="109">
        <v>4.8245170000000004E-3</v>
      </c>
      <c r="O46" s="109">
        <v>9.0492300000000008E-5</v>
      </c>
      <c r="P46" s="109">
        <v>6.5000000000000008E-5</v>
      </c>
      <c r="Q46" s="109">
        <v>3.0620000000000002E-4</v>
      </c>
      <c r="R46" s="109">
        <v>6.030611E-3</v>
      </c>
      <c r="S46" s="109">
        <v>1.8091222000000001E-3</v>
      </c>
      <c r="T46" s="109">
        <v>7.5375610999999995E-2</v>
      </c>
      <c r="U46" s="109">
        <v>6.3026000000000003E-5</v>
      </c>
      <c r="V46" s="109">
        <v>1.088831E-2</v>
      </c>
      <c r="W46" s="109">
        <v>3.6180000000000001E-3</v>
      </c>
      <c r="X46" s="109">
        <v>1.1456999999999999E-6</v>
      </c>
      <c r="Y46" s="109">
        <v>9.0450000000000006E-6</v>
      </c>
      <c r="Z46" s="109">
        <v>1.0250999999999999E-6</v>
      </c>
      <c r="AA46" s="109">
        <v>9.0449999999999998E-7</v>
      </c>
      <c r="AB46" s="109" t="s">
        <v>385</v>
      </c>
      <c r="AC46" s="109">
        <v>1.3265999999999999E-4</v>
      </c>
      <c r="AD46" s="109">
        <v>7.8390000000000016E-8</v>
      </c>
      <c r="AE46" s="110"/>
      <c r="AF46" s="111">
        <v>650</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5.0098579999999997E-2</v>
      </c>
      <c r="F47" s="109">
        <v>5.5154399999999991E-3</v>
      </c>
      <c r="G47" s="109">
        <v>4.1365799999999991E-3</v>
      </c>
      <c r="H47" s="109" t="s">
        <v>390</v>
      </c>
      <c r="I47" s="109">
        <v>9.1923999999999999E-4</v>
      </c>
      <c r="J47" s="109">
        <v>9.1923999999999999E-4</v>
      </c>
      <c r="K47" s="109">
        <v>9.1923999999999999E-4</v>
      </c>
      <c r="L47" s="109">
        <v>5.1477439999999999E-4</v>
      </c>
      <c r="M47" s="109">
        <v>4.5961999999999996E-2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199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0.78062757894736845</v>
      </c>
      <c r="G48" s="109" t="s">
        <v>385</v>
      </c>
      <c r="H48" s="109" t="s">
        <v>385</v>
      </c>
      <c r="I48" s="109">
        <v>7.0603300000000008E-2</v>
      </c>
      <c r="J48" s="109">
        <v>0.5937690000000001</v>
      </c>
      <c r="K48" s="109">
        <v>1.2598944999999999</v>
      </c>
      <c r="L48" s="109" t="s">
        <v>389</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14.033000000000001</v>
      </c>
      <c r="AL48" s="111" t="s">
        <v>393</v>
      </c>
    </row>
    <row r="49" spans="1:38" ht="26.25" customHeight="1" thickBot="1" x14ac:dyDescent="0.25">
      <c r="A49" s="52" t="s">
        <v>119</v>
      </c>
      <c r="B49" s="52" t="s">
        <v>122</v>
      </c>
      <c r="C49" s="53" t="s">
        <v>123</v>
      </c>
      <c r="D49" s="54"/>
      <c r="E49" s="109">
        <v>8.4330000000000006E-4</v>
      </c>
      <c r="F49" s="109">
        <v>7.2148999999999998E-3</v>
      </c>
      <c r="G49" s="109">
        <v>7.4960000000000001E-4</v>
      </c>
      <c r="H49" s="109">
        <v>3.4669000000000002E-3</v>
      </c>
      <c r="I49" s="109">
        <v>5.7156999999999999E-2</v>
      </c>
      <c r="J49" s="109">
        <v>0.13680199999999998</v>
      </c>
      <c r="K49" s="109">
        <v>0.32513899999999996</v>
      </c>
      <c r="L49" s="109">
        <v>2.8006929999999999E-2</v>
      </c>
      <c r="M49" s="109">
        <v>0.43102000000000001</v>
      </c>
      <c r="N49" s="109">
        <v>0.35606000000000004</v>
      </c>
      <c r="O49" s="109">
        <v>6.5589999999999997E-3</v>
      </c>
      <c r="P49" s="109">
        <v>1.1244000000000001E-2</v>
      </c>
      <c r="Q49" s="109">
        <v>1.2180999999999999E-2</v>
      </c>
      <c r="R49" s="109">
        <v>0.15929000000000001</v>
      </c>
      <c r="S49" s="109">
        <v>4.4976000000000002E-2</v>
      </c>
      <c r="T49" s="109">
        <v>0.11243999999999998</v>
      </c>
      <c r="U49" s="109">
        <v>1.4992E-2</v>
      </c>
      <c r="V49" s="109">
        <v>0.20614000000000002</v>
      </c>
      <c r="W49" s="109">
        <v>2.8109999999999999</v>
      </c>
      <c r="X49" s="109">
        <v>0.14992000000000003</v>
      </c>
      <c r="Y49" s="109">
        <v>0.18740000000000001</v>
      </c>
      <c r="Z49" s="109">
        <v>9.3700000000000006E-2</v>
      </c>
      <c r="AA49" s="109">
        <v>6.5590000000000009E-2</v>
      </c>
      <c r="AB49" s="109">
        <v>0.49661000000000011</v>
      </c>
      <c r="AC49" s="109" t="s">
        <v>385</v>
      </c>
      <c r="AD49" s="109" t="s">
        <v>385</v>
      </c>
      <c r="AE49" s="110"/>
      <c r="AF49" s="111" t="s">
        <v>385</v>
      </c>
      <c r="AG49" s="111" t="s">
        <v>385</v>
      </c>
      <c r="AH49" s="111" t="s">
        <v>385</v>
      </c>
      <c r="AI49" s="111" t="s">
        <v>385</v>
      </c>
      <c r="AJ49" s="111" t="s">
        <v>385</v>
      </c>
      <c r="AK49" s="111">
        <v>0.93700000000000006</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389</v>
      </c>
      <c r="J50" s="109" t="s">
        <v>389</v>
      </c>
      <c r="K50" s="109" t="s">
        <v>389</v>
      </c>
      <c r="L50" s="109" t="s">
        <v>389</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2.408112</v>
      </c>
      <c r="G51" s="109" t="s">
        <v>385</v>
      </c>
      <c r="H51" s="109" t="s">
        <v>385</v>
      </c>
      <c r="I51" s="109" t="s">
        <v>385</v>
      </c>
      <c r="J51" s="109" t="s">
        <v>385</v>
      </c>
      <c r="K51" s="109" t="s">
        <v>385</v>
      </c>
      <c r="L51" s="109" t="s">
        <v>385</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1.1359999999999999</v>
      </c>
      <c r="AL51" s="111" t="s">
        <v>395</v>
      </c>
    </row>
    <row r="52" spans="1:38" ht="26.25" customHeight="1" thickBot="1" x14ac:dyDescent="0.25">
      <c r="A52" s="52" t="s">
        <v>119</v>
      </c>
      <c r="B52" s="56" t="s">
        <v>128</v>
      </c>
      <c r="C52" s="58" t="s">
        <v>362</v>
      </c>
      <c r="D52" s="55"/>
      <c r="E52" s="109">
        <v>0.23147427852988239</v>
      </c>
      <c r="F52" s="109">
        <v>1.3602000000000001</v>
      </c>
      <c r="G52" s="109">
        <v>3.7855335125258032</v>
      </c>
      <c r="H52" s="109" t="s">
        <v>385</v>
      </c>
      <c r="I52" s="109">
        <v>9.7141087811343195E-3</v>
      </c>
      <c r="J52" s="109">
        <v>2.2365041147262742E-2</v>
      </c>
      <c r="K52" s="109">
        <v>3.6145521046081194E-2</v>
      </c>
      <c r="L52" s="109" t="s">
        <v>385</v>
      </c>
      <c r="M52" s="109">
        <v>0.13465109535107869</v>
      </c>
      <c r="N52" s="109">
        <v>2.0402999999999998E-2</v>
      </c>
      <c r="O52" s="109">
        <v>3.4004999999999999E-3</v>
      </c>
      <c r="P52" s="109">
        <v>4.0805999999999993E-3</v>
      </c>
      <c r="Q52" s="109">
        <v>6.801E-4</v>
      </c>
      <c r="R52" s="109">
        <v>6.801E-4</v>
      </c>
      <c r="S52" s="109">
        <v>8.1611999999999987E-3</v>
      </c>
      <c r="T52" s="109">
        <v>3.6045299999999995E-2</v>
      </c>
      <c r="U52" s="109">
        <v>6.801E-4</v>
      </c>
      <c r="V52" s="109">
        <v>6.8009999999999998E-3</v>
      </c>
      <c r="W52" s="109">
        <v>8.1611999999999987E-3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6.8010000000000002</v>
      </c>
      <c r="AL52" s="111" t="s">
        <v>396</v>
      </c>
    </row>
    <row r="53" spans="1:38" ht="26.25" customHeight="1" thickBot="1" x14ac:dyDescent="0.25">
      <c r="A53" s="52" t="s">
        <v>119</v>
      </c>
      <c r="B53" s="56" t="s">
        <v>129</v>
      </c>
      <c r="C53" s="58" t="s">
        <v>130</v>
      </c>
      <c r="D53" s="55"/>
      <c r="E53" s="109" t="s">
        <v>385</v>
      </c>
      <c r="F53" s="109">
        <v>0.94957528538812785</v>
      </c>
      <c r="G53" s="109" t="s">
        <v>385</v>
      </c>
      <c r="H53" s="109" t="s">
        <v>385</v>
      </c>
      <c r="I53" s="109" t="s">
        <v>385</v>
      </c>
      <c r="J53" s="109" t="s">
        <v>385</v>
      </c>
      <c r="K53" s="109" t="s">
        <v>385</v>
      </c>
      <c r="L53" s="109" t="s">
        <v>385</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1.3360000000000001</v>
      </c>
      <c r="AL53" s="111" t="s">
        <v>397</v>
      </c>
    </row>
    <row r="54" spans="1:38" ht="37.5" customHeight="1" thickBot="1" x14ac:dyDescent="0.25">
      <c r="A54" s="52" t="s">
        <v>119</v>
      </c>
      <c r="B54" s="56" t="s">
        <v>131</v>
      </c>
      <c r="C54" s="58" t="s">
        <v>132</v>
      </c>
      <c r="D54" s="55"/>
      <c r="E54" s="109" t="s">
        <v>385</v>
      </c>
      <c r="F54" s="109">
        <v>4.6603399999999997</v>
      </c>
      <c r="G54" s="109" t="s">
        <v>385</v>
      </c>
      <c r="H54" s="109" t="s">
        <v>385</v>
      </c>
      <c r="I54" s="109" t="s">
        <v>385</v>
      </c>
      <c r="J54" s="109" t="s">
        <v>385</v>
      </c>
      <c r="K54" s="109" t="s">
        <v>385</v>
      </c>
      <c r="L54" s="109" t="s">
        <v>385</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3194</v>
      </c>
      <c r="AL54" s="111" t="s">
        <v>398</v>
      </c>
    </row>
    <row r="55" spans="1:38" ht="26.25" customHeight="1" thickBot="1" x14ac:dyDescent="0.25">
      <c r="A55" s="52" t="s">
        <v>119</v>
      </c>
      <c r="B55" s="56" t="s">
        <v>133</v>
      </c>
      <c r="C55" s="58" t="s">
        <v>134</v>
      </c>
      <c r="D55" s="55"/>
      <c r="E55" s="109">
        <v>3.1163079983901637E-2</v>
      </c>
      <c r="F55" s="109">
        <v>3.0759273844971666E-2</v>
      </c>
      <c r="G55" s="109">
        <v>0.60192758620689657</v>
      </c>
      <c r="H55" s="109" t="s">
        <v>385</v>
      </c>
      <c r="I55" s="109">
        <v>2.2438202125501964E-2</v>
      </c>
      <c r="J55" s="109">
        <v>2.2438202125501964E-2</v>
      </c>
      <c r="K55" s="109">
        <v>2.2438202125501964E-2</v>
      </c>
      <c r="L55" s="109">
        <v>5.3851685101204711E-3</v>
      </c>
      <c r="M55" s="109">
        <v>0.14129683820610017</v>
      </c>
      <c r="N55" s="109">
        <v>4.2242664294516917E-2</v>
      </c>
      <c r="O55" s="109">
        <v>0.16950818581154409</v>
      </c>
      <c r="P55" s="109">
        <v>3.9739652508566529E-2</v>
      </c>
      <c r="Q55" s="109">
        <v>3.2163969736909256E-2</v>
      </c>
      <c r="R55" s="109">
        <v>1.536803815618842E-2</v>
      </c>
      <c r="S55" s="109">
        <v>1.563000782867676E-2</v>
      </c>
      <c r="T55" s="109">
        <v>0.32419748885183619</v>
      </c>
      <c r="U55" s="109">
        <v>4.6495483588742028E-3</v>
      </c>
      <c r="V55" s="109">
        <v>4.3806782358220211</v>
      </c>
      <c r="W55" s="109" t="s">
        <v>385</v>
      </c>
      <c r="X55" s="109">
        <v>4.4512215413980521E-7</v>
      </c>
      <c r="Y55" s="109">
        <v>7.5737202346175799E-7</v>
      </c>
      <c r="Z55" s="109">
        <v>4.1854769717623474E-7</v>
      </c>
      <c r="AA55" s="109">
        <v>4.1854769717623474E-7</v>
      </c>
      <c r="AB55" s="109">
        <v>2.0395895719540326E-6</v>
      </c>
      <c r="AC55" s="109" t="s">
        <v>385</v>
      </c>
      <c r="AD55" s="109" t="s">
        <v>385</v>
      </c>
      <c r="AE55" s="110"/>
      <c r="AF55" s="111" t="s">
        <v>385</v>
      </c>
      <c r="AG55" s="111" t="s">
        <v>385</v>
      </c>
      <c r="AH55" s="111" t="s">
        <v>385</v>
      </c>
      <c r="AI55" s="111" t="s">
        <v>385</v>
      </c>
      <c r="AJ55" s="111" t="s">
        <v>385</v>
      </c>
      <c r="AK55" s="111">
        <v>1.3057471264367817</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389</v>
      </c>
      <c r="J56" s="109" t="s">
        <v>389</v>
      </c>
      <c r="K56" s="109" t="s">
        <v>389</v>
      </c>
      <c r="L56" s="109" t="s">
        <v>389</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v>0.75862754073176908</v>
      </c>
      <c r="J57" s="109">
        <v>1.3655295733171842</v>
      </c>
      <c r="K57" s="109">
        <v>1.5172550814635382</v>
      </c>
      <c r="L57" s="109">
        <v>2.2758826221953073E-2</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3348.2220000000002</v>
      </c>
      <c r="AL57" s="111" t="s">
        <v>402</v>
      </c>
    </row>
    <row r="58" spans="1:38" ht="26.25" customHeight="1" thickBot="1" x14ac:dyDescent="0.25">
      <c r="A58" s="52" t="s">
        <v>53</v>
      </c>
      <c r="B58" s="52" t="s">
        <v>139</v>
      </c>
      <c r="C58" s="53" t="s">
        <v>140</v>
      </c>
      <c r="D58" s="54"/>
      <c r="E58" s="109" t="s">
        <v>388</v>
      </c>
      <c r="F58" s="109" t="s">
        <v>388</v>
      </c>
      <c r="G58" s="109" t="s">
        <v>388</v>
      </c>
      <c r="H58" s="109" t="s">
        <v>388</v>
      </c>
      <c r="I58" s="109">
        <v>5.3753081557389422E-3</v>
      </c>
      <c r="J58" s="109">
        <v>3.583538770492628E-2</v>
      </c>
      <c r="K58" s="109">
        <v>7.1670775409852561E-2</v>
      </c>
      <c r="L58" s="109">
        <v>2.4726417516399136E-5</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473.75732432432397</v>
      </c>
      <c r="AL58" s="111" t="s">
        <v>403</v>
      </c>
    </row>
    <row r="59" spans="1:38" ht="26.25" customHeight="1" thickBot="1" x14ac:dyDescent="0.25">
      <c r="A59" s="52" t="s">
        <v>53</v>
      </c>
      <c r="B59" s="60" t="s">
        <v>141</v>
      </c>
      <c r="C59" s="53" t="s">
        <v>372</v>
      </c>
      <c r="D59" s="54"/>
      <c r="E59" s="109" t="s">
        <v>388</v>
      </c>
      <c r="F59" s="109">
        <v>6.8164999999999996E-3</v>
      </c>
      <c r="G59" s="109" t="s">
        <v>388</v>
      </c>
      <c r="H59" s="109">
        <v>1.9086200000000001E-2</v>
      </c>
      <c r="I59" s="109">
        <v>7.8804479999999982E-2</v>
      </c>
      <c r="J59" s="109">
        <v>9.0251830000000005E-2</v>
      </c>
      <c r="K59" s="109">
        <v>0.10023246000000001</v>
      </c>
      <c r="L59" s="109">
        <v>1.8624669839999999E-4</v>
      </c>
      <c r="M59" s="109" t="s">
        <v>388</v>
      </c>
      <c r="N59" s="109">
        <v>0.63369059999999999</v>
      </c>
      <c r="O59" s="109">
        <v>4.1172130000000001E-2</v>
      </c>
      <c r="P59" s="109">
        <v>8.18004E-4</v>
      </c>
      <c r="Q59" s="109">
        <v>7.2028519999999999E-2</v>
      </c>
      <c r="R59" s="109">
        <v>8.6965840000000003E-2</v>
      </c>
      <c r="S59" s="109">
        <v>1.9086760000000002E-3</v>
      </c>
      <c r="T59" s="109">
        <v>0.20501197000000002</v>
      </c>
      <c r="U59" s="109">
        <v>0.30973865</v>
      </c>
      <c r="V59" s="109">
        <v>0.10088716</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416.83600000000001</v>
      </c>
      <c r="AL59" s="111" t="s">
        <v>404</v>
      </c>
    </row>
    <row r="60" spans="1:38" ht="26.25" customHeight="1" thickBot="1" x14ac:dyDescent="0.25">
      <c r="A60" s="52" t="s">
        <v>53</v>
      </c>
      <c r="B60" s="60" t="s">
        <v>142</v>
      </c>
      <c r="C60" s="53" t="s">
        <v>143</v>
      </c>
      <c r="D60" s="95"/>
      <c r="E60" s="109" t="s">
        <v>385</v>
      </c>
      <c r="F60" s="109" t="s">
        <v>385</v>
      </c>
      <c r="G60" s="109" t="s">
        <v>385</v>
      </c>
      <c r="H60" s="109" t="s">
        <v>385</v>
      </c>
      <c r="I60" s="109">
        <v>6.4995187361218232E-2</v>
      </c>
      <c r="J60" s="109">
        <v>0.34233890006682721</v>
      </c>
      <c r="K60" s="109">
        <v>0.97511004879740582</v>
      </c>
      <c r="L60" s="109" t="s">
        <v>385</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v>28.165319031861692</v>
      </c>
      <c r="AL60" s="111" t="s">
        <v>405</v>
      </c>
    </row>
    <row r="61" spans="1:38" ht="26.25" customHeight="1" thickBot="1" x14ac:dyDescent="0.25">
      <c r="A61" s="52" t="s">
        <v>53</v>
      </c>
      <c r="B61" s="60" t="s">
        <v>144</v>
      </c>
      <c r="C61" s="53" t="s">
        <v>145</v>
      </c>
      <c r="D61" s="54"/>
      <c r="E61" s="109" t="s">
        <v>385</v>
      </c>
      <c r="F61" s="109" t="s">
        <v>385</v>
      </c>
      <c r="G61" s="109" t="s">
        <v>385</v>
      </c>
      <c r="H61" s="109" t="s">
        <v>385</v>
      </c>
      <c r="I61" s="109">
        <v>0.63508795032388143</v>
      </c>
      <c r="J61" s="109">
        <v>6.3508795032388141</v>
      </c>
      <c r="K61" s="109">
        <v>21.196739289116092</v>
      </c>
      <c r="L61" s="109" t="s">
        <v>385</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v>13.712473100000002</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388</v>
      </c>
      <c r="J62" s="109" t="s">
        <v>388</v>
      </c>
      <c r="K62" s="109" t="s">
        <v>388</v>
      </c>
      <c r="L62" s="109" t="s">
        <v>385</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388</v>
      </c>
      <c r="J63" s="109" t="s">
        <v>388</v>
      </c>
      <c r="K63" s="109" t="s">
        <v>388</v>
      </c>
      <c r="L63" s="109" t="s">
        <v>385</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0.4027158238138091</v>
      </c>
      <c r="F64" s="109">
        <v>3.8500019999999996E-2</v>
      </c>
      <c r="G64" s="109">
        <v>1.6746187890032686E-3</v>
      </c>
      <c r="H64" s="109">
        <v>1.9360217052906942E-2</v>
      </c>
      <c r="I64" s="109" t="s">
        <v>388</v>
      </c>
      <c r="J64" s="109" t="s">
        <v>388</v>
      </c>
      <c r="K64" s="109" t="s">
        <v>388</v>
      </c>
      <c r="L64" s="109" t="s">
        <v>385</v>
      </c>
      <c r="M64" s="109">
        <v>0.68295025580696633</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427.77800000000002</v>
      </c>
      <c r="AL64" s="111" t="s">
        <v>409</v>
      </c>
    </row>
    <row r="65" spans="1:38" ht="26.25" customHeight="1" thickBot="1" x14ac:dyDescent="0.25">
      <c r="A65" s="52" t="s">
        <v>53</v>
      </c>
      <c r="B65" s="56" t="s">
        <v>152</v>
      </c>
      <c r="C65" s="53" t="s">
        <v>153</v>
      </c>
      <c r="D65" s="54"/>
      <c r="E65" s="109">
        <v>2.4788735387924499</v>
      </c>
      <c r="F65" s="109" t="s">
        <v>385</v>
      </c>
      <c r="G65" s="109" t="s">
        <v>385</v>
      </c>
      <c r="H65" s="109">
        <v>9.7283187538194607E-2</v>
      </c>
      <c r="I65" s="109" t="s">
        <v>389</v>
      </c>
      <c r="J65" s="109" t="s">
        <v>389</v>
      </c>
      <c r="K65" s="109" t="s">
        <v>389</v>
      </c>
      <c r="L65" s="109" t="s">
        <v>385</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415.98899999999998</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389</v>
      </c>
      <c r="J66" s="109" t="s">
        <v>389</v>
      </c>
      <c r="K66" s="109" t="s">
        <v>389</v>
      </c>
      <c r="L66" s="109" t="s">
        <v>385</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389</v>
      </c>
      <c r="J67" s="109" t="s">
        <v>389</v>
      </c>
      <c r="K67" s="109" t="s">
        <v>389</v>
      </c>
      <c r="L67" s="109" t="s">
        <v>385</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389</v>
      </c>
      <c r="J68" s="109" t="s">
        <v>389</v>
      </c>
      <c r="K68" s="109" t="s">
        <v>389</v>
      </c>
      <c r="L68" s="109" t="s">
        <v>385</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389</v>
      </c>
      <c r="J69" s="109" t="s">
        <v>389</v>
      </c>
      <c r="K69" s="109" t="s">
        <v>389</v>
      </c>
      <c r="L69" s="109" t="s">
        <v>385</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0.60761698698490318</v>
      </c>
      <c r="F70" s="109">
        <v>3.0200638961482724</v>
      </c>
      <c r="G70" s="109">
        <v>1.1474704984948183</v>
      </c>
      <c r="H70" s="109">
        <v>0.61213148349270208</v>
      </c>
      <c r="I70" s="109">
        <v>0.49923026863724679</v>
      </c>
      <c r="J70" s="109">
        <v>0.65058812454251225</v>
      </c>
      <c r="K70" s="109">
        <v>0.80233404182277746</v>
      </c>
      <c r="L70" s="109">
        <v>1.3914896509279264E-2</v>
      </c>
      <c r="M70" s="109">
        <v>0.27851142423402692</v>
      </c>
      <c r="N70" s="109" t="s">
        <v>389</v>
      </c>
      <c r="O70" s="109" t="s">
        <v>389</v>
      </c>
      <c r="P70" s="109">
        <v>0.19397909999999999</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2978.4383427935645</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388</v>
      </c>
      <c r="J71" s="109" t="s">
        <v>388</v>
      </c>
      <c r="K71" s="109" t="s">
        <v>388</v>
      </c>
      <c r="L71" s="109" t="s">
        <v>385</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0.28065000000000001</v>
      </c>
      <c r="G72" s="109" t="s">
        <v>388</v>
      </c>
      <c r="H72" s="109" t="s">
        <v>388</v>
      </c>
      <c r="I72" s="109">
        <v>1.1976731880606493</v>
      </c>
      <c r="J72" s="109">
        <v>1.5398655275065491</v>
      </c>
      <c r="K72" s="109">
        <v>2.5664425458442484</v>
      </c>
      <c r="L72" s="109">
        <v>9.4298400000000001E-4</v>
      </c>
      <c r="M72" s="109" t="s">
        <v>388</v>
      </c>
      <c r="N72" s="109">
        <v>9.2144912600679927</v>
      </c>
      <c r="O72" s="109">
        <v>0.16360285939999999</v>
      </c>
      <c r="P72" s="109">
        <v>0.10161054864999999</v>
      </c>
      <c r="Q72" s="109">
        <v>0.74840000000000007</v>
      </c>
      <c r="R72" s="109">
        <v>8.4194999999999993</v>
      </c>
      <c r="S72" s="109">
        <v>0.52071581196707106</v>
      </c>
      <c r="T72" s="109">
        <v>0.26194000000000001</v>
      </c>
      <c r="U72" s="109">
        <v>3.7420000000000002E-2</v>
      </c>
      <c r="V72" s="109">
        <v>7.484</v>
      </c>
      <c r="W72" s="109">
        <v>13.198611417188344</v>
      </c>
      <c r="X72" s="109" t="s">
        <v>388</v>
      </c>
      <c r="Y72" s="109" t="s">
        <v>388</v>
      </c>
      <c r="Z72" s="109" t="s">
        <v>388</v>
      </c>
      <c r="AA72" s="109" t="s">
        <v>388</v>
      </c>
      <c r="AB72" s="109">
        <v>0.13223457652924145</v>
      </c>
      <c r="AC72" s="109">
        <v>5.6129999999999992E-2</v>
      </c>
      <c r="AD72" s="109">
        <v>4.6775000000000002</v>
      </c>
      <c r="AE72" s="110"/>
      <c r="AF72" s="111" t="s">
        <v>385</v>
      </c>
      <c r="AG72" s="111" t="s">
        <v>385</v>
      </c>
      <c r="AH72" s="111" t="s">
        <v>385</v>
      </c>
      <c r="AI72" s="111" t="s">
        <v>385</v>
      </c>
      <c r="AJ72" s="111" t="s">
        <v>385</v>
      </c>
      <c r="AK72" s="111">
        <v>1871</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389</v>
      </c>
      <c r="J73" s="109" t="s">
        <v>389</v>
      </c>
      <c r="K73" s="109" t="s">
        <v>389</v>
      </c>
      <c r="L73" s="109" t="s">
        <v>385</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v>3.3850199999999997E-2</v>
      </c>
      <c r="F74" s="109" t="s">
        <v>388</v>
      </c>
      <c r="G74" s="109">
        <v>0.20310119999999995</v>
      </c>
      <c r="H74" s="109" t="s">
        <v>388</v>
      </c>
      <c r="I74" s="109">
        <v>0.14749371999999999</v>
      </c>
      <c r="J74" s="109">
        <v>0.33143329999999993</v>
      </c>
      <c r="K74" s="109">
        <v>0.46187036000000004</v>
      </c>
      <c r="L74" s="109">
        <v>3.3923555600000005E-3</v>
      </c>
      <c r="M74" s="109">
        <v>4.1297243999999989</v>
      </c>
      <c r="N74" s="109" t="s">
        <v>385</v>
      </c>
      <c r="O74" s="109" t="s">
        <v>385</v>
      </c>
      <c r="P74" s="109" t="s">
        <v>385</v>
      </c>
      <c r="Q74" s="109" t="s">
        <v>385</v>
      </c>
      <c r="R74" s="109" t="s">
        <v>385</v>
      </c>
      <c r="S74" s="109" t="s">
        <v>385</v>
      </c>
      <c r="T74" s="109" t="s">
        <v>385</v>
      </c>
      <c r="U74" s="109" t="s">
        <v>385</v>
      </c>
      <c r="V74" s="109" t="s">
        <v>385</v>
      </c>
      <c r="W74" s="109">
        <v>0.41829131152192878</v>
      </c>
      <c r="X74" s="109">
        <v>4.0620239999999988E-2</v>
      </c>
      <c r="Y74" s="109">
        <v>4.0620239999999988E-2</v>
      </c>
      <c r="Z74" s="109">
        <v>4.0620239999999988E-2</v>
      </c>
      <c r="AA74" s="109">
        <v>5.0775299999999985E-3</v>
      </c>
      <c r="AB74" s="109">
        <v>0.12693824999999997</v>
      </c>
      <c r="AC74" s="109">
        <v>360.846</v>
      </c>
      <c r="AD74" s="109" t="s">
        <v>385</v>
      </c>
      <c r="AE74" s="110"/>
      <c r="AF74" s="111" t="s">
        <v>385</v>
      </c>
      <c r="AG74" s="111" t="s">
        <v>385</v>
      </c>
      <c r="AH74" s="111" t="s">
        <v>385</v>
      </c>
      <c r="AI74" s="111" t="s">
        <v>385</v>
      </c>
      <c r="AJ74" s="111" t="s">
        <v>385</v>
      </c>
      <c r="AK74" s="111">
        <v>200</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389</v>
      </c>
      <c r="J75" s="109" t="s">
        <v>389</v>
      </c>
      <c r="K75" s="109" t="s">
        <v>389</v>
      </c>
      <c r="L75" s="109" t="s">
        <v>385</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t="s">
        <v>390</v>
      </c>
      <c r="H76" s="109" t="s">
        <v>390</v>
      </c>
      <c r="I76" s="109" t="s">
        <v>390</v>
      </c>
      <c r="J76" s="109" t="s">
        <v>390</v>
      </c>
      <c r="K76" s="109" t="s">
        <v>390</v>
      </c>
      <c r="L76" s="109" t="s">
        <v>390</v>
      </c>
      <c r="M76" s="109" t="s">
        <v>390</v>
      </c>
      <c r="N76" s="109" t="s">
        <v>390</v>
      </c>
      <c r="O76" s="109" t="s">
        <v>390</v>
      </c>
      <c r="P76" s="109" t="s">
        <v>390</v>
      </c>
      <c r="Q76" s="109" t="s">
        <v>390</v>
      </c>
      <c r="R76" s="109" t="s">
        <v>390</v>
      </c>
      <c r="S76" s="109" t="s">
        <v>390</v>
      </c>
      <c r="T76" s="109" t="s">
        <v>390</v>
      </c>
      <c r="U76" s="109" t="s">
        <v>390</v>
      </c>
      <c r="V76" s="109" t="s">
        <v>390</v>
      </c>
      <c r="W76" s="109" t="s">
        <v>390</v>
      </c>
      <c r="X76" s="109" t="s">
        <v>390</v>
      </c>
      <c r="Y76" s="109" t="s">
        <v>390</v>
      </c>
      <c r="Z76" s="109" t="s">
        <v>390</v>
      </c>
      <c r="AA76" s="109" t="s">
        <v>390</v>
      </c>
      <c r="AB76" s="109" t="s">
        <v>390</v>
      </c>
      <c r="AC76" s="109" t="s">
        <v>390</v>
      </c>
      <c r="AD76" s="109" t="s">
        <v>390</v>
      </c>
      <c r="AE76" s="110"/>
      <c r="AF76" s="111" t="s">
        <v>385</v>
      </c>
      <c r="AG76" s="111" t="s">
        <v>385</v>
      </c>
      <c r="AH76" s="111" t="s">
        <v>385</v>
      </c>
      <c r="AI76" s="111" t="s">
        <v>385</v>
      </c>
      <c r="AJ76" s="111" t="s">
        <v>385</v>
      </c>
      <c r="AK76" s="111" t="s">
        <v>390</v>
      </c>
      <c r="AL76" s="111" t="s">
        <v>420</v>
      </c>
    </row>
    <row r="77" spans="1:38" ht="26.25" customHeight="1" thickBot="1" x14ac:dyDescent="0.25">
      <c r="A77" s="52" t="s">
        <v>53</v>
      </c>
      <c r="B77" s="52" t="s">
        <v>175</v>
      </c>
      <c r="C77" s="53" t="s">
        <v>176</v>
      </c>
      <c r="D77" s="54"/>
      <c r="E77" s="109" t="s">
        <v>389</v>
      </c>
      <c r="F77" s="109" t="s">
        <v>389</v>
      </c>
      <c r="G77" s="109">
        <v>1.1864653007270323E-3</v>
      </c>
      <c r="H77" s="109" t="s">
        <v>389</v>
      </c>
      <c r="I77" s="109">
        <v>5.9323265036351624E-5</v>
      </c>
      <c r="J77" s="109">
        <v>7.7120244547257112E-5</v>
      </c>
      <c r="K77" s="109">
        <v>9.4917224058162594E-5</v>
      </c>
      <c r="L77" s="109" t="s">
        <v>385</v>
      </c>
      <c r="M77" s="109" t="s">
        <v>388</v>
      </c>
      <c r="N77" s="109">
        <v>2.0169910112359551E-2</v>
      </c>
      <c r="O77" s="109">
        <v>2.8475167217448774E-3</v>
      </c>
      <c r="P77" s="109">
        <v>5.9323265036351621E-3</v>
      </c>
      <c r="Q77" s="109">
        <v>5.6950334434897551E-4</v>
      </c>
      <c r="R77" s="109" t="s">
        <v>385</v>
      </c>
      <c r="S77" s="109" t="s">
        <v>385</v>
      </c>
      <c r="T77" s="109" t="s">
        <v>385</v>
      </c>
      <c r="U77" s="109" t="s">
        <v>385</v>
      </c>
      <c r="V77" s="109">
        <v>4.7458612029081297E-2</v>
      </c>
      <c r="W77" s="109">
        <v>5.9323265036351621E-3</v>
      </c>
      <c r="X77" s="109" t="s">
        <v>385</v>
      </c>
      <c r="Y77" s="109" t="s">
        <v>385</v>
      </c>
      <c r="Z77" s="109" t="s">
        <v>385</v>
      </c>
      <c r="AA77" s="109" t="s">
        <v>385</v>
      </c>
      <c r="AB77" s="109" t="s">
        <v>385</v>
      </c>
      <c r="AC77" s="109" t="s">
        <v>385</v>
      </c>
      <c r="AD77" s="109">
        <v>1.0678187706543292</v>
      </c>
      <c r="AE77" s="110"/>
      <c r="AF77" s="111" t="s">
        <v>385</v>
      </c>
      <c r="AG77" s="111" t="s">
        <v>385</v>
      </c>
      <c r="AH77" s="111" t="s">
        <v>385</v>
      </c>
      <c r="AI77" s="111" t="s">
        <v>385</v>
      </c>
      <c r="AJ77" s="111" t="s">
        <v>385</v>
      </c>
      <c r="AK77" s="111">
        <v>31.186465300727033</v>
      </c>
      <c r="AL77" s="111" t="s">
        <v>421</v>
      </c>
    </row>
    <row r="78" spans="1:38" ht="26.25" customHeight="1" thickBot="1" x14ac:dyDescent="0.25">
      <c r="A78" s="52" t="s">
        <v>53</v>
      </c>
      <c r="B78" s="52" t="s">
        <v>177</v>
      </c>
      <c r="C78" s="53" t="s">
        <v>178</v>
      </c>
      <c r="D78" s="54"/>
      <c r="E78" s="109" t="s">
        <v>388</v>
      </c>
      <c r="F78" s="109" t="s">
        <v>388</v>
      </c>
      <c r="G78" s="109" t="s">
        <v>388</v>
      </c>
      <c r="H78" s="109" t="s">
        <v>388</v>
      </c>
      <c r="I78" s="109">
        <v>5.7000000000000002E-3</v>
      </c>
      <c r="J78" s="109">
        <v>7.4999999999999997E-3</v>
      </c>
      <c r="K78" s="109">
        <v>9.5999999999999992E-3</v>
      </c>
      <c r="L78" s="109">
        <v>5.6999999999999996E-6</v>
      </c>
      <c r="M78" s="109" t="s">
        <v>388</v>
      </c>
      <c r="N78" s="109">
        <v>0.72</v>
      </c>
      <c r="O78" s="109">
        <v>6.9000000000000006E-2</v>
      </c>
      <c r="P78" s="109" t="s">
        <v>385</v>
      </c>
      <c r="Q78" s="109">
        <v>0.06</v>
      </c>
      <c r="R78" s="109" t="s">
        <v>385</v>
      </c>
      <c r="S78" s="109">
        <v>0.84</v>
      </c>
      <c r="T78" s="109">
        <v>3.8999999999999998E-3</v>
      </c>
      <c r="U78" s="109" t="s">
        <v>385</v>
      </c>
      <c r="V78" s="109" t="s">
        <v>385</v>
      </c>
      <c r="W78" s="109">
        <v>1.5</v>
      </c>
      <c r="X78" s="109" t="s">
        <v>385</v>
      </c>
      <c r="Y78" s="109" t="s">
        <v>385</v>
      </c>
      <c r="Z78" s="109" t="s">
        <v>385</v>
      </c>
      <c r="AA78" s="109" t="s">
        <v>385</v>
      </c>
      <c r="AB78" s="109" t="s">
        <v>385</v>
      </c>
      <c r="AC78" s="109" t="s">
        <v>385</v>
      </c>
      <c r="AD78" s="109">
        <v>1.11E-4</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389</v>
      </c>
      <c r="J79" s="109" t="s">
        <v>389</v>
      </c>
      <c r="K79" s="109" t="s">
        <v>389</v>
      </c>
      <c r="L79" s="109" t="s">
        <v>385</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389</v>
      </c>
      <c r="J80" s="109" t="s">
        <v>389</v>
      </c>
      <c r="K80" s="109" t="s">
        <v>389</v>
      </c>
      <c r="L80" s="109" t="s">
        <v>385</v>
      </c>
      <c r="M80" s="109" t="s">
        <v>389</v>
      </c>
      <c r="N80" s="109" t="s">
        <v>389</v>
      </c>
      <c r="O80" s="109" t="s">
        <v>389</v>
      </c>
      <c r="P80" s="109" t="s">
        <v>389</v>
      </c>
      <c r="Q80" s="109" t="s">
        <v>389</v>
      </c>
      <c r="R80" s="109" t="s">
        <v>389</v>
      </c>
      <c r="S80" s="109" t="s">
        <v>389</v>
      </c>
      <c r="T80" s="109" t="s">
        <v>389</v>
      </c>
      <c r="U80" s="109" t="s">
        <v>389</v>
      </c>
      <c r="V80" s="109" t="s">
        <v>389</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v>110.6</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388</v>
      </c>
      <c r="J81" s="109" t="s">
        <v>388</v>
      </c>
      <c r="K81" s="109" t="s">
        <v>388</v>
      </c>
      <c r="L81" s="109" t="s">
        <v>385</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15.332466</v>
      </c>
      <c r="G82" s="109" t="s">
        <v>385</v>
      </c>
      <c r="H82" s="109" t="s">
        <v>385</v>
      </c>
      <c r="I82" s="109" t="s">
        <v>385</v>
      </c>
      <c r="J82" s="109" t="s">
        <v>385</v>
      </c>
      <c r="K82" s="109" t="s">
        <v>385</v>
      </c>
      <c r="L82" s="109" t="s">
        <v>385</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10200</v>
      </c>
      <c r="AL82" s="111" t="s">
        <v>426</v>
      </c>
    </row>
    <row r="83" spans="1:38" ht="26.25" customHeight="1" thickBot="1" x14ac:dyDescent="0.25">
      <c r="A83" s="52" t="s">
        <v>53</v>
      </c>
      <c r="B83" s="63" t="s">
        <v>188</v>
      </c>
      <c r="C83" s="64" t="s">
        <v>189</v>
      </c>
      <c r="D83" s="54"/>
      <c r="E83" s="109" t="s">
        <v>385</v>
      </c>
      <c r="F83" s="109">
        <v>0.04</v>
      </c>
      <c r="G83" s="109" t="s">
        <v>385</v>
      </c>
      <c r="H83" s="109" t="s">
        <v>385</v>
      </c>
      <c r="I83" s="109">
        <v>4.8705447451268301E-3</v>
      </c>
      <c r="J83" s="109">
        <v>3.6529085588451228E-2</v>
      </c>
      <c r="K83" s="109">
        <v>0.17046906607943907</v>
      </c>
      <c r="L83" s="109">
        <v>2.7762105047222935E-4</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2500</v>
      </c>
      <c r="AL83" s="111" t="s">
        <v>427</v>
      </c>
    </row>
    <row r="84" spans="1:38" ht="26.25" customHeight="1" thickBot="1" x14ac:dyDescent="0.25">
      <c r="A84" s="52" t="s">
        <v>53</v>
      </c>
      <c r="B84" s="63" t="s">
        <v>190</v>
      </c>
      <c r="C84" s="64" t="s">
        <v>191</v>
      </c>
      <c r="D84" s="54"/>
      <c r="E84" s="109" t="s">
        <v>385</v>
      </c>
      <c r="F84" s="109">
        <v>1.4821874667990671E-3</v>
      </c>
      <c r="G84" s="109" t="s">
        <v>385</v>
      </c>
      <c r="H84" s="109" t="s">
        <v>385</v>
      </c>
      <c r="I84" s="109">
        <v>9.1211536418404126E-5</v>
      </c>
      <c r="J84" s="109">
        <v>4.560576820920207E-3</v>
      </c>
      <c r="K84" s="109">
        <v>1.8242307283680828E-2</v>
      </c>
      <c r="L84" s="109">
        <v>1.1857499734392536E-8</v>
      </c>
      <c r="M84" s="109">
        <v>1.0831369949685489E-4</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v>11.401442052300515</v>
      </c>
      <c r="AL84" s="111" t="s">
        <v>428</v>
      </c>
    </row>
    <row r="85" spans="1:38" ht="26.25" customHeight="1" thickBot="1" x14ac:dyDescent="0.25">
      <c r="A85" s="52" t="s">
        <v>185</v>
      </c>
      <c r="B85" s="58" t="s">
        <v>192</v>
      </c>
      <c r="C85" s="64" t="s">
        <v>373</v>
      </c>
      <c r="D85" s="54"/>
      <c r="E85" s="109" t="s">
        <v>385</v>
      </c>
      <c r="F85" s="109">
        <v>23.718788</v>
      </c>
      <c r="G85" s="109" t="s">
        <v>385</v>
      </c>
      <c r="H85" s="109" t="s">
        <v>385</v>
      </c>
      <c r="I85" s="109" t="s">
        <v>385</v>
      </c>
      <c r="J85" s="109" t="s">
        <v>385</v>
      </c>
      <c r="K85" s="109" t="s">
        <v>385</v>
      </c>
      <c r="L85" s="109" t="s">
        <v>385</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23.718788</v>
      </c>
      <c r="AL85" s="111" t="s">
        <v>429</v>
      </c>
    </row>
    <row r="86" spans="1:38" ht="26.25" customHeight="1" thickBot="1" x14ac:dyDescent="0.25">
      <c r="A86" s="52" t="s">
        <v>185</v>
      </c>
      <c r="B86" s="58" t="s">
        <v>193</v>
      </c>
      <c r="C86" s="62" t="s">
        <v>194</v>
      </c>
      <c r="D86" s="54"/>
      <c r="E86" s="109" t="s">
        <v>389</v>
      </c>
      <c r="F86" s="109">
        <v>0.33432892526423241</v>
      </c>
      <c r="G86" s="109" t="s">
        <v>389</v>
      </c>
      <c r="H86" s="109" t="s">
        <v>389</v>
      </c>
      <c r="I86" s="109" t="s">
        <v>385</v>
      </c>
      <c r="J86" s="109" t="s">
        <v>385</v>
      </c>
      <c r="K86" s="109" t="s">
        <v>385</v>
      </c>
      <c r="L86" s="109" t="s">
        <v>385</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10200</v>
      </c>
      <c r="AL86" s="111" t="s">
        <v>426</v>
      </c>
    </row>
    <row r="87" spans="1:38" ht="26.25" customHeight="1" thickBot="1" x14ac:dyDescent="0.25">
      <c r="A87" s="52" t="s">
        <v>185</v>
      </c>
      <c r="B87" s="58" t="s">
        <v>195</v>
      </c>
      <c r="C87" s="62" t="s">
        <v>196</v>
      </c>
      <c r="D87" s="54"/>
      <c r="E87" s="109" t="s">
        <v>385</v>
      </c>
      <c r="F87" s="109">
        <v>4.6781621415815468E-2</v>
      </c>
      <c r="G87" s="109" t="s">
        <v>385</v>
      </c>
      <c r="H87" s="109" t="s">
        <v>385</v>
      </c>
      <c r="I87" s="109" t="s">
        <v>385</v>
      </c>
      <c r="J87" s="109" t="s">
        <v>385</v>
      </c>
      <c r="K87" s="109" t="s">
        <v>385</v>
      </c>
      <c r="L87" s="109" t="s">
        <v>385</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2.3333480289505997</v>
      </c>
      <c r="AL87" s="111" t="s">
        <v>430</v>
      </c>
    </row>
    <row r="88" spans="1:38" ht="26.25" customHeight="1" thickBot="1" x14ac:dyDescent="0.25">
      <c r="A88" s="52" t="s">
        <v>185</v>
      </c>
      <c r="B88" s="58" t="s">
        <v>197</v>
      </c>
      <c r="C88" s="62" t="s">
        <v>198</v>
      </c>
      <c r="D88" s="54"/>
      <c r="E88" s="109" t="s">
        <v>385</v>
      </c>
      <c r="F88" s="109">
        <v>2.6182984086924392</v>
      </c>
      <c r="G88" s="109" t="s">
        <v>385</v>
      </c>
      <c r="H88" s="109" t="s">
        <v>385</v>
      </c>
      <c r="I88" s="109" t="s">
        <v>385</v>
      </c>
      <c r="J88" s="109" t="s">
        <v>385</v>
      </c>
      <c r="K88" s="109" t="s">
        <v>385</v>
      </c>
      <c r="L88" s="109" t="s">
        <v>385</v>
      </c>
      <c r="M88" s="109" t="s">
        <v>385</v>
      </c>
      <c r="N88" s="109" t="s">
        <v>385</v>
      </c>
      <c r="O88" s="109" t="s">
        <v>385</v>
      </c>
      <c r="P88" s="109" t="s">
        <v>385</v>
      </c>
      <c r="Q88" s="109" t="s">
        <v>385</v>
      </c>
      <c r="R88" s="109" t="s">
        <v>385</v>
      </c>
      <c r="S88" s="109" t="s">
        <v>385</v>
      </c>
      <c r="T88" s="109" t="s">
        <v>385</v>
      </c>
      <c r="U88" s="109" t="s">
        <v>385</v>
      </c>
      <c r="V88" s="109" t="s">
        <v>385</v>
      </c>
      <c r="W88" s="109" t="s">
        <v>385</v>
      </c>
      <c r="X88" s="109">
        <v>0.20031524999999997</v>
      </c>
      <c r="Y88" s="109" t="s">
        <v>385</v>
      </c>
      <c r="Z88" s="109" t="s">
        <v>385</v>
      </c>
      <c r="AA88" s="109" t="s">
        <v>385</v>
      </c>
      <c r="AB88" s="109">
        <v>0.20031524999999997</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6.4238666657614027</v>
      </c>
      <c r="G89" s="109" t="s">
        <v>385</v>
      </c>
      <c r="H89" s="109" t="s">
        <v>385</v>
      </c>
      <c r="I89" s="109" t="s">
        <v>385</v>
      </c>
      <c r="J89" s="109" t="s">
        <v>385</v>
      </c>
      <c r="K89" s="109" t="s">
        <v>385</v>
      </c>
      <c r="L89" s="109" t="s">
        <v>385</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9.0537438596491224</v>
      </c>
      <c r="AL89" s="111" t="s">
        <v>431</v>
      </c>
    </row>
    <row r="90" spans="1:38" s="4" customFormat="1" ht="26.25" customHeight="1" thickBot="1" x14ac:dyDescent="0.25">
      <c r="A90" s="52" t="s">
        <v>185</v>
      </c>
      <c r="B90" s="58" t="s">
        <v>201</v>
      </c>
      <c r="C90" s="62" t="s">
        <v>202</v>
      </c>
      <c r="D90" s="54"/>
      <c r="E90" s="109" t="s">
        <v>389</v>
      </c>
      <c r="F90" s="109">
        <v>0.31385640780000001</v>
      </c>
      <c r="G90" s="109" t="s">
        <v>385</v>
      </c>
      <c r="H90" s="109" t="s">
        <v>385</v>
      </c>
      <c r="I90" s="109">
        <v>7.8554963356046691E-3</v>
      </c>
      <c r="J90" s="109">
        <v>1.1783244503407004E-2</v>
      </c>
      <c r="K90" s="109">
        <v>1.4401743281941897E-2</v>
      </c>
      <c r="L90" s="109" t="s">
        <v>389</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740</v>
      </c>
      <c r="AL90" s="111" t="s">
        <v>432</v>
      </c>
    </row>
    <row r="91" spans="1:38" ht="26.25" customHeight="1" thickBot="1" x14ac:dyDescent="0.25">
      <c r="A91" s="52" t="s">
        <v>185</v>
      </c>
      <c r="B91" s="56" t="s">
        <v>374</v>
      </c>
      <c r="C91" s="58" t="s">
        <v>203</v>
      </c>
      <c r="D91" s="54"/>
      <c r="E91" s="109">
        <v>3.1882818039999997E-2</v>
      </c>
      <c r="F91" s="109">
        <v>8.5628753085333326E-2</v>
      </c>
      <c r="G91" s="109">
        <v>4.3457800000000003E-4</v>
      </c>
      <c r="H91" s="109">
        <v>7.3421348203333334E-2</v>
      </c>
      <c r="I91" s="109">
        <v>0.48515522659999999</v>
      </c>
      <c r="J91" s="109">
        <v>0.49205954860000001</v>
      </c>
      <c r="K91" s="109">
        <v>0.49348559759999999</v>
      </c>
      <c r="L91" s="109">
        <v>0.21495647726999997</v>
      </c>
      <c r="M91" s="109">
        <v>0.97585208644666654</v>
      </c>
      <c r="N91" s="109">
        <v>0.1129620378552877</v>
      </c>
      <c r="O91" s="109">
        <v>0.11558763653300873</v>
      </c>
      <c r="P91" s="109">
        <v>8.2023000000000011E-6</v>
      </c>
      <c r="Q91" s="109">
        <v>1.9138700000000003E-4</v>
      </c>
      <c r="R91" s="109">
        <v>8.5775165949510443E-2</v>
      </c>
      <c r="S91" s="109">
        <v>3.5441462281991232</v>
      </c>
      <c r="T91" s="109">
        <v>0.19082375681676508</v>
      </c>
      <c r="U91" s="109">
        <v>1.9751441656811315E-2</v>
      </c>
      <c r="V91" s="109">
        <v>2.0437942280636254</v>
      </c>
      <c r="W91" s="109">
        <v>1.7691891133333332E-3</v>
      </c>
      <c r="X91" s="109">
        <v>1.9637999158000001E-3</v>
      </c>
      <c r="Y91" s="109">
        <v>7.9613510099999993E-4</v>
      </c>
      <c r="Z91" s="109">
        <v>7.9613510099999993E-4</v>
      </c>
      <c r="AA91" s="109">
        <v>7.9613510099999993E-4</v>
      </c>
      <c r="AB91" s="109">
        <v>4.3522052188000003E-3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t="s">
        <v>390</v>
      </c>
      <c r="F92" s="109">
        <v>4.3676E-2</v>
      </c>
      <c r="G92" s="109" t="s">
        <v>390</v>
      </c>
      <c r="H92" s="109" t="s">
        <v>390</v>
      </c>
      <c r="I92" s="109">
        <v>1.31028E-2</v>
      </c>
      <c r="J92" s="109">
        <v>1.7470400000000001E-2</v>
      </c>
      <c r="K92" s="109">
        <v>2.1838E-2</v>
      </c>
      <c r="L92" s="109">
        <v>3.4067280000000004E-4</v>
      </c>
      <c r="M92" s="109" t="s">
        <v>390</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7.0614892440993415</v>
      </c>
      <c r="G93" s="109" t="s">
        <v>388</v>
      </c>
      <c r="H93" s="109" t="s">
        <v>388</v>
      </c>
      <c r="I93" s="109" t="s">
        <v>385</v>
      </c>
      <c r="J93" s="109" t="s">
        <v>385</v>
      </c>
      <c r="K93" s="109" t="s">
        <v>385</v>
      </c>
      <c r="L93" s="109" t="s">
        <v>385</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1613.0294449606622</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385</v>
      </c>
      <c r="J94" s="109" t="s">
        <v>385</v>
      </c>
      <c r="K94" s="109" t="s">
        <v>385</v>
      </c>
      <c r="L94" s="109" t="s">
        <v>385</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385</v>
      </c>
      <c r="J95" s="109" t="s">
        <v>385</v>
      </c>
      <c r="K95" s="109">
        <v>0.36044708214238791</v>
      </c>
      <c r="L95" s="109" t="s">
        <v>385</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v>360.4470821423879</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385</v>
      </c>
      <c r="J96" s="109" t="s">
        <v>385</v>
      </c>
      <c r="K96" s="109" t="s">
        <v>385</v>
      </c>
      <c r="L96" s="109" t="s">
        <v>385</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385</v>
      </c>
      <c r="J97" s="109" t="s">
        <v>385</v>
      </c>
      <c r="K97" s="109" t="s">
        <v>385</v>
      </c>
      <c r="L97" s="109" t="s">
        <v>385</v>
      </c>
      <c r="M97" s="109" t="s">
        <v>385</v>
      </c>
      <c r="N97" s="109" t="s">
        <v>390</v>
      </c>
      <c r="O97" s="109" t="s">
        <v>390</v>
      </c>
      <c r="P97" s="109">
        <v>0.10200298000000001</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10222</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389</v>
      </c>
      <c r="J98" s="109" t="s">
        <v>389</v>
      </c>
      <c r="K98" s="109" t="s">
        <v>389</v>
      </c>
      <c r="L98" s="109" t="s">
        <v>389</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0.26366634163650438</v>
      </c>
      <c r="F99" s="109">
        <v>10.95008199624394</v>
      </c>
      <c r="G99" s="109" t="s">
        <v>385</v>
      </c>
      <c r="H99" s="109">
        <v>7.613226814574249</v>
      </c>
      <c r="I99" s="109">
        <v>0.13686073333333335</v>
      </c>
      <c r="J99" s="109">
        <v>0.21029820000000005</v>
      </c>
      <c r="K99" s="109">
        <v>0.46065320000000004</v>
      </c>
      <c r="L99" s="109" t="s">
        <v>385</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362.83333333333337</v>
      </c>
      <c r="AL99" s="111" t="s">
        <v>436</v>
      </c>
    </row>
    <row r="100" spans="1:38" ht="26.25" customHeight="1" thickBot="1" x14ac:dyDescent="0.25">
      <c r="A100" s="52" t="s">
        <v>216</v>
      </c>
      <c r="B100" s="52" t="s">
        <v>218</v>
      </c>
      <c r="C100" s="53" t="s">
        <v>378</v>
      </c>
      <c r="D100" s="66"/>
      <c r="E100" s="109">
        <v>0.10181642859691746</v>
      </c>
      <c r="F100" s="109">
        <v>7.7188127960623474</v>
      </c>
      <c r="G100" s="109" t="s">
        <v>385</v>
      </c>
      <c r="H100" s="109">
        <v>4.7667919754485482</v>
      </c>
      <c r="I100" s="109">
        <v>5.9171527321657751E-2</v>
      </c>
      <c r="J100" s="109">
        <v>9.075096709887151E-2</v>
      </c>
      <c r="K100" s="109">
        <v>0.19638783258545972</v>
      </c>
      <c r="L100" s="109" t="s">
        <v>385</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479.16666666666663</v>
      </c>
      <c r="AL100" s="111" t="s">
        <v>436</v>
      </c>
    </row>
    <row r="101" spans="1:38" ht="26.25" customHeight="1" thickBot="1" x14ac:dyDescent="0.25">
      <c r="A101" s="52" t="s">
        <v>216</v>
      </c>
      <c r="B101" s="52" t="s">
        <v>219</v>
      </c>
      <c r="C101" s="53" t="s">
        <v>220</v>
      </c>
      <c r="D101" s="66"/>
      <c r="E101" s="109">
        <v>1.4306000000000001E-2</v>
      </c>
      <c r="F101" s="109">
        <v>0.25357221689497722</v>
      </c>
      <c r="G101" s="109" t="s">
        <v>385</v>
      </c>
      <c r="H101" s="109">
        <v>1.9049182213567348</v>
      </c>
      <c r="I101" s="109">
        <v>1.0909141552511416E-2</v>
      </c>
      <c r="J101" s="109">
        <v>3.2727424657534254E-2</v>
      </c>
      <c r="K101" s="109">
        <v>7.6363990867579931E-2</v>
      </c>
      <c r="L101" s="109" t="s">
        <v>385</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1192.1666666666667</v>
      </c>
      <c r="AL101" s="111" t="s">
        <v>436</v>
      </c>
    </row>
    <row r="102" spans="1:38" ht="26.25" customHeight="1" thickBot="1" x14ac:dyDescent="0.25">
      <c r="A102" s="52" t="s">
        <v>216</v>
      </c>
      <c r="B102" s="52" t="s">
        <v>221</v>
      </c>
      <c r="C102" s="53" t="s">
        <v>356</v>
      </c>
      <c r="D102" s="66"/>
      <c r="E102" s="109">
        <v>0.11653740477054933</v>
      </c>
      <c r="F102" s="109">
        <v>2.9068860537634409</v>
      </c>
      <c r="G102" s="109" t="s">
        <v>385</v>
      </c>
      <c r="H102" s="109">
        <v>14.873757290388703</v>
      </c>
      <c r="I102" s="109">
        <v>2.9822397849462366E-2</v>
      </c>
      <c r="J102" s="109">
        <v>0.67514478494623664</v>
      </c>
      <c r="K102" s="109">
        <v>4.7624292473118279</v>
      </c>
      <c r="L102" s="109" t="s">
        <v>385</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5146.1666666666661</v>
      </c>
      <c r="AL102" s="111" t="s">
        <v>436</v>
      </c>
    </row>
    <row r="103" spans="1:38" ht="26.25" customHeight="1" thickBot="1" x14ac:dyDescent="0.25">
      <c r="A103" s="52" t="s">
        <v>216</v>
      </c>
      <c r="B103" s="52" t="s">
        <v>222</v>
      </c>
      <c r="C103" s="53" t="s">
        <v>223</v>
      </c>
      <c r="D103" s="66"/>
      <c r="E103" s="109">
        <v>5.8100000000000003E-5</v>
      </c>
      <c r="F103" s="109">
        <v>4.3658424657534254E-3</v>
      </c>
      <c r="G103" s="109" t="s">
        <v>385</v>
      </c>
      <c r="H103" s="109">
        <v>3.0099999999999997E-3</v>
      </c>
      <c r="I103" s="109">
        <v>1.8479999999999999E-4</v>
      </c>
      <c r="J103" s="109">
        <v>2.8140000000000001E-4</v>
      </c>
      <c r="K103" s="109">
        <v>6.0899999999999995E-4</v>
      </c>
      <c r="L103" s="109" t="s">
        <v>385</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0.7</v>
      </c>
      <c r="AL103" s="111" t="s">
        <v>436</v>
      </c>
    </row>
    <row r="104" spans="1:38" ht="26.25" customHeight="1" thickBot="1" x14ac:dyDescent="0.25">
      <c r="A104" s="52" t="s">
        <v>216</v>
      </c>
      <c r="B104" s="52" t="s">
        <v>224</v>
      </c>
      <c r="C104" s="53" t="s">
        <v>225</v>
      </c>
      <c r="D104" s="66"/>
      <c r="E104" s="109">
        <v>1.1596666666666665E-3</v>
      </c>
      <c r="F104" s="109">
        <v>5.5526322678843221E-2</v>
      </c>
      <c r="G104" s="109" t="s">
        <v>385</v>
      </c>
      <c r="H104" s="109">
        <v>3.8655555555555554E-2</v>
      </c>
      <c r="I104" s="109">
        <v>1.0936318962299365E-3</v>
      </c>
      <c r="J104" s="109">
        <v>3.2808956886898094E-3</v>
      </c>
      <c r="K104" s="109">
        <v>7.6554232736095566E-3</v>
      </c>
      <c r="L104" s="109" t="s">
        <v>385</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96.638888888888872</v>
      </c>
      <c r="AL104" s="111" t="s">
        <v>436</v>
      </c>
    </row>
    <row r="105" spans="1:38" ht="26.25" customHeight="1" thickBot="1" x14ac:dyDescent="0.25">
      <c r="A105" s="52" t="s">
        <v>216</v>
      </c>
      <c r="B105" s="52" t="s">
        <v>226</v>
      </c>
      <c r="C105" s="53" t="s">
        <v>227</v>
      </c>
      <c r="D105" s="66"/>
      <c r="E105" s="109">
        <v>1.9458333333333333E-3</v>
      </c>
      <c r="F105" s="109">
        <v>0.44114334018264834</v>
      </c>
      <c r="G105" s="109" t="s">
        <v>385</v>
      </c>
      <c r="H105" s="109">
        <v>0.54483333333333328</v>
      </c>
      <c r="I105" s="109">
        <v>6.5380000000000004E-3</v>
      </c>
      <c r="J105" s="109">
        <v>1.0274E-2</v>
      </c>
      <c r="K105" s="109">
        <v>2.2415999999999998E-2</v>
      </c>
      <c r="L105" s="109" t="s">
        <v>385</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77.833333333333329</v>
      </c>
      <c r="AL105" s="111" t="s">
        <v>436</v>
      </c>
    </row>
    <row r="106" spans="1:38" ht="26.25" customHeight="1" thickBot="1" x14ac:dyDescent="0.25">
      <c r="A106" s="52" t="s">
        <v>216</v>
      </c>
      <c r="B106" s="52" t="s">
        <v>228</v>
      </c>
      <c r="C106" s="53" t="s">
        <v>229</v>
      </c>
      <c r="D106" s="66"/>
      <c r="E106" s="109">
        <v>2.653157894736842E-5</v>
      </c>
      <c r="F106" s="109">
        <v>7.4016041095890401E-3</v>
      </c>
      <c r="G106" s="109" t="s">
        <v>385</v>
      </c>
      <c r="H106" s="109">
        <v>7.4471526315789474E-3</v>
      </c>
      <c r="I106" s="109">
        <v>2.13E-4</v>
      </c>
      <c r="J106" s="109">
        <v>3.4079999999999999E-4</v>
      </c>
      <c r="K106" s="109">
        <v>7.2420000000000004E-4</v>
      </c>
      <c r="L106" s="109" t="s">
        <v>385</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3.55</v>
      </c>
      <c r="AL106" s="111" t="s">
        <v>436</v>
      </c>
    </row>
    <row r="107" spans="1:38" ht="26.25" customHeight="1" thickBot="1" x14ac:dyDescent="0.25">
      <c r="A107" s="52" t="s">
        <v>216</v>
      </c>
      <c r="B107" s="52" t="s">
        <v>230</v>
      </c>
      <c r="C107" s="53" t="s">
        <v>349</v>
      </c>
      <c r="D107" s="66"/>
      <c r="E107" s="109">
        <v>0.1462082206098336</v>
      </c>
      <c r="F107" s="109">
        <v>2.2678150000000001</v>
      </c>
      <c r="G107" s="109" t="s">
        <v>385</v>
      </c>
      <c r="H107" s="109">
        <v>2.767522247380088</v>
      </c>
      <c r="I107" s="109">
        <v>4.1233000000000006E-2</v>
      </c>
      <c r="J107" s="109">
        <v>0.54977333333333345</v>
      </c>
      <c r="K107" s="109">
        <v>2.6114233333333337</v>
      </c>
      <c r="L107" s="109" t="s">
        <v>385</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13744.333333333334</v>
      </c>
      <c r="AL107" s="111" t="s">
        <v>436</v>
      </c>
    </row>
    <row r="108" spans="1:38" ht="26.25" customHeight="1" thickBot="1" x14ac:dyDescent="0.25">
      <c r="A108" s="52" t="s">
        <v>216</v>
      </c>
      <c r="B108" s="52" t="s">
        <v>231</v>
      </c>
      <c r="C108" s="53" t="s">
        <v>350</v>
      </c>
      <c r="D108" s="66"/>
      <c r="E108" s="109">
        <v>0.65403899999999993</v>
      </c>
      <c r="F108" s="109">
        <v>2.6161559999999997</v>
      </c>
      <c r="G108" s="109" t="s">
        <v>385</v>
      </c>
      <c r="H108" s="109">
        <v>6.8338835252207213</v>
      </c>
      <c r="I108" s="109">
        <v>4.8447333333333335E-2</v>
      </c>
      <c r="J108" s="109">
        <v>0.48447333333333331</v>
      </c>
      <c r="K108" s="109">
        <v>0.96894666666666662</v>
      </c>
      <c r="L108" s="109" t="s">
        <v>385</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24223.666666666664</v>
      </c>
      <c r="AL108" s="111" t="s">
        <v>436</v>
      </c>
    </row>
    <row r="109" spans="1:38" ht="26.25" customHeight="1" thickBot="1" x14ac:dyDescent="0.25">
      <c r="A109" s="52" t="s">
        <v>216</v>
      </c>
      <c r="B109" s="52" t="s">
        <v>232</v>
      </c>
      <c r="C109" s="53" t="s">
        <v>351</v>
      </c>
      <c r="D109" s="66"/>
      <c r="E109" s="109">
        <v>0.10880550000000001</v>
      </c>
      <c r="F109" s="109">
        <v>1.9705885000000001</v>
      </c>
      <c r="G109" s="109" t="s">
        <v>385</v>
      </c>
      <c r="H109" s="109">
        <v>2.2567066666666671</v>
      </c>
      <c r="I109" s="109">
        <v>8.0596666666666678E-2</v>
      </c>
      <c r="J109" s="109">
        <v>0.44328166666666668</v>
      </c>
      <c r="K109" s="109">
        <v>0.44328166666666668</v>
      </c>
      <c r="L109" s="109" t="s">
        <v>385</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4029.8333333333335</v>
      </c>
      <c r="AL109" s="111" t="s">
        <v>436</v>
      </c>
    </row>
    <row r="110" spans="1:38" ht="26.25" customHeight="1" thickBot="1" x14ac:dyDescent="0.25">
      <c r="A110" s="52" t="s">
        <v>216</v>
      </c>
      <c r="B110" s="52" t="s">
        <v>233</v>
      </c>
      <c r="C110" s="53" t="s">
        <v>352</v>
      </c>
      <c r="D110" s="66"/>
      <c r="E110" s="109">
        <v>9.3220366666666665E-2</v>
      </c>
      <c r="F110" s="109">
        <v>1.5388765573415</v>
      </c>
      <c r="G110" s="109" t="s">
        <v>385</v>
      </c>
      <c r="H110" s="109">
        <v>2.4168513333333337</v>
      </c>
      <c r="I110" s="109">
        <v>0.1491471486143976</v>
      </c>
      <c r="J110" s="109">
        <v>1.129124922248514</v>
      </c>
      <c r="K110" s="109">
        <v>1.1338135889151808</v>
      </c>
      <c r="L110" s="109" t="s">
        <v>385</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6564.2666666666673</v>
      </c>
      <c r="AL110" s="111" t="s">
        <v>436</v>
      </c>
    </row>
    <row r="111" spans="1:38" ht="26.25" customHeight="1" thickBot="1" x14ac:dyDescent="0.25">
      <c r="A111" s="52" t="s">
        <v>216</v>
      </c>
      <c r="B111" s="52" t="s">
        <v>234</v>
      </c>
      <c r="C111" s="53" t="s">
        <v>346</v>
      </c>
      <c r="D111" s="66"/>
      <c r="E111" s="109">
        <v>9.4251666666666676E-4</v>
      </c>
      <c r="F111" s="109">
        <v>5.560848333333334E-2</v>
      </c>
      <c r="G111" s="109" t="s">
        <v>385</v>
      </c>
      <c r="H111" s="109">
        <v>0.44298283333333333</v>
      </c>
      <c r="I111" s="109" t="s">
        <v>385</v>
      </c>
      <c r="J111" s="109" t="s">
        <v>385</v>
      </c>
      <c r="K111" s="109" t="s">
        <v>385</v>
      </c>
      <c r="L111" s="109" t="s">
        <v>385</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942.51666666666677</v>
      </c>
      <c r="AL111" s="111" t="s">
        <v>436</v>
      </c>
    </row>
    <row r="112" spans="1:38" ht="26.25" customHeight="1" thickBot="1" x14ac:dyDescent="0.25">
      <c r="A112" s="52" t="s">
        <v>235</v>
      </c>
      <c r="B112" s="52" t="s">
        <v>236</v>
      </c>
      <c r="C112" s="53" t="s">
        <v>237</v>
      </c>
      <c r="D112" s="54"/>
      <c r="E112" s="109">
        <v>10.32</v>
      </c>
      <c r="F112" s="109" t="s">
        <v>385</v>
      </c>
      <c r="G112" s="109" t="s">
        <v>385</v>
      </c>
      <c r="H112" s="109">
        <v>19.386673411052577</v>
      </c>
      <c r="I112" s="109" t="s">
        <v>385</v>
      </c>
      <c r="J112" s="109" t="s">
        <v>385</v>
      </c>
      <c r="K112" s="109" t="s">
        <v>385</v>
      </c>
      <c r="L112" s="109" t="s">
        <v>385</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258</v>
      </c>
      <c r="AL112" s="111" t="s">
        <v>437</v>
      </c>
    </row>
    <row r="113" spans="1:38" ht="26.25" customHeight="1" thickBot="1" x14ac:dyDescent="0.25">
      <c r="A113" s="52" t="s">
        <v>235</v>
      </c>
      <c r="B113" s="67" t="s">
        <v>238</v>
      </c>
      <c r="C113" s="68" t="s">
        <v>239</v>
      </c>
      <c r="D113" s="54"/>
      <c r="E113" s="109">
        <v>4.6056521823180541</v>
      </c>
      <c r="F113" s="109" t="s">
        <v>388</v>
      </c>
      <c r="G113" s="109" t="s">
        <v>385</v>
      </c>
      <c r="H113" s="109">
        <v>21.346864259217426</v>
      </c>
      <c r="I113" s="109" t="s">
        <v>385</v>
      </c>
      <c r="J113" s="109" t="s">
        <v>385</v>
      </c>
      <c r="K113" s="109" t="s">
        <v>385</v>
      </c>
      <c r="L113" s="109" t="s">
        <v>385</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115141304.55795135</v>
      </c>
      <c r="AL113" s="111" t="s">
        <v>438</v>
      </c>
    </row>
    <row r="114" spans="1:38" ht="26.25" customHeight="1" thickBot="1" x14ac:dyDescent="0.25">
      <c r="A114" s="52" t="s">
        <v>235</v>
      </c>
      <c r="B114" s="67" t="s">
        <v>240</v>
      </c>
      <c r="C114" s="68" t="s">
        <v>357</v>
      </c>
      <c r="D114" s="54"/>
      <c r="E114" s="109">
        <v>1.8211200000000004E-2</v>
      </c>
      <c r="F114" s="109" t="s">
        <v>385</v>
      </c>
      <c r="G114" s="109" t="s">
        <v>385</v>
      </c>
      <c r="H114" s="109">
        <v>5.9186400000000014E-2</v>
      </c>
      <c r="I114" s="109" t="s">
        <v>385</v>
      </c>
      <c r="J114" s="109" t="s">
        <v>385</v>
      </c>
      <c r="K114" s="109" t="s">
        <v>385</v>
      </c>
      <c r="L114" s="109" t="s">
        <v>385</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455280.00000000012</v>
      </c>
      <c r="AL114" s="111" t="s">
        <v>438</v>
      </c>
    </row>
    <row r="115" spans="1:38" ht="26.25" customHeight="1" thickBot="1" x14ac:dyDescent="0.25">
      <c r="A115" s="52" t="s">
        <v>235</v>
      </c>
      <c r="B115" s="67" t="s">
        <v>241</v>
      </c>
      <c r="C115" s="68" t="s">
        <v>242</v>
      </c>
      <c r="D115" s="54"/>
      <c r="E115" s="109">
        <v>1.116E-2</v>
      </c>
      <c r="F115" s="109" t="s">
        <v>385</v>
      </c>
      <c r="G115" s="109" t="s">
        <v>385</v>
      </c>
      <c r="H115" s="109">
        <v>2.232E-2</v>
      </c>
      <c r="I115" s="109" t="s">
        <v>385</v>
      </c>
      <c r="J115" s="109" t="s">
        <v>385</v>
      </c>
      <c r="K115" s="109" t="s">
        <v>385</v>
      </c>
      <c r="L115" s="109" t="s">
        <v>385</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279000.00000000006</v>
      </c>
      <c r="AL115" s="111" t="s">
        <v>438</v>
      </c>
    </row>
    <row r="116" spans="1:38" ht="26.25" customHeight="1" thickBot="1" x14ac:dyDescent="0.25">
      <c r="A116" s="52" t="s">
        <v>235</v>
      </c>
      <c r="B116" s="52" t="s">
        <v>243</v>
      </c>
      <c r="C116" s="58" t="s">
        <v>379</v>
      </c>
      <c r="D116" s="54"/>
      <c r="E116" s="109">
        <v>0.7333429849327987</v>
      </c>
      <c r="F116" s="109" t="s">
        <v>388</v>
      </c>
      <c r="G116" s="109" t="s">
        <v>385</v>
      </c>
      <c r="H116" s="109">
        <v>1.7957275382575513</v>
      </c>
      <c r="I116" s="109" t="s">
        <v>385</v>
      </c>
      <c r="J116" s="109" t="s">
        <v>385</v>
      </c>
      <c r="K116" s="109" t="s">
        <v>385</v>
      </c>
      <c r="L116" s="109" t="s">
        <v>385</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18333574.623319969</v>
      </c>
      <c r="AL116" s="111" t="s">
        <v>438</v>
      </c>
    </row>
    <row r="117" spans="1:38" ht="26.25" customHeight="1" thickBot="1" x14ac:dyDescent="0.25">
      <c r="A117" s="52" t="s">
        <v>235</v>
      </c>
      <c r="B117" s="52" t="s">
        <v>244</v>
      </c>
      <c r="C117" s="58" t="s">
        <v>245</v>
      </c>
      <c r="D117" s="54"/>
      <c r="E117" s="109" t="s">
        <v>385</v>
      </c>
      <c r="F117" s="109" t="s">
        <v>385</v>
      </c>
      <c r="G117" s="109" t="s">
        <v>385</v>
      </c>
      <c r="H117" s="109">
        <v>9.2742633661739585E-2</v>
      </c>
      <c r="I117" s="109" t="s">
        <v>385</v>
      </c>
      <c r="J117" s="109" t="s">
        <v>385</v>
      </c>
      <c r="K117" s="109" t="s">
        <v>385</v>
      </c>
      <c r="L117" s="109" t="s">
        <v>385</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819670</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385</v>
      </c>
      <c r="J118" s="109" t="s">
        <v>385</v>
      </c>
      <c r="K118" s="109" t="s">
        <v>385</v>
      </c>
      <c r="L118" s="109" t="s">
        <v>385</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v>0.22226569993944079</v>
      </c>
      <c r="J119" s="109">
        <v>5.7789081984254604</v>
      </c>
      <c r="K119" s="109">
        <v>5.7789081984254604</v>
      </c>
      <c r="L119" s="109" t="s">
        <v>385</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3704428.3323240131</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385</v>
      </c>
      <c r="J120" s="109" t="s">
        <v>385</v>
      </c>
      <c r="K120" s="109" t="s">
        <v>385</v>
      </c>
      <c r="L120" s="109" t="s">
        <v>385</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2.2748222673816714</v>
      </c>
      <c r="G121" s="109" t="s">
        <v>385</v>
      </c>
      <c r="H121" s="109" t="s">
        <v>385</v>
      </c>
      <c r="I121" s="109" t="s">
        <v>385</v>
      </c>
      <c r="J121" s="109" t="s">
        <v>385</v>
      </c>
      <c r="K121" s="109" t="s">
        <v>385</v>
      </c>
      <c r="L121" s="109" t="s">
        <v>385</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3704428.3323240131</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385</v>
      </c>
      <c r="J122" s="109" t="s">
        <v>385</v>
      </c>
      <c r="K122" s="109" t="s">
        <v>385</v>
      </c>
      <c r="L122" s="109" t="s">
        <v>385</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2.8122164800000005</v>
      </c>
      <c r="AD122" s="109" t="s">
        <v>385</v>
      </c>
      <c r="AE122" s="110"/>
      <c r="AF122" s="111" t="s">
        <v>385</v>
      </c>
      <c r="AG122" s="111" t="s">
        <v>385</v>
      </c>
      <c r="AH122" s="111" t="s">
        <v>385</v>
      </c>
      <c r="AI122" s="111" t="s">
        <v>385</v>
      </c>
      <c r="AJ122" s="111" t="s">
        <v>385</v>
      </c>
      <c r="AK122" s="111">
        <v>841829.60000000009</v>
      </c>
      <c r="AL122" s="111" t="s">
        <v>48</v>
      </c>
    </row>
    <row r="123" spans="1:38" ht="26.25" customHeight="1" thickBot="1" x14ac:dyDescent="0.25">
      <c r="A123" s="52" t="s">
        <v>235</v>
      </c>
      <c r="B123" s="52" t="s">
        <v>256</v>
      </c>
      <c r="C123" s="53" t="s">
        <v>257</v>
      </c>
      <c r="D123" s="54"/>
      <c r="E123" s="109">
        <v>7.995455536433483E-3</v>
      </c>
      <c r="F123" s="109">
        <v>2.0988070783137896E-2</v>
      </c>
      <c r="G123" s="109">
        <v>9.9943194205418537E-4</v>
      </c>
      <c r="H123" s="109">
        <v>7.995455536433483E-3</v>
      </c>
      <c r="I123" s="109">
        <v>1.8322918937660065E-2</v>
      </c>
      <c r="J123" s="109">
        <v>1.9322350879714251E-2</v>
      </c>
      <c r="K123" s="109">
        <v>1.9322350879714251E-2</v>
      </c>
      <c r="L123" s="109">
        <v>1.6657199034236423E-3</v>
      </c>
      <c r="M123" s="109">
        <v>0.1962218046233051</v>
      </c>
      <c r="N123" s="109">
        <v>2.398636660930045E-4</v>
      </c>
      <c r="O123" s="109">
        <v>5.3303036909556562E-4</v>
      </c>
      <c r="P123" s="109">
        <v>1.0993751362596041E-4</v>
      </c>
      <c r="Q123" s="109">
        <v>3.0316102242310296E-4</v>
      </c>
      <c r="R123" s="109">
        <v>3.3314398068472857E-4</v>
      </c>
      <c r="S123" s="109">
        <v>2.9316670300256109E-4</v>
      </c>
      <c r="T123" s="109">
        <v>1.4991479130812782E-4</v>
      </c>
      <c r="U123" s="109">
        <v>1.5990911072866969E-4</v>
      </c>
      <c r="V123" s="109">
        <v>3.0649246222995024E-3</v>
      </c>
      <c r="W123" s="109" t="s">
        <v>385</v>
      </c>
      <c r="X123" s="109">
        <v>2.398636660930045E-4</v>
      </c>
      <c r="Y123" s="109">
        <v>3.9977277682167421E-4</v>
      </c>
      <c r="Z123" s="109">
        <v>2.9316670300256109E-4</v>
      </c>
      <c r="AA123" s="109">
        <v>1.8322918937660067E-4</v>
      </c>
      <c r="AB123" s="109">
        <v>1.1160323352938405E-3</v>
      </c>
      <c r="AC123" s="109" t="s">
        <v>385</v>
      </c>
      <c r="AD123" s="109" t="s">
        <v>385</v>
      </c>
      <c r="AE123" s="110"/>
      <c r="AF123" s="111" t="s">
        <v>385</v>
      </c>
      <c r="AG123" s="111" t="s">
        <v>385</v>
      </c>
      <c r="AH123" s="111" t="s">
        <v>385</v>
      </c>
      <c r="AI123" s="111" t="s">
        <v>385</v>
      </c>
      <c r="AJ123" s="111" t="s">
        <v>385</v>
      </c>
      <c r="AK123" s="111">
        <v>1.0668937688458462</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389</v>
      </c>
      <c r="J124" s="109" t="s">
        <v>389</v>
      </c>
      <c r="K124" s="109" t="s">
        <v>389</v>
      </c>
      <c r="L124" s="109" t="s">
        <v>389</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0.48436578776807498</v>
      </c>
      <c r="G125" s="109" t="s">
        <v>385</v>
      </c>
      <c r="H125" s="109" t="s">
        <v>390</v>
      </c>
      <c r="I125" s="109">
        <v>1.485E-4</v>
      </c>
      <c r="J125" s="109">
        <v>9.8550000000000005E-4</v>
      </c>
      <c r="K125" s="109">
        <v>2.0834999999999998E-3</v>
      </c>
      <c r="L125" s="109" t="s">
        <v>385</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16940</v>
      </c>
      <c r="AL125" s="111" t="s">
        <v>441</v>
      </c>
    </row>
    <row r="126" spans="1:38" ht="26.25" customHeight="1" thickBot="1" x14ac:dyDescent="0.25">
      <c r="A126" s="52" t="s">
        <v>260</v>
      </c>
      <c r="B126" s="52" t="s">
        <v>263</v>
      </c>
      <c r="C126" s="53" t="s">
        <v>264</v>
      </c>
      <c r="D126" s="54"/>
      <c r="E126" s="109" t="s">
        <v>390</v>
      </c>
      <c r="F126" s="109" t="s">
        <v>390</v>
      </c>
      <c r="G126" s="109" t="s">
        <v>390</v>
      </c>
      <c r="H126" s="109">
        <v>4.1880000000000001E-2</v>
      </c>
      <c r="I126" s="109" t="s">
        <v>390</v>
      </c>
      <c r="J126" s="109" t="s">
        <v>390</v>
      </c>
      <c r="K126" s="109" t="s">
        <v>390</v>
      </c>
      <c r="L126" s="109" t="s">
        <v>390</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17</v>
      </c>
      <c r="AL126" s="111" t="s">
        <v>442</v>
      </c>
    </row>
    <row r="127" spans="1:38" ht="26.25" customHeight="1" thickBot="1" x14ac:dyDescent="0.25">
      <c r="A127" s="52" t="s">
        <v>260</v>
      </c>
      <c r="B127" s="52" t="s">
        <v>265</v>
      </c>
      <c r="C127" s="53" t="s">
        <v>266</v>
      </c>
      <c r="D127" s="54"/>
      <c r="E127" s="109" t="s">
        <v>390</v>
      </c>
      <c r="F127" s="109" t="s">
        <v>390</v>
      </c>
      <c r="G127" s="109" t="s">
        <v>390</v>
      </c>
      <c r="H127" s="109">
        <v>7.9942499999999998E-4</v>
      </c>
      <c r="I127" s="109" t="s">
        <v>390</v>
      </c>
      <c r="J127" s="109" t="s">
        <v>390</v>
      </c>
      <c r="K127" s="109" t="s">
        <v>390</v>
      </c>
      <c r="L127" s="109" t="s">
        <v>390</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v>0.8</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389</v>
      </c>
      <c r="J128" s="109" t="s">
        <v>389</v>
      </c>
      <c r="K128" s="109" t="s">
        <v>389</v>
      </c>
      <c r="L128" s="109" t="s">
        <v>389</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3.3694986900000019E-3</v>
      </c>
      <c r="F129" s="109">
        <v>2.8660103800000017E-2</v>
      </c>
      <c r="G129" s="109">
        <v>1.8203038900000009E-4</v>
      </c>
      <c r="H129" s="109" t="s">
        <v>390</v>
      </c>
      <c r="I129" s="109">
        <v>6.1967792000000032E-5</v>
      </c>
      <c r="J129" s="109">
        <v>1.0844363600000004E-4</v>
      </c>
      <c r="K129" s="109">
        <v>1.5491948000000009E-4</v>
      </c>
      <c r="L129" s="109">
        <v>2.1688727200000015E-6</v>
      </c>
      <c r="M129" s="109">
        <v>2.7110909000000014E-4</v>
      </c>
      <c r="N129" s="109">
        <v>5.0348831000000026E-3</v>
      </c>
      <c r="O129" s="109">
        <v>3.8729870000000024E-4</v>
      </c>
      <c r="P129" s="109">
        <v>2.168872720000001E-4</v>
      </c>
      <c r="Q129" s="109">
        <v>6.1967792000000032E-5</v>
      </c>
      <c r="R129" s="109" t="s">
        <v>390</v>
      </c>
      <c r="S129" s="109" t="s">
        <v>390</v>
      </c>
      <c r="T129" s="109">
        <v>5.4221818000000028E-4</v>
      </c>
      <c r="U129" s="109" t="s">
        <v>390</v>
      </c>
      <c r="V129" s="109" t="s">
        <v>390</v>
      </c>
      <c r="W129" s="109">
        <v>0.11618961000000005</v>
      </c>
      <c r="X129" s="109">
        <v>7.7459740000000043E-5</v>
      </c>
      <c r="Y129" s="109" t="s">
        <v>388</v>
      </c>
      <c r="Z129" s="109" t="s">
        <v>388</v>
      </c>
      <c r="AA129" s="109" t="s">
        <v>388</v>
      </c>
      <c r="AB129" s="109">
        <v>7.7459740000000043E-5</v>
      </c>
      <c r="AC129" s="109">
        <v>7.7459740000000036E-3</v>
      </c>
      <c r="AD129" s="109" t="s">
        <v>385</v>
      </c>
      <c r="AE129" s="110"/>
      <c r="AF129" s="111" t="s">
        <v>385</v>
      </c>
      <c r="AG129" s="111" t="s">
        <v>385</v>
      </c>
      <c r="AH129" s="111" t="s">
        <v>385</v>
      </c>
      <c r="AI129" s="111" t="s">
        <v>385</v>
      </c>
      <c r="AJ129" s="111" t="s">
        <v>385</v>
      </c>
      <c r="AK129" s="111">
        <v>3.872987000000002</v>
      </c>
      <c r="AL129" s="111" t="s">
        <v>445</v>
      </c>
    </row>
    <row r="130" spans="1:38" ht="26.25" customHeight="1" thickBot="1" x14ac:dyDescent="0.25">
      <c r="A130" s="52" t="s">
        <v>260</v>
      </c>
      <c r="B130" s="56" t="s">
        <v>272</v>
      </c>
      <c r="C130" s="70" t="s">
        <v>273</v>
      </c>
      <c r="D130" s="54"/>
      <c r="E130" s="109">
        <v>5.2820458769999995E-2</v>
      </c>
      <c r="F130" s="109">
        <v>0.44927746539999996</v>
      </c>
      <c r="G130" s="109">
        <v>2.853519037E-3</v>
      </c>
      <c r="H130" s="109" t="s">
        <v>390</v>
      </c>
      <c r="I130" s="109">
        <v>9.714107359999999E-4</v>
      </c>
      <c r="J130" s="109">
        <v>1.6999687879999997E-3</v>
      </c>
      <c r="K130" s="109">
        <v>2.42852684E-3</v>
      </c>
      <c r="L130" s="109">
        <v>3.3999375759999997E-5</v>
      </c>
      <c r="M130" s="109">
        <v>4.2499219699999998E-3</v>
      </c>
      <c r="N130" s="109">
        <v>7.8927122299999999E-2</v>
      </c>
      <c r="O130" s="109">
        <v>6.0713171000000002E-3</v>
      </c>
      <c r="P130" s="109">
        <v>3.3999375759999999E-3</v>
      </c>
      <c r="Q130" s="109">
        <v>9.714107359999999E-4</v>
      </c>
      <c r="R130" s="109" t="s">
        <v>390</v>
      </c>
      <c r="S130" s="109" t="s">
        <v>390</v>
      </c>
      <c r="T130" s="109">
        <v>8.4998439399999997E-3</v>
      </c>
      <c r="U130" s="109" t="s">
        <v>390</v>
      </c>
      <c r="V130" s="109" t="s">
        <v>390</v>
      </c>
      <c r="W130" s="109">
        <v>1.82139513</v>
      </c>
      <c r="X130" s="109">
        <v>1.21426342E-3</v>
      </c>
      <c r="Y130" s="109" t="s">
        <v>388</v>
      </c>
      <c r="Z130" s="109" t="s">
        <v>388</v>
      </c>
      <c r="AA130" s="109" t="s">
        <v>388</v>
      </c>
      <c r="AB130" s="109">
        <v>1.21426342E-3</v>
      </c>
      <c r="AC130" s="109">
        <v>0.12142634199999999</v>
      </c>
      <c r="AD130" s="109" t="s">
        <v>385</v>
      </c>
      <c r="AE130" s="110"/>
      <c r="AF130" s="111" t="s">
        <v>385</v>
      </c>
      <c r="AG130" s="111" t="s">
        <v>385</v>
      </c>
      <c r="AH130" s="111" t="s">
        <v>385</v>
      </c>
      <c r="AI130" s="111" t="s">
        <v>385</v>
      </c>
      <c r="AJ130" s="111" t="s">
        <v>385</v>
      </c>
      <c r="AK130" s="111">
        <v>60.713170999999996</v>
      </c>
      <c r="AL130" s="111" t="s">
        <v>445</v>
      </c>
    </row>
    <row r="131" spans="1:38" ht="26.25" customHeight="1" thickBot="1" x14ac:dyDescent="0.25">
      <c r="A131" s="52" t="s">
        <v>260</v>
      </c>
      <c r="B131" s="56" t="s">
        <v>274</v>
      </c>
      <c r="C131" s="64" t="s">
        <v>275</v>
      </c>
      <c r="D131" s="54"/>
      <c r="E131" s="109">
        <v>1.2591403500000002E-2</v>
      </c>
      <c r="F131" s="109">
        <v>6.7799865000000006E-3</v>
      </c>
      <c r="G131" s="109">
        <v>3.2447078250000005E-3</v>
      </c>
      <c r="H131" s="109" t="s">
        <v>390</v>
      </c>
      <c r="I131" s="109" t="s">
        <v>390</v>
      </c>
      <c r="J131" s="109" t="s">
        <v>390</v>
      </c>
      <c r="K131" s="109">
        <v>3.8742780000000003E-4</v>
      </c>
      <c r="L131" s="109">
        <v>8.9108394000000009E-6</v>
      </c>
      <c r="M131" s="109">
        <v>1.8402820500000002E-3</v>
      </c>
      <c r="N131" s="109">
        <v>0.60051309000000008</v>
      </c>
      <c r="O131" s="109">
        <v>7.7485560000000009E-2</v>
      </c>
      <c r="P131" s="109">
        <v>0.41648488500000003</v>
      </c>
      <c r="Q131" s="109">
        <v>1.9371390000000003E-3</v>
      </c>
      <c r="R131" s="109">
        <v>1.9371390000000002E-2</v>
      </c>
      <c r="S131" s="109">
        <v>0.94919811000000009</v>
      </c>
      <c r="T131" s="109">
        <v>1.9371390000000002E-2</v>
      </c>
      <c r="U131" s="109" t="s">
        <v>390</v>
      </c>
      <c r="V131" s="109" t="s">
        <v>390</v>
      </c>
      <c r="W131" s="109">
        <v>0.29057084999999999</v>
      </c>
      <c r="X131" s="109">
        <v>3.8742780000000009E-7</v>
      </c>
      <c r="Y131" s="109" t="s">
        <v>388</v>
      </c>
      <c r="Z131" s="109" t="s">
        <v>388</v>
      </c>
      <c r="AA131" s="109" t="s">
        <v>388</v>
      </c>
      <c r="AB131" s="109">
        <v>3.8742780000000009E-7</v>
      </c>
      <c r="AC131" s="109">
        <v>0.96856950000000008</v>
      </c>
      <c r="AD131" s="109">
        <v>0.19371390000000002</v>
      </c>
      <c r="AE131" s="110"/>
      <c r="AF131" s="111" t="s">
        <v>385</v>
      </c>
      <c r="AG131" s="111" t="s">
        <v>385</v>
      </c>
      <c r="AH131" s="111" t="s">
        <v>385</v>
      </c>
      <c r="AI131" s="111" t="s">
        <v>385</v>
      </c>
      <c r="AJ131" s="111" t="s">
        <v>385</v>
      </c>
      <c r="AK131" s="111">
        <v>9.6856950000000008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389</v>
      </c>
      <c r="J132" s="109" t="s">
        <v>389</v>
      </c>
      <c r="K132" s="109" t="s">
        <v>389</v>
      </c>
      <c r="L132" s="109" t="s">
        <v>389</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2.7967499999999999E-2</v>
      </c>
      <c r="F133" s="109">
        <v>4.4069999999999998E-4</v>
      </c>
      <c r="G133" s="109">
        <v>4.0457390000000005E-3</v>
      </c>
      <c r="H133" s="109" t="s">
        <v>385</v>
      </c>
      <c r="I133" s="109">
        <v>1.1763300000000002E-3</v>
      </c>
      <c r="J133" s="109">
        <v>1.1763300000000002E-3</v>
      </c>
      <c r="K133" s="109">
        <v>1.3071840000000003E-3</v>
      </c>
      <c r="L133" s="109" t="s">
        <v>390</v>
      </c>
      <c r="M133" s="109">
        <v>4.7460000000000002E-3</v>
      </c>
      <c r="N133" s="109">
        <v>1.018017E-3</v>
      </c>
      <c r="O133" s="109">
        <v>1.7051700000000002E-4</v>
      </c>
      <c r="P133" s="109">
        <v>5.0511E-2</v>
      </c>
      <c r="Q133" s="109">
        <v>4.6137899999999999E-4</v>
      </c>
      <c r="R133" s="109">
        <v>4.5968400000000003E-4</v>
      </c>
      <c r="S133" s="109">
        <v>4.2137700000000001E-4</v>
      </c>
      <c r="T133" s="109">
        <v>5.8748699999999993E-4</v>
      </c>
      <c r="U133" s="109">
        <v>6.7054199999999999E-4</v>
      </c>
      <c r="V133" s="109">
        <v>5.4280680000000003E-3</v>
      </c>
      <c r="W133" s="109">
        <v>9.1529999999999997E-4</v>
      </c>
      <c r="X133" s="109">
        <v>4.4747999999999998E-7</v>
      </c>
      <c r="Y133" s="109">
        <v>2.4441899999999999E-7</v>
      </c>
      <c r="Z133" s="109">
        <v>2.1831600000000001E-7</v>
      </c>
      <c r="AA133" s="109">
        <v>2.36961E-7</v>
      </c>
      <c r="AB133" s="109">
        <v>1.147176E-6</v>
      </c>
      <c r="AC133" s="109">
        <v>5.0850000000000001E-3</v>
      </c>
      <c r="AD133" s="109">
        <v>1.3899E-2</v>
      </c>
      <c r="AE133" s="110"/>
      <c r="AF133" s="111" t="s">
        <v>385</v>
      </c>
      <c r="AG133" s="111" t="s">
        <v>385</v>
      </c>
      <c r="AH133" s="111" t="s">
        <v>385</v>
      </c>
      <c r="AI133" s="111" t="s">
        <v>385</v>
      </c>
      <c r="AJ133" s="111" t="s">
        <v>385</v>
      </c>
      <c r="AK133" s="111">
        <v>33900</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389</v>
      </c>
      <c r="J134" s="109" t="s">
        <v>389</v>
      </c>
      <c r="K134" s="109" t="s">
        <v>389</v>
      </c>
      <c r="L134" s="109" t="s">
        <v>389</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2.2091287393765149</v>
      </c>
      <c r="F135" s="109">
        <v>0.6067468969580706</v>
      </c>
      <c r="G135" s="109">
        <v>8.103088550099119E-2</v>
      </c>
      <c r="H135" s="109">
        <v>0.93289679371072809</v>
      </c>
      <c r="I135" s="109">
        <v>3.0686065506241871</v>
      </c>
      <c r="J135" s="109">
        <v>3.5584398492241358</v>
      </c>
      <c r="K135" s="109">
        <v>3.3923931688304609</v>
      </c>
      <c r="L135" s="109">
        <v>1.468904949154014</v>
      </c>
      <c r="M135" s="109">
        <v>32.174191221450165</v>
      </c>
      <c r="N135" s="109">
        <v>0.31464175739527717</v>
      </c>
      <c r="O135" s="109">
        <v>4.6373668607550829E-2</v>
      </c>
      <c r="P135" s="109" t="s">
        <v>385</v>
      </c>
      <c r="Q135" s="109">
        <v>0.1244740163311467</v>
      </c>
      <c r="R135" s="109">
        <v>4.6791370975670741E-3</v>
      </c>
      <c r="S135" s="109">
        <v>9.2000676209080048E-2</v>
      </c>
      <c r="T135" s="109" t="s">
        <v>385</v>
      </c>
      <c r="U135" s="109">
        <v>2.6560372538341225E-2</v>
      </c>
      <c r="V135" s="109">
        <v>9.6494336059347763</v>
      </c>
      <c r="W135" s="109">
        <v>5.4257981035886731</v>
      </c>
      <c r="X135" s="109">
        <v>1.0419880686294132</v>
      </c>
      <c r="Y135" s="109">
        <v>2.0230828029358605</v>
      </c>
      <c r="Z135" s="109">
        <v>3.2198628531821982</v>
      </c>
      <c r="AA135" s="109" t="s">
        <v>385</v>
      </c>
      <c r="AB135" s="109">
        <v>6.2849337247474715</v>
      </c>
      <c r="AC135" s="109" t="s">
        <v>385</v>
      </c>
      <c r="AD135" s="109" t="s">
        <v>385</v>
      </c>
      <c r="AE135" s="110"/>
      <c r="AF135" s="111" t="s">
        <v>385</v>
      </c>
      <c r="AG135" s="111" t="s">
        <v>385</v>
      </c>
      <c r="AH135" s="111" t="s">
        <v>385</v>
      </c>
      <c r="AI135" s="111" t="s">
        <v>385</v>
      </c>
      <c r="AJ135" s="111" t="s">
        <v>385</v>
      </c>
      <c r="AK135" s="111">
        <v>74666.100602160004</v>
      </c>
      <c r="AL135" s="111" t="s">
        <v>448</v>
      </c>
    </row>
    <row r="136" spans="1:38" ht="26.25" customHeight="1" thickBot="1" x14ac:dyDescent="0.25">
      <c r="A136" s="52" t="s">
        <v>260</v>
      </c>
      <c r="B136" s="52" t="s">
        <v>284</v>
      </c>
      <c r="C136" s="53" t="s">
        <v>285</v>
      </c>
      <c r="D136" s="54"/>
      <c r="E136" s="109" t="s">
        <v>385</v>
      </c>
      <c r="F136" s="109">
        <v>7.1878860000000001E-3</v>
      </c>
      <c r="G136" s="109" t="s">
        <v>385</v>
      </c>
      <c r="H136" s="109">
        <v>1.6397503280272934</v>
      </c>
      <c r="I136" s="109" t="s">
        <v>390</v>
      </c>
      <c r="J136" s="109" t="s">
        <v>390</v>
      </c>
      <c r="K136" s="109" t="s">
        <v>390</v>
      </c>
      <c r="L136" s="109" t="s">
        <v>390</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253.58538039660004</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390</v>
      </c>
      <c r="J137" s="109" t="s">
        <v>390</v>
      </c>
      <c r="K137" s="109" t="s">
        <v>390</v>
      </c>
      <c r="L137" s="109" t="s">
        <v>390</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389</v>
      </c>
      <c r="J138" s="109" t="s">
        <v>389</v>
      </c>
      <c r="K138" s="109" t="s">
        <v>389</v>
      </c>
      <c r="L138" s="109" t="s">
        <v>389</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v>0.72888267499999992</v>
      </c>
      <c r="J139" s="109">
        <v>0.72888267499999992</v>
      </c>
      <c r="K139" s="109">
        <v>0.72888267499999992</v>
      </c>
      <c r="L139" s="109" t="s">
        <v>390</v>
      </c>
      <c r="M139" s="109" t="s">
        <v>390</v>
      </c>
      <c r="N139" s="109">
        <v>2.1305999999999999E-3</v>
      </c>
      <c r="O139" s="109">
        <v>4.3013399999999999E-3</v>
      </c>
      <c r="P139" s="109">
        <v>4.3013399999999999E-3</v>
      </c>
      <c r="Q139" s="109">
        <v>6.8186850000000005E-3</v>
      </c>
      <c r="R139" s="109">
        <v>6.5122200000000009E-3</v>
      </c>
      <c r="S139" s="109">
        <v>1.5127004999999999E-2</v>
      </c>
      <c r="T139" s="109" t="s">
        <v>390</v>
      </c>
      <c r="U139" s="109" t="s">
        <v>390</v>
      </c>
      <c r="V139" s="109" t="s">
        <v>390</v>
      </c>
      <c r="W139" s="109">
        <v>7.3151550000000007</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6690</v>
      </c>
      <c r="AL139" s="111" t="s">
        <v>450</v>
      </c>
    </row>
    <row r="140" spans="1:38" ht="26.25" customHeight="1" thickBot="1" x14ac:dyDescent="0.25">
      <c r="A140" s="52" t="s">
        <v>292</v>
      </c>
      <c r="B140" s="56" t="s">
        <v>293</v>
      </c>
      <c r="C140" s="53" t="s">
        <v>348</v>
      </c>
      <c r="D140" s="54"/>
      <c r="E140" s="109" t="s">
        <v>389</v>
      </c>
      <c r="F140" s="109" t="s">
        <v>389</v>
      </c>
      <c r="G140" s="109" t="s">
        <v>389</v>
      </c>
      <c r="H140" s="109">
        <v>1.5067728813076076</v>
      </c>
      <c r="I140" s="109" t="s">
        <v>389</v>
      </c>
      <c r="J140" s="109" t="s">
        <v>389</v>
      </c>
      <c r="K140" s="109" t="s">
        <v>389</v>
      </c>
      <c r="L140" s="109" t="s">
        <v>389</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188.88576589617244</v>
      </c>
      <c r="F141" s="15">
        <f t="shared" ref="F141:AD141" si="0">SUM(F14:F140)</f>
        <v>202.15532094725069</v>
      </c>
      <c r="G141" s="15">
        <f t="shared" si="0"/>
        <v>427.37200991669323</v>
      </c>
      <c r="H141" s="15">
        <f t="shared" si="0"/>
        <v>92.920598622740542</v>
      </c>
      <c r="I141" s="15">
        <f t="shared" si="0"/>
        <v>48.803055702327349</v>
      </c>
      <c r="J141" s="15">
        <f t="shared" si="0"/>
        <v>72.545175341259053</v>
      </c>
      <c r="K141" s="15">
        <f t="shared" si="0"/>
        <v>104.53147480714797</v>
      </c>
      <c r="L141" s="15">
        <f t="shared" si="0"/>
        <v>8.2926604815425566</v>
      </c>
      <c r="M141" s="15">
        <f t="shared" si="0"/>
        <v>856.61454562433244</v>
      </c>
      <c r="N141" s="15">
        <f t="shared" si="0"/>
        <v>21.129550646390264</v>
      </c>
      <c r="O141" s="15">
        <f t="shared" si="0"/>
        <v>1.8003719386992321</v>
      </c>
      <c r="P141" s="15">
        <f t="shared" si="0"/>
        <v>1.6901108298742069</v>
      </c>
      <c r="Q141" s="15">
        <f t="shared" si="0"/>
        <v>3.1722703205763252</v>
      </c>
      <c r="R141" s="15">
        <f>SUM(R14:R140)</f>
        <v>12.763295952996991</v>
      </c>
      <c r="S141" s="15">
        <f t="shared" si="0"/>
        <v>33.919010121281438</v>
      </c>
      <c r="T141" s="15">
        <f t="shared" si="0"/>
        <v>14.717506229022092</v>
      </c>
      <c r="U141" s="15">
        <f t="shared" si="0"/>
        <v>5.8075431190467279</v>
      </c>
      <c r="V141" s="15">
        <f t="shared" si="0"/>
        <v>68.9827006696339</v>
      </c>
      <c r="W141" s="15">
        <f t="shared" si="0"/>
        <v>81.870940602951606</v>
      </c>
      <c r="X141" s="15">
        <f t="shared" si="0"/>
        <v>9.4743545312205679</v>
      </c>
      <c r="Y141" s="15">
        <f t="shared" si="0"/>
        <v>10.243097600089325</v>
      </c>
      <c r="Z141" s="15">
        <f t="shared" si="0"/>
        <v>6.4166400415269518</v>
      </c>
      <c r="AA141" s="15">
        <f t="shared" si="0"/>
        <v>4.3162490086183585</v>
      </c>
      <c r="AB141" s="15">
        <f t="shared" si="0"/>
        <v>30.582563637684444</v>
      </c>
      <c r="AC141" s="15">
        <f t="shared" si="0"/>
        <v>366.56434553145886</v>
      </c>
      <c r="AD141" s="15">
        <f t="shared" si="0"/>
        <v>9.9003802321618348</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188.88576589617244</v>
      </c>
      <c r="F152" s="10">
        <f t="shared" ref="F152:AD152" si="1">F141 + F151 + IF(AND(OR($B$4="AT",$B$4="BE",$B$4="CH",$B$4="GB",$B$4="IE",$B$4="LT",$B$4="LU",$B$4="NL"),SUM(F143:F149)&gt;0),SUM(F143:F149)-SUM(F27:F33),0)</f>
        <v>202.15532094725069</v>
      </c>
      <c r="G152" s="10">
        <f t="shared" si="1"/>
        <v>427.37200991669323</v>
      </c>
      <c r="H152" s="10">
        <f t="shared" si="1"/>
        <v>92.920598622740542</v>
      </c>
      <c r="I152" s="10">
        <f t="shared" si="1"/>
        <v>48.803055702327349</v>
      </c>
      <c r="J152" s="10">
        <f t="shared" si="1"/>
        <v>72.545175341259053</v>
      </c>
      <c r="K152" s="10">
        <f t="shared" si="1"/>
        <v>104.53147480714797</v>
      </c>
      <c r="L152" s="10">
        <f t="shared" si="1"/>
        <v>8.2926604815425566</v>
      </c>
      <c r="M152" s="10">
        <f t="shared" si="1"/>
        <v>856.61454562433244</v>
      </c>
      <c r="N152" s="10">
        <f t="shared" si="1"/>
        <v>21.129550646390264</v>
      </c>
      <c r="O152" s="10">
        <f t="shared" si="1"/>
        <v>1.8003719386992321</v>
      </c>
      <c r="P152" s="10">
        <f t="shared" si="1"/>
        <v>1.6901108298742069</v>
      </c>
      <c r="Q152" s="10">
        <f t="shared" si="1"/>
        <v>3.1722703205763252</v>
      </c>
      <c r="R152" s="10">
        <f t="shared" si="1"/>
        <v>12.763295952996991</v>
      </c>
      <c r="S152" s="10">
        <f t="shared" si="1"/>
        <v>33.919010121281438</v>
      </c>
      <c r="T152" s="10">
        <f t="shared" si="1"/>
        <v>14.717506229022092</v>
      </c>
      <c r="U152" s="10">
        <f t="shared" si="1"/>
        <v>5.8075431190467279</v>
      </c>
      <c r="V152" s="10">
        <f t="shared" si="1"/>
        <v>68.9827006696339</v>
      </c>
      <c r="W152" s="10">
        <f t="shared" si="1"/>
        <v>81.870940602951606</v>
      </c>
      <c r="X152" s="10">
        <f t="shared" si="1"/>
        <v>9.4743545312205679</v>
      </c>
      <c r="Y152" s="10">
        <f t="shared" si="1"/>
        <v>10.243097600089325</v>
      </c>
      <c r="Z152" s="10">
        <f t="shared" si="1"/>
        <v>6.4166400415269518</v>
      </c>
      <c r="AA152" s="10">
        <f t="shared" si="1"/>
        <v>4.3162490086183585</v>
      </c>
      <c r="AB152" s="10">
        <f t="shared" si="1"/>
        <v>30.582563637684444</v>
      </c>
      <c r="AC152" s="10">
        <f t="shared" si="1"/>
        <v>366.56434553145886</v>
      </c>
      <c r="AD152" s="10">
        <f t="shared" si="1"/>
        <v>9.9003802321618348</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188.88576589617244</v>
      </c>
      <c r="F154" s="10">
        <f>F141 + F153 - IF(OR($B$6=2005,$B$6&gt;=2020),SUM(F99:F122),0) + IF(AND(OR($B$4="AT",$B$4="BE",$B$4="CH",$B$4="GB",$B$4="IE",$B$4="LT",$B$4="LU",$B$4="NL"),SUM(F143:F149)&gt;0),SUM(F143:F149)-SUM(F27:F33),0)</f>
        <v>202.15532094725069</v>
      </c>
      <c r="G154" s="10">
        <f>G141 + G153 + IF(AND(OR($B$4="AT",$B$4="BE",$B$4="CH",$B$4="GB",$B$4="IE",$B$4="LT",$B$4="LU",$B$4="NL"),SUM(G143:G149)&gt;0),SUM(G143:G149)-SUM(G27:G33),0)</f>
        <v>427.37200991669323</v>
      </c>
      <c r="H154" s="10">
        <f t="shared" ref="H154:AD154" si="2">H141 + H153 + IF(AND(OR($B$4="AT",$B$4="BE",$B$4="CH",$B$4="GB",$B$4="IE",$B$4="LT",$B$4="LU",$B$4="NL"),SUM(H143:H149)&gt;0),SUM(H143:H149)-SUM(H27:H33),0)</f>
        <v>92.920598622740542</v>
      </c>
      <c r="I154" s="10">
        <f t="shared" si="2"/>
        <v>48.803055702327349</v>
      </c>
      <c r="J154" s="10">
        <f t="shared" si="2"/>
        <v>72.545175341259053</v>
      </c>
      <c r="K154" s="10">
        <f t="shared" si="2"/>
        <v>104.53147480714797</v>
      </c>
      <c r="L154" s="10">
        <f t="shared" si="2"/>
        <v>8.2926604815425566</v>
      </c>
      <c r="M154" s="10">
        <f t="shared" si="2"/>
        <v>856.61454562433244</v>
      </c>
      <c r="N154" s="10">
        <f t="shared" si="2"/>
        <v>21.129550646390264</v>
      </c>
      <c r="O154" s="10">
        <f t="shared" si="2"/>
        <v>1.8003719386992321</v>
      </c>
      <c r="P154" s="10">
        <f t="shared" si="2"/>
        <v>1.6901108298742069</v>
      </c>
      <c r="Q154" s="10">
        <f t="shared" si="2"/>
        <v>3.1722703205763252</v>
      </c>
      <c r="R154" s="10">
        <f t="shared" si="2"/>
        <v>12.763295952996991</v>
      </c>
      <c r="S154" s="10">
        <f t="shared" si="2"/>
        <v>33.919010121281438</v>
      </c>
      <c r="T154" s="10">
        <f t="shared" si="2"/>
        <v>14.717506229022092</v>
      </c>
      <c r="U154" s="10">
        <f t="shared" si="2"/>
        <v>5.8075431190467279</v>
      </c>
      <c r="V154" s="10">
        <f t="shared" si="2"/>
        <v>68.9827006696339</v>
      </c>
      <c r="W154" s="10">
        <f t="shared" si="2"/>
        <v>81.870940602951606</v>
      </c>
      <c r="X154" s="10">
        <f t="shared" si="2"/>
        <v>9.4743545312205679</v>
      </c>
      <c r="Y154" s="10">
        <f t="shared" si="2"/>
        <v>10.243097600089325</v>
      </c>
      <c r="Z154" s="10">
        <f t="shared" si="2"/>
        <v>6.4166400415269518</v>
      </c>
      <c r="AA154" s="10">
        <f t="shared" si="2"/>
        <v>4.3162490086183585</v>
      </c>
      <c r="AB154" s="10">
        <f t="shared" si="2"/>
        <v>30.582563637684444</v>
      </c>
      <c r="AC154" s="10">
        <f t="shared" si="2"/>
        <v>366.56434553145886</v>
      </c>
      <c r="AD154" s="10">
        <f t="shared" si="2"/>
        <v>9.9003802321618348</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t="s">
        <v>390</v>
      </c>
      <c r="F157" s="112" t="s">
        <v>390</v>
      </c>
      <c r="G157" s="112" t="s">
        <v>390</v>
      </c>
      <c r="H157" s="112" t="s">
        <v>390</v>
      </c>
      <c r="I157" s="112">
        <v>6.133532206947797E-2</v>
      </c>
      <c r="J157" s="112">
        <v>6.133532206947797E-2</v>
      </c>
      <c r="K157" s="112">
        <v>6.133532206947797E-2</v>
      </c>
      <c r="L157" s="112">
        <v>2.9440954593349423E-2</v>
      </c>
      <c r="M157" s="112" t="s">
        <v>390</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t="s">
        <v>390</v>
      </c>
      <c r="AG157" s="111" t="s">
        <v>389</v>
      </c>
      <c r="AH157" s="111" t="s">
        <v>389</v>
      </c>
      <c r="AI157" s="111" t="s">
        <v>389</v>
      </c>
      <c r="AJ157" s="111" t="s">
        <v>389</v>
      </c>
      <c r="AK157" s="114" t="s">
        <v>385</v>
      </c>
      <c r="AL157" s="119" t="s">
        <v>385</v>
      </c>
    </row>
    <row r="158" spans="1:38" ht="26.25" customHeight="1" thickBot="1" x14ac:dyDescent="0.25">
      <c r="A158" s="42" t="s">
        <v>298</v>
      </c>
      <c r="B158" s="42" t="s">
        <v>301</v>
      </c>
      <c r="C158" s="89" t="s">
        <v>302</v>
      </c>
      <c r="D158" s="90"/>
      <c r="E158" s="112" t="s">
        <v>390</v>
      </c>
      <c r="F158" s="112" t="s">
        <v>390</v>
      </c>
      <c r="G158" s="112" t="s">
        <v>390</v>
      </c>
      <c r="H158" s="112" t="s">
        <v>390</v>
      </c>
      <c r="I158" s="112">
        <v>8.3994595418588304E-5</v>
      </c>
      <c r="J158" s="112">
        <v>8.3994595418588304E-5</v>
      </c>
      <c r="K158" s="112">
        <v>8.3994595418588304E-5</v>
      </c>
      <c r="L158" s="112">
        <v>4.0317405800922386E-5</v>
      </c>
      <c r="M158" s="112" t="s">
        <v>390</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t="s">
        <v>390</v>
      </c>
      <c r="AG158" s="111" t="s">
        <v>389</v>
      </c>
      <c r="AH158" s="111" t="s">
        <v>389</v>
      </c>
      <c r="AI158" s="111" t="s">
        <v>389</v>
      </c>
      <c r="AJ158" s="111" t="s">
        <v>389</v>
      </c>
      <c r="AK158" s="114" t="s">
        <v>385</v>
      </c>
      <c r="AL158" s="119" t="s">
        <v>385</v>
      </c>
    </row>
    <row r="159" spans="1:38" ht="26.25" customHeight="1" thickBot="1" x14ac:dyDescent="0.25">
      <c r="A159" s="42" t="s">
        <v>303</v>
      </c>
      <c r="B159" s="42" t="s">
        <v>304</v>
      </c>
      <c r="C159" s="89" t="s">
        <v>381</v>
      </c>
      <c r="D159" s="90"/>
      <c r="E159" s="112" t="s">
        <v>390</v>
      </c>
      <c r="F159" s="112" t="s">
        <v>390</v>
      </c>
      <c r="G159" s="112" t="s">
        <v>390</v>
      </c>
      <c r="H159" s="112" t="s">
        <v>390</v>
      </c>
      <c r="I159" s="112" t="s">
        <v>390</v>
      </c>
      <c r="J159" s="112" t="s">
        <v>390</v>
      </c>
      <c r="K159" s="112" t="s">
        <v>390</v>
      </c>
      <c r="L159" s="112" t="s">
        <v>390</v>
      </c>
      <c r="M159" s="112" t="s">
        <v>390</v>
      </c>
      <c r="N159" s="112" t="s">
        <v>390</v>
      </c>
      <c r="O159" s="112" t="s">
        <v>390</v>
      </c>
      <c r="P159" s="112" t="s">
        <v>390</v>
      </c>
      <c r="Q159" s="112" t="s">
        <v>390</v>
      </c>
      <c r="R159" s="112" t="s">
        <v>390</v>
      </c>
      <c r="S159" s="112" t="s">
        <v>390</v>
      </c>
      <c r="T159" s="112" t="s">
        <v>390</v>
      </c>
      <c r="U159" s="112" t="s">
        <v>390</v>
      </c>
      <c r="V159" s="112" t="s">
        <v>390</v>
      </c>
      <c r="W159" s="112" t="s">
        <v>390</v>
      </c>
      <c r="X159" s="112" t="s">
        <v>390</v>
      </c>
      <c r="Y159" s="112" t="s">
        <v>390</v>
      </c>
      <c r="Z159" s="112" t="s">
        <v>390</v>
      </c>
      <c r="AA159" s="112" t="s">
        <v>390</v>
      </c>
      <c r="AB159" s="112" t="s">
        <v>390</v>
      </c>
      <c r="AC159" s="112" t="s">
        <v>390</v>
      </c>
      <c r="AD159" s="112" t="s">
        <v>390</v>
      </c>
      <c r="AE159" s="113"/>
      <c r="AF159" s="111" t="s">
        <v>390</v>
      </c>
      <c r="AG159" s="111" t="s">
        <v>389</v>
      </c>
      <c r="AH159" s="111" t="s">
        <v>389</v>
      </c>
      <c r="AI159" s="111" t="s">
        <v>389</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390</v>
      </c>
      <c r="J160" s="112" t="s">
        <v>390</v>
      </c>
      <c r="K160" s="112" t="s">
        <v>390</v>
      </c>
      <c r="L160" s="112" t="s">
        <v>390</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389</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389</v>
      </c>
      <c r="J161" s="112" t="s">
        <v>389</v>
      </c>
      <c r="K161" s="112" t="s">
        <v>389</v>
      </c>
      <c r="L161" s="112" t="s">
        <v>389</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389</v>
      </c>
      <c r="J162" s="115" t="s">
        <v>389</v>
      </c>
      <c r="K162" s="115" t="s">
        <v>389</v>
      </c>
      <c r="L162" s="115" t="s">
        <v>389</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390</v>
      </c>
      <c r="J163" s="115" t="s">
        <v>390</v>
      </c>
      <c r="K163" s="115" t="s">
        <v>390</v>
      </c>
      <c r="L163" s="115" t="s">
        <v>390</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390</v>
      </c>
      <c r="J164" s="115" t="s">
        <v>390</v>
      </c>
      <c r="K164" s="115" t="s">
        <v>390</v>
      </c>
      <c r="L164" s="115" t="s">
        <v>390</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1999</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1999</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39.670900999999994</v>
      </c>
      <c r="F14" s="109">
        <v>0.57399732999999997</v>
      </c>
      <c r="G14" s="109">
        <v>465.74259034720586</v>
      </c>
      <c r="H14" s="109">
        <v>1.0566E-3</v>
      </c>
      <c r="I14" s="109" t="s">
        <v>384</v>
      </c>
      <c r="J14" s="109" t="s">
        <v>384</v>
      </c>
      <c r="K14" s="109" t="s">
        <v>384</v>
      </c>
      <c r="L14" s="109" t="s">
        <v>384</v>
      </c>
      <c r="M14" s="109">
        <v>13.101409136640326</v>
      </c>
      <c r="N14" s="109">
        <v>2.5845099325000001</v>
      </c>
      <c r="O14" s="109">
        <v>0.37298243375000001</v>
      </c>
      <c r="P14" s="109">
        <v>0.47176357399999996</v>
      </c>
      <c r="Q14" s="109">
        <v>2.0883170700000004</v>
      </c>
      <c r="R14" s="109">
        <v>1.3746713606000001</v>
      </c>
      <c r="S14" s="109">
        <v>0.52452905505999992</v>
      </c>
      <c r="T14" s="109">
        <v>14.79880973685</v>
      </c>
      <c r="U14" s="109">
        <v>5.6508347820000013</v>
      </c>
      <c r="V14" s="109">
        <v>6.0432240725000002</v>
      </c>
      <c r="W14" s="109">
        <v>11.932318500000001</v>
      </c>
      <c r="X14" s="109">
        <v>1.7321481000000002E-3</v>
      </c>
      <c r="Y14" s="109">
        <v>5.920191E-3</v>
      </c>
      <c r="Z14" s="109">
        <v>4.8983924999999994E-3</v>
      </c>
      <c r="AA14" s="109">
        <v>6.2644962000000018E-4</v>
      </c>
      <c r="AB14" s="109">
        <v>1.317718122E-2</v>
      </c>
      <c r="AC14" s="109">
        <v>1.5291629000000002</v>
      </c>
      <c r="AD14" s="109">
        <v>1.8673565220999999</v>
      </c>
      <c r="AE14" s="110"/>
      <c r="AF14" s="111">
        <v>52782</v>
      </c>
      <c r="AG14" s="111">
        <v>127703</v>
      </c>
      <c r="AH14" s="111">
        <v>104894</v>
      </c>
      <c r="AI14" s="111">
        <v>1316</v>
      </c>
      <c r="AJ14" s="111">
        <v>1233</v>
      </c>
      <c r="AK14" s="111" t="s">
        <v>385</v>
      </c>
      <c r="AL14" s="111" t="s">
        <v>385</v>
      </c>
    </row>
    <row r="15" spans="1:38" ht="26.25" customHeight="1" thickBot="1" x14ac:dyDescent="0.25">
      <c r="A15" s="52" t="s">
        <v>53</v>
      </c>
      <c r="B15" s="52" t="s">
        <v>54</v>
      </c>
      <c r="C15" s="53" t="s">
        <v>55</v>
      </c>
      <c r="D15" s="54"/>
      <c r="E15" s="109">
        <v>2.931244</v>
      </c>
      <c r="F15" s="109" t="s">
        <v>388</v>
      </c>
      <c r="G15" s="109">
        <v>18.237459224572877</v>
      </c>
      <c r="H15" s="109" t="s">
        <v>385</v>
      </c>
      <c r="I15" s="109" t="s">
        <v>384</v>
      </c>
      <c r="J15" s="109" t="s">
        <v>384</v>
      </c>
      <c r="K15" s="109" t="s">
        <v>384</v>
      </c>
      <c r="L15" s="109" t="s">
        <v>384</v>
      </c>
      <c r="M15" s="109">
        <v>0.11100960842105853</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19855</v>
      </c>
      <c r="AG15" s="111" t="s">
        <v>389</v>
      </c>
      <c r="AH15" s="111">
        <v>11210</v>
      </c>
      <c r="AI15" s="111" t="s">
        <v>389</v>
      </c>
      <c r="AJ15" s="111" t="s">
        <v>389</v>
      </c>
      <c r="AK15" s="111" t="s">
        <v>385</v>
      </c>
      <c r="AL15" s="111" t="s">
        <v>385</v>
      </c>
    </row>
    <row r="16" spans="1:38" ht="26.25" customHeight="1" thickBot="1" x14ac:dyDescent="0.25">
      <c r="A16" s="52" t="s">
        <v>53</v>
      </c>
      <c r="B16" s="52" t="s">
        <v>56</v>
      </c>
      <c r="C16" s="53" t="s">
        <v>57</v>
      </c>
      <c r="D16" s="54"/>
      <c r="E16" s="109">
        <v>2.611936</v>
      </c>
      <c r="F16" s="109">
        <v>0.21064099999999997</v>
      </c>
      <c r="G16" s="109">
        <v>4.2371487182148257</v>
      </c>
      <c r="H16" s="109" t="s">
        <v>390</v>
      </c>
      <c r="I16" s="109" t="s">
        <v>384</v>
      </c>
      <c r="J16" s="109" t="s">
        <v>384</v>
      </c>
      <c r="K16" s="109" t="s">
        <v>384</v>
      </c>
      <c r="L16" s="109" t="s">
        <v>384</v>
      </c>
      <c r="M16" s="109">
        <v>1.527277</v>
      </c>
      <c r="N16" s="109">
        <v>2.9912550000000004E-3</v>
      </c>
      <c r="O16" s="109">
        <v>1.4351250000000003E-4</v>
      </c>
      <c r="P16" s="109">
        <v>2.38134E-3</v>
      </c>
      <c r="Q16" s="109">
        <v>2.4575600000000006E-3</v>
      </c>
      <c r="R16" s="109">
        <v>5.0511849999999997E-3</v>
      </c>
      <c r="S16" s="109">
        <v>2.6908369999999997E-3</v>
      </c>
      <c r="T16" s="109">
        <v>1.1935209999999999E-3</v>
      </c>
      <c r="U16" s="109">
        <v>2.74903E-3</v>
      </c>
      <c r="V16" s="109">
        <v>8.6009650000000007E-2</v>
      </c>
      <c r="W16" s="109">
        <v>0.92102755879999998</v>
      </c>
      <c r="X16" s="109">
        <v>1.0238429799999999E-2</v>
      </c>
      <c r="Y16" s="109">
        <v>1.6293000000000001E-4</v>
      </c>
      <c r="Z16" s="109">
        <v>4.1761400000000003E-5</v>
      </c>
      <c r="AA16" s="109">
        <v>2.8773E-5</v>
      </c>
      <c r="AB16" s="109">
        <v>1.0471894199999998E-2</v>
      </c>
      <c r="AC16" s="109" t="s">
        <v>389</v>
      </c>
      <c r="AD16" s="109">
        <v>3.3046000000000001E-7</v>
      </c>
      <c r="AE16" s="110"/>
      <c r="AF16" s="111" t="s">
        <v>389</v>
      </c>
      <c r="AG16" s="111">
        <v>3156</v>
      </c>
      <c r="AH16" s="111">
        <v>41</v>
      </c>
      <c r="AI16" s="111" t="s">
        <v>389</v>
      </c>
      <c r="AJ16" s="111" t="s">
        <v>389</v>
      </c>
      <c r="AK16" s="111" t="s">
        <v>385</v>
      </c>
      <c r="AL16" s="111" t="s">
        <v>385</v>
      </c>
    </row>
    <row r="17" spans="1:38" ht="26.25" customHeight="1" thickBot="1" x14ac:dyDescent="0.25">
      <c r="A17" s="52" t="s">
        <v>53</v>
      </c>
      <c r="B17" s="52" t="s">
        <v>58</v>
      </c>
      <c r="C17" s="53" t="s">
        <v>59</v>
      </c>
      <c r="D17" s="54"/>
      <c r="E17" s="109">
        <v>1.9650000000000001</v>
      </c>
      <c r="F17" s="109" t="s">
        <v>388</v>
      </c>
      <c r="G17" s="109">
        <v>2.6790389110164674</v>
      </c>
      <c r="H17" s="109" t="s">
        <v>388</v>
      </c>
      <c r="I17" s="109" t="s">
        <v>384</v>
      </c>
      <c r="J17" s="109" t="s">
        <v>384</v>
      </c>
      <c r="K17" s="109" t="s">
        <v>384</v>
      </c>
      <c r="L17" s="109" t="s">
        <v>384</v>
      </c>
      <c r="M17" s="109">
        <v>67.394339758981999</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v>1729</v>
      </c>
      <c r="AG17" s="111">
        <v>1895</v>
      </c>
      <c r="AH17" s="111">
        <v>2492</v>
      </c>
      <c r="AI17" s="111" t="s">
        <v>389</v>
      </c>
      <c r="AJ17" s="111" t="s">
        <v>389</v>
      </c>
      <c r="AK17" s="111" t="s">
        <v>385</v>
      </c>
      <c r="AL17" s="111" t="s">
        <v>385</v>
      </c>
    </row>
    <row r="18" spans="1:38" ht="26.25" customHeight="1" thickBot="1" x14ac:dyDescent="0.25">
      <c r="A18" s="52" t="s">
        <v>53</v>
      </c>
      <c r="B18" s="52" t="s">
        <v>60</v>
      </c>
      <c r="C18" s="53" t="s">
        <v>61</v>
      </c>
      <c r="D18" s="54"/>
      <c r="E18" s="109">
        <v>0.31845220000000007</v>
      </c>
      <c r="F18" s="109" t="s">
        <v>388</v>
      </c>
      <c r="G18" s="109">
        <v>0.19352994175776397</v>
      </c>
      <c r="H18" s="109" t="s">
        <v>388</v>
      </c>
      <c r="I18" s="109" t="s">
        <v>384</v>
      </c>
      <c r="J18" s="109" t="s">
        <v>384</v>
      </c>
      <c r="K18" s="109" t="s">
        <v>384</v>
      </c>
      <c r="L18" s="109" t="s">
        <v>384</v>
      </c>
      <c r="M18" s="109">
        <v>0.1495823</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v>87.2</v>
      </c>
      <c r="AG18" s="111">
        <v>35</v>
      </c>
      <c r="AH18" s="111">
        <v>3943</v>
      </c>
      <c r="AI18" s="111" t="s">
        <v>389</v>
      </c>
      <c r="AJ18" s="111" t="s">
        <v>389</v>
      </c>
      <c r="AK18" s="111" t="s">
        <v>385</v>
      </c>
      <c r="AL18" s="111" t="s">
        <v>385</v>
      </c>
    </row>
    <row r="19" spans="1:38" ht="26.25" customHeight="1" thickBot="1" x14ac:dyDescent="0.25">
      <c r="A19" s="52" t="s">
        <v>53</v>
      </c>
      <c r="B19" s="52" t="s">
        <v>62</v>
      </c>
      <c r="C19" s="53" t="s">
        <v>63</v>
      </c>
      <c r="D19" s="54"/>
      <c r="E19" s="109">
        <v>2.4506540000000001</v>
      </c>
      <c r="F19" s="109">
        <v>0.27455039999999997</v>
      </c>
      <c r="G19" s="109">
        <v>5.298047017640986</v>
      </c>
      <c r="H19" s="109" t="s">
        <v>390</v>
      </c>
      <c r="I19" s="109" t="s">
        <v>384</v>
      </c>
      <c r="J19" s="109" t="s">
        <v>384</v>
      </c>
      <c r="K19" s="109" t="s">
        <v>384</v>
      </c>
      <c r="L19" s="109" t="s">
        <v>384</v>
      </c>
      <c r="M19" s="109">
        <v>0.48600199999999999</v>
      </c>
      <c r="N19" s="109">
        <v>2.7894039999999997E-3</v>
      </c>
      <c r="O19" s="109">
        <v>6.1299599999999998E-5</v>
      </c>
      <c r="P19" s="109">
        <v>4.8565199999999996E-3</v>
      </c>
      <c r="Q19" s="109">
        <v>9.7324E-4</v>
      </c>
      <c r="R19" s="109">
        <v>1.071612E-3</v>
      </c>
      <c r="S19" s="109">
        <v>1.1337623999999999E-3</v>
      </c>
      <c r="T19" s="109">
        <v>3.6603599999999998E-4</v>
      </c>
      <c r="U19" s="109">
        <v>8.9107200000000013E-4</v>
      </c>
      <c r="V19" s="109">
        <v>0.11459652000000001</v>
      </c>
      <c r="W19" s="109">
        <v>3.6590792E-3</v>
      </c>
      <c r="X19" s="109">
        <v>8.2589319999999992E-4</v>
      </c>
      <c r="Y19" s="109">
        <v>1.11462E-3</v>
      </c>
      <c r="Z19" s="109">
        <v>4.3276759999999996E-4</v>
      </c>
      <c r="AA19" s="109">
        <v>3.38442E-4</v>
      </c>
      <c r="AB19" s="109">
        <v>2.7117228E-3</v>
      </c>
      <c r="AC19" s="109">
        <v>1.116E-5</v>
      </c>
      <c r="AD19" s="109">
        <v>3.06047164E-3</v>
      </c>
      <c r="AE19" s="110"/>
      <c r="AF19" s="111">
        <v>3628</v>
      </c>
      <c r="AG19" s="111">
        <v>18</v>
      </c>
      <c r="AH19" s="111">
        <v>7924</v>
      </c>
      <c r="AI19" s="111" t="s">
        <v>389</v>
      </c>
      <c r="AJ19" s="111" t="s">
        <v>389</v>
      </c>
      <c r="AK19" s="111" t="s">
        <v>385</v>
      </c>
      <c r="AL19" s="111" t="s">
        <v>385</v>
      </c>
    </row>
    <row r="20" spans="1:38" ht="26.25" customHeight="1" thickBot="1" x14ac:dyDescent="0.25">
      <c r="A20" s="52" t="s">
        <v>53</v>
      </c>
      <c r="B20" s="52" t="s">
        <v>64</v>
      </c>
      <c r="C20" s="53" t="s">
        <v>65</v>
      </c>
      <c r="D20" s="54"/>
      <c r="E20" s="109">
        <v>0.58148699999999998</v>
      </c>
      <c r="F20" s="109">
        <v>8.865300000000001E-2</v>
      </c>
      <c r="G20" s="109">
        <v>1.1343499812907512</v>
      </c>
      <c r="H20" s="109" t="s">
        <v>385</v>
      </c>
      <c r="I20" s="109" t="s">
        <v>384</v>
      </c>
      <c r="J20" s="109" t="s">
        <v>384</v>
      </c>
      <c r="K20" s="109" t="s">
        <v>384</v>
      </c>
      <c r="L20" s="109" t="s">
        <v>384</v>
      </c>
      <c r="M20" s="109">
        <v>0.16437400000000002</v>
      </c>
      <c r="N20" s="109">
        <v>4.7781349999999993E-3</v>
      </c>
      <c r="O20" s="109">
        <v>6.9832499999999999E-5</v>
      </c>
      <c r="P20" s="109">
        <v>1.9608799999999999E-3</v>
      </c>
      <c r="Q20" s="109">
        <v>4.5731999999999999E-4</v>
      </c>
      <c r="R20" s="109">
        <v>6.4984499999999991E-4</v>
      </c>
      <c r="S20" s="109">
        <v>7.7288899999999991E-4</v>
      </c>
      <c r="T20" s="109">
        <v>4.99097E-4</v>
      </c>
      <c r="U20" s="109">
        <v>3.1130999999999997E-4</v>
      </c>
      <c r="V20" s="109">
        <v>2.9290449999999999E-2</v>
      </c>
      <c r="W20" s="109">
        <v>7.1059716000000002E-3</v>
      </c>
      <c r="X20" s="109">
        <v>1.5938185999999999E-3</v>
      </c>
      <c r="Y20" s="109">
        <v>2.0719100000000002E-3</v>
      </c>
      <c r="Z20" s="109">
        <v>8.3067980000000002E-4</v>
      </c>
      <c r="AA20" s="109">
        <v>6.4854099999999998E-4</v>
      </c>
      <c r="AB20" s="109">
        <v>5.1449494000000004E-3</v>
      </c>
      <c r="AC20" s="109">
        <v>2.1699999999999999E-5</v>
      </c>
      <c r="AD20" s="109">
        <v>5.9500902200000007E-3</v>
      </c>
      <c r="AE20" s="110"/>
      <c r="AF20" s="111">
        <v>694</v>
      </c>
      <c r="AG20" s="111">
        <v>35</v>
      </c>
      <c r="AH20" s="111">
        <v>2965</v>
      </c>
      <c r="AI20" s="111">
        <v>300</v>
      </c>
      <c r="AJ20" s="111" t="s">
        <v>389</v>
      </c>
      <c r="AK20" s="111" t="s">
        <v>385</v>
      </c>
      <c r="AL20" s="111" t="s">
        <v>385</v>
      </c>
    </row>
    <row r="21" spans="1:38" ht="26.25" customHeight="1" thickBot="1" x14ac:dyDescent="0.25">
      <c r="A21" s="52" t="s">
        <v>53</v>
      </c>
      <c r="B21" s="52" t="s">
        <v>66</v>
      </c>
      <c r="C21" s="53" t="s">
        <v>67</v>
      </c>
      <c r="D21" s="54"/>
      <c r="E21" s="109">
        <v>2.9475550000000004</v>
      </c>
      <c r="F21" s="109">
        <v>0.73450579999999999</v>
      </c>
      <c r="G21" s="109">
        <v>5.8558940535175381</v>
      </c>
      <c r="H21" s="109">
        <v>1.23E-3</v>
      </c>
      <c r="I21" s="109" t="s">
        <v>384</v>
      </c>
      <c r="J21" s="109" t="s">
        <v>384</v>
      </c>
      <c r="K21" s="109" t="s">
        <v>384</v>
      </c>
      <c r="L21" s="109" t="s">
        <v>384</v>
      </c>
      <c r="M21" s="109">
        <v>1.5188630000000001</v>
      </c>
      <c r="N21" s="109">
        <v>7.3127782999999988E-2</v>
      </c>
      <c r="O21" s="109">
        <v>1.39629677E-2</v>
      </c>
      <c r="P21" s="109">
        <v>1.0914220000000001E-2</v>
      </c>
      <c r="Q21" s="109">
        <v>2.9893500000000004E-3</v>
      </c>
      <c r="R21" s="109">
        <v>2.8987888999999999E-2</v>
      </c>
      <c r="S21" s="109">
        <v>1.2837177799999999E-2</v>
      </c>
      <c r="T21" s="109">
        <v>6.6209689999999991E-3</v>
      </c>
      <c r="U21" s="109">
        <v>2.2836739999999999E-3</v>
      </c>
      <c r="V21" s="109">
        <v>0.70361069000000009</v>
      </c>
      <c r="W21" s="109">
        <v>0.17071291399999999</v>
      </c>
      <c r="X21" s="109">
        <v>2.5544668999999999E-2</v>
      </c>
      <c r="Y21" s="109">
        <v>3.6243050000000006E-2</v>
      </c>
      <c r="Z21" s="109">
        <v>1.3094167E-2</v>
      </c>
      <c r="AA21" s="109">
        <v>1.0321265E-2</v>
      </c>
      <c r="AB21" s="109">
        <v>8.5203151000000005E-2</v>
      </c>
      <c r="AC21" s="109">
        <v>5.3333199999999999E-3</v>
      </c>
      <c r="AD21" s="109">
        <v>5.7181956299999996E-2</v>
      </c>
      <c r="AE21" s="110"/>
      <c r="AF21" s="111">
        <v>3745</v>
      </c>
      <c r="AG21" s="111">
        <v>336</v>
      </c>
      <c r="AH21" s="111">
        <v>13218</v>
      </c>
      <c r="AI21" s="111">
        <v>1025</v>
      </c>
      <c r="AJ21" s="111" t="s">
        <v>389</v>
      </c>
      <c r="AK21" s="111" t="s">
        <v>385</v>
      </c>
      <c r="AL21" s="111" t="s">
        <v>385</v>
      </c>
    </row>
    <row r="22" spans="1:38" ht="26.25" customHeight="1" thickBot="1" x14ac:dyDescent="0.25">
      <c r="A22" s="52" t="s">
        <v>53</v>
      </c>
      <c r="B22" s="56" t="s">
        <v>68</v>
      </c>
      <c r="C22" s="53" t="s">
        <v>69</v>
      </c>
      <c r="D22" s="54"/>
      <c r="E22" s="109">
        <v>8.6825206269999988</v>
      </c>
      <c r="F22" s="109">
        <v>4.0870709999999998E-2</v>
      </c>
      <c r="G22" s="109">
        <v>2.0363172925081083</v>
      </c>
      <c r="H22" s="109" t="s">
        <v>390</v>
      </c>
      <c r="I22" s="109" t="s">
        <v>384</v>
      </c>
      <c r="J22" s="109" t="s">
        <v>384</v>
      </c>
      <c r="K22" s="109" t="s">
        <v>384</v>
      </c>
      <c r="L22" s="109" t="s">
        <v>384</v>
      </c>
      <c r="M22" s="109">
        <v>6.9661561350864858</v>
      </c>
      <c r="N22" s="109">
        <v>0.22251830999999997</v>
      </c>
      <c r="O22" s="109">
        <v>1.8164759999999999E-2</v>
      </c>
      <c r="P22" s="109">
        <v>0.13623569999999999</v>
      </c>
      <c r="Q22" s="109">
        <v>6.0170767499999993E-2</v>
      </c>
      <c r="R22" s="109">
        <v>9.3094394999999996E-2</v>
      </c>
      <c r="S22" s="109">
        <v>0.14690749649999996</v>
      </c>
      <c r="T22" s="109">
        <v>0.11125915499999998</v>
      </c>
      <c r="U22" s="109">
        <v>5.7446053499999997E-2</v>
      </c>
      <c r="V22" s="109">
        <v>0.96273227999999988</v>
      </c>
      <c r="W22" s="109">
        <v>9.309439499999999E-3</v>
      </c>
      <c r="X22" s="109">
        <v>1.4758867499999997E-4</v>
      </c>
      <c r="Y22" s="109">
        <v>6.3576659999999994E-4</v>
      </c>
      <c r="Z22" s="109">
        <v>6.3576659999999994E-4</v>
      </c>
      <c r="AA22" s="109">
        <v>9.7635585000000003E-5</v>
      </c>
      <c r="AB22" s="109">
        <v>1.5167574599999998E-3</v>
      </c>
      <c r="AC22" s="109">
        <v>1.0444736999999999E-2</v>
      </c>
      <c r="AD22" s="109">
        <v>0.23387128499999998</v>
      </c>
      <c r="AE22" s="110"/>
      <c r="AF22" s="111">
        <v>6938</v>
      </c>
      <c r="AG22" s="111">
        <v>3270</v>
      </c>
      <c r="AH22" s="111">
        <v>12875</v>
      </c>
      <c r="AI22" s="111" t="s">
        <v>389</v>
      </c>
      <c r="AJ22" s="111" t="s">
        <v>389</v>
      </c>
      <c r="AK22" s="111" t="s">
        <v>385</v>
      </c>
      <c r="AL22" s="111" t="s">
        <v>385</v>
      </c>
    </row>
    <row r="23" spans="1:38" ht="26.25" customHeight="1" thickBot="1" x14ac:dyDescent="0.25">
      <c r="A23" s="52" t="s">
        <v>70</v>
      </c>
      <c r="B23" s="56" t="s">
        <v>363</v>
      </c>
      <c r="C23" s="53" t="s">
        <v>359</v>
      </c>
      <c r="D23" s="95"/>
      <c r="E23" s="109">
        <v>2.8137648725196414</v>
      </c>
      <c r="F23" s="109">
        <v>0.40254262549603531</v>
      </c>
      <c r="G23" s="109">
        <v>4.8300000000000003E-2</v>
      </c>
      <c r="H23" s="109">
        <v>5.3764800000000005E-4</v>
      </c>
      <c r="I23" s="109" t="s">
        <v>384</v>
      </c>
      <c r="J23" s="109" t="s">
        <v>384</v>
      </c>
      <c r="K23" s="109" t="s">
        <v>384</v>
      </c>
      <c r="L23" s="109" t="s">
        <v>384</v>
      </c>
      <c r="M23" s="109">
        <v>1.1195396514055658</v>
      </c>
      <c r="N23" s="109">
        <v>2.3736E-2</v>
      </c>
      <c r="O23" s="109">
        <v>6.8999999999999997E-4</v>
      </c>
      <c r="P23" s="109">
        <v>2.967E-4</v>
      </c>
      <c r="Q23" s="109">
        <v>1.4835E-3</v>
      </c>
      <c r="R23" s="109">
        <v>3.4499999999999999E-3</v>
      </c>
      <c r="S23" s="109">
        <v>0.1173</v>
      </c>
      <c r="T23" s="109">
        <v>4.8300000000000001E-3</v>
      </c>
      <c r="U23" s="109">
        <v>6.8999999999999997E-4</v>
      </c>
      <c r="V23" s="109">
        <v>6.9000000000000006E-2</v>
      </c>
      <c r="W23" s="109" t="s">
        <v>385</v>
      </c>
      <c r="X23" s="109">
        <v>2.0699999999999998E-3</v>
      </c>
      <c r="Y23" s="109">
        <v>3.4499999999999999E-3</v>
      </c>
      <c r="Z23" s="109" t="s">
        <v>385</v>
      </c>
      <c r="AA23" s="109" t="s">
        <v>385</v>
      </c>
      <c r="AB23" s="109">
        <v>5.5199999999999997E-3</v>
      </c>
      <c r="AC23" s="109" t="s">
        <v>385</v>
      </c>
      <c r="AD23" s="109" t="s">
        <v>385</v>
      </c>
      <c r="AE23" s="110"/>
      <c r="AF23" s="111">
        <v>2967</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1.584198</v>
      </c>
      <c r="F24" s="109">
        <v>0.59389779999999992</v>
      </c>
      <c r="G24" s="109">
        <v>3.4374710010372049</v>
      </c>
      <c r="H24" s="109">
        <v>1.0020000000000001E-3</v>
      </c>
      <c r="I24" s="109" t="s">
        <v>384</v>
      </c>
      <c r="J24" s="109" t="s">
        <v>384</v>
      </c>
      <c r="K24" s="109" t="s">
        <v>384</v>
      </c>
      <c r="L24" s="109" t="s">
        <v>384</v>
      </c>
      <c r="M24" s="109">
        <v>1.4511400000000001</v>
      </c>
      <c r="N24" s="109">
        <v>0.10530144399999999</v>
      </c>
      <c r="O24" s="109">
        <v>1.19805856E-2</v>
      </c>
      <c r="P24" s="109">
        <v>1.1601720000000001E-2</v>
      </c>
      <c r="Q24" s="109">
        <v>3.7918400000000003E-3</v>
      </c>
      <c r="R24" s="109">
        <v>2.7887332000000001E-2</v>
      </c>
      <c r="S24" s="109">
        <v>1.60600064E-2</v>
      </c>
      <c r="T24" s="109">
        <v>9.8344759999999982E-3</v>
      </c>
      <c r="U24" s="109">
        <v>2.3056420000000001E-3</v>
      </c>
      <c r="V24" s="109">
        <v>0.59071271999999997</v>
      </c>
      <c r="W24" s="109">
        <v>0.2085495302</v>
      </c>
      <c r="X24" s="109">
        <v>3.63800767E-2</v>
      </c>
      <c r="Y24" s="109">
        <v>4.9658794999999992E-2</v>
      </c>
      <c r="Z24" s="109">
        <v>1.87760581E-2</v>
      </c>
      <c r="AA24" s="109">
        <v>1.47376395E-2</v>
      </c>
      <c r="AB24" s="109">
        <v>0.11955256929999998</v>
      </c>
      <c r="AC24" s="109">
        <v>4.5569199999999999E-3</v>
      </c>
      <c r="AD24" s="109">
        <v>0.10477024208999999</v>
      </c>
      <c r="AE24" s="110"/>
      <c r="AF24" s="111">
        <v>1187</v>
      </c>
      <c r="AG24" s="111">
        <v>616</v>
      </c>
      <c r="AH24" s="111">
        <v>11270</v>
      </c>
      <c r="AI24" s="111">
        <v>835</v>
      </c>
      <c r="AJ24" s="111" t="s">
        <v>389</v>
      </c>
      <c r="AK24" s="111" t="s">
        <v>385</v>
      </c>
      <c r="AL24" s="111" t="s">
        <v>385</v>
      </c>
    </row>
    <row r="25" spans="1:38" ht="26.25" customHeight="1" thickBot="1" x14ac:dyDescent="0.25">
      <c r="A25" s="52" t="s">
        <v>73</v>
      </c>
      <c r="B25" s="56" t="s">
        <v>74</v>
      </c>
      <c r="C25" s="58" t="s">
        <v>75</v>
      </c>
      <c r="D25" s="54"/>
      <c r="E25" s="109">
        <v>0.34800960053762303</v>
      </c>
      <c r="F25" s="109">
        <v>4.3555181054445356E-2</v>
      </c>
      <c r="G25" s="109">
        <v>2.3588825962826816E-2</v>
      </c>
      <c r="H25" s="109" t="s">
        <v>390</v>
      </c>
      <c r="I25" s="109" t="s">
        <v>384</v>
      </c>
      <c r="J25" s="109" t="s">
        <v>384</v>
      </c>
      <c r="K25" s="109" t="s">
        <v>384</v>
      </c>
      <c r="L25" s="109" t="s">
        <v>384</v>
      </c>
      <c r="M25" s="109">
        <v>0.25602580173373501</v>
      </c>
      <c r="N25" s="109">
        <v>1.202457669535936E-5</v>
      </c>
      <c r="O25" s="109">
        <v>1.0020480579466134E-6</v>
      </c>
      <c r="P25" s="109">
        <v>1.2024576695359358E-4</v>
      </c>
      <c r="Q25" s="109">
        <v>2.0040961158932267E-6</v>
      </c>
      <c r="R25" s="109">
        <v>2.0040961158932267E-4</v>
      </c>
      <c r="S25" s="109">
        <v>1.3026624753305973E-4</v>
      </c>
      <c r="T25" s="109">
        <v>5.0102402897330662E-6</v>
      </c>
      <c r="U25" s="109">
        <v>2.0040961158932267E-6</v>
      </c>
      <c r="V25" s="109">
        <v>4.2086018433757754E-4</v>
      </c>
      <c r="W25" s="109">
        <v>1.8036865043039041E-3</v>
      </c>
      <c r="X25" s="109" t="s">
        <v>390</v>
      </c>
      <c r="Y25" s="109" t="s">
        <v>390</v>
      </c>
      <c r="Z25" s="109" t="s">
        <v>390</v>
      </c>
      <c r="AA25" s="109" t="s">
        <v>390</v>
      </c>
      <c r="AB25" s="109" t="s">
        <v>385</v>
      </c>
      <c r="AC25" s="109" t="s">
        <v>390</v>
      </c>
      <c r="AD25" s="109" t="s">
        <v>390</v>
      </c>
      <c r="AE25" s="110"/>
      <c r="AF25" s="111">
        <v>1083.0003747118008</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1.0707686864293321E-3</v>
      </c>
      <c r="F26" s="109">
        <v>1.232517609292429E-4</v>
      </c>
      <c r="G26" s="109">
        <v>7.1280676719448079E-5</v>
      </c>
      <c r="H26" s="109" t="s">
        <v>390</v>
      </c>
      <c r="I26" s="109" t="s">
        <v>384</v>
      </c>
      <c r="J26" s="109" t="s">
        <v>384</v>
      </c>
      <c r="K26" s="109" t="s">
        <v>384</v>
      </c>
      <c r="L26" s="109" t="s">
        <v>384</v>
      </c>
      <c r="M26" s="109">
        <v>1.0656589359513266E-3</v>
      </c>
      <c r="N26" s="109">
        <v>8.3095629596396376E-7</v>
      </c>
      <c r="O26" s="109">
        <v>2.0257969133033032E-7</v>
      </c>
      <c r="P26" s="109">
        <v>9.009562959639637E-6</v>
      </c>
      <c r="Q26" s="109">
        <v>3.051593826606606E-7</v>
      </c>
      <c r="R26" s="109">
        <v>6.8159382660660626E-6</v>
      </c>
      <c r="S26" s="109">
        <v>4.8353598729429404E-6</v>
      </c>
      <c r="T26" s="109">
        <v>2.3128984566516515E-6</v>
      </c>
      <c r="U26" s="109">
        <v>2.0515938266066066E-7</v>
      </c>
      <c r="V26" s="109">
        <v>3.4083470358738732E-5</v>
      </c>
      <c r="W26" s="109">
        <v>4.6434443945945682E-6</v>
      </c>
      <c r="X26" s="109" t="s">
        <v>390</v>
      </c>
      <c r="Y26" s="109" t="s">
        <v>390</v>
      </c>
      <c r="Z26" s="109" t="s">
        <v>390</v>
      </c>
      <c r="AA26" s="109" t="s">
        <v>390</v>
      </c>
      <c r="AB26" s="109" t="s">
        <v>385</v>
      </c>
      <c r="AC26" s="109" t="s">
        <v>390</v>
      </c>
      <c r="AD26" s="109" t="s">
        <v>390</v>
      </c>
      <c r="AE26" s="110"/>
      <c r="AF26" s="111">
        <v>3.5531384532788595</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28.980682284768957</v>
      </c>
      <c r="F27" s="109">
        <v>54.349840777792046</v>
      </c>
      <c r="G27" s="109">
        <v>0.50180054931882256</v>
      </c>
      <c r="H27" s="109">
        <v>0.34840059319402006</v>
      </c>
      <c r="I27" s="109" t="s">
        <v>384</v>
      </c>
      <c r="J27" s="109" t="s">
        <v>384</v>
      </c>
      <c r="K27" s="109" t="s">
        <v>384</v>
      </c>
      <c r="L27" s="109" t="s">
        <v>384</v>
      </c>
      <c r="M27" s="109">
        <v>471.6454477845835</v>
      </c>
      <c r="N27" s="109">
        <v>9.3171501328759838</v>
      </c>
      <c r="O27" s="109">
        <v>1.7667537899325343E-3</v>
      </c>
      <c r="P27" s="109">
        <v>1.193564179440376E-2</v>
      </c>
      <c r="Q27" s="109">
        <v>3.971375838851388E-4</v>
      </c>
      <c r="R27" s="109">
        <v>1.5792726669460837E-2</v>
      </c>
      <c r="S27" s="109">
        <v>0.26344722747704946</v>
      </c>
      <c r="T27" s="109">
        <v>1.3470291381415322E-2</v>
      </c>
      <c r="U27" s="109">
        <v>1.7688752532569591E-3</v>
      </c>
      <c r="V27" s="109">
        <v>0.19348234205064291</v>
      </c>
      <c r="W27" s="109">
        <v>0.54395729999999998</v>
      </c>
      <c r="X27" s="109">
        <v>1.2358804523900001E-2</v>
      </c>
      <c r="Y27" s="109">
        <v>1.75637262516E-2</v>
      </c>
      <c r="Z27" s="109">
        <v>9.4350772168999997E-3</v>
      </c>
      <c r="AA27" s="109">
        <v>1.8296078398300001E-2</v>
      </c>
      <c r="AB27" s="109">
        <v>5.7653686390699996E-2</v>
      </c>
      <c r="AC27" s="109">
        <v>5.439574E-4</v>
      </c>
      <c r="AD27" s="109">
        <v>1.1299629999999999E-4</v>
      </c>
      <c r="AE27" s="110"/>
      <c r="AF27" s="111">
        <v>62850.023811448496</v>
      </c>
      <c r="AG27" s="111" t="s">
        <v>389</v>
      </c>
      <c r="AH27" s="111" t="s">
        <v>385</v>
      </c>
      <c r="AI27" s="111" t="s">
        <v>389</v>
      </c>
      <c r="AJ27" s="111" t="s">
        <v>389</v>
      </c>
      <c r="AK27" s="111" t="s">
        <v>385</v>
      </c>
      <c r="AL27" s="111" t="s">
        <v>385</v>
      </c>
    </row>
    <row r="28" spans="1:38" ht="26.25" customHeight="1" thickBot="1" x14ac:dyDescent="0.25">
      <c r="A28" s="52" t="s">
        <v>78</v>
      </c>
      <c r="B28" s="52" t="s">
        <v>81</v>
      </c>
      <c r="C28" s="53" t="s">
        <v>82</v>
      </c>
      <c r="D28" s="54"/>
      <c r="E28" s="109">
        <v>7.5911340176361755</v>
      </c>
      <c r="F28" s="109">
        <v>2.6360179543393873</v>
      </c>
      <c r="G28" s="109">
        <v>0.20770754568717575</v>
      </c>
      <c r="H28" s="109">
        <v>1.770567598088145E-2</v>
      </c>
      <c r="I28" s="109" t="s">
        <v>384</v>
      </c>
      <c r="J28" s="109" t="s">
        <v>384</v>
      </c>
      <c r="K28" s="109" t="s">
        <v>384</v>
      </c>
      <c r="L28" s="109" t="s">
        <v>384</v>
      </c>
      <c r="M28" s="109">
        <v>27.204190139828977</v>
      </c>
      <c r="N28" s="109">
        <v>0.76190499891765284</v>
      </c>
      <c r="O28" s="109">
        <v>3.3315086454024937E-5</v>
      </c>
      <c r="P28" s="109">
        <v>2.2378808407807764E-3</v>
      </c>
      <c r="Q28" s="109">
        <v>5.6282026321282943E-5</v>
      </c>
      <c r="R28" s="109">
        <v>2.7971280926497983E-3</v>
      </c>
      <c r="S28" s="109">
        <v>1.9042090303804939E-3</v>
      </c>
      <c r="T28" s="109">
        <v>2.8848254461760368E-4</v>
      </c>
      <c r="U28" s="109">
        <v>4.5933879734516025E-5</v>
      </c>
      <c r="V28" s="109">
        <v>7.9576539546098741E-3</v>
      </c>
      <c r="W28" s="109">
        <v>7.4416399999999994E-2</v>
      </c>
      <c r="X28" s="109">
        <v>6.1768698605E-3</v>
      </c>
      <c r="Y28" s="109">
        <v>7.2766859533000003E-3</v>
      </c>
      <c r="Z28" s="109">
        <v>5.3007905017999997E-3</v>
      </c>
      <c r="AA28" s="109">
        <v>6.3727119448999999E-3</v>
      </c>
      <c r="AB28" s="109">
        <v>2.5127058260499997E-2</v>
      </c>
      <c r="AC28" s="109">
        <v>7.4416299999999994E-5</v>
      </c>
      <c r="AD28" s="109">
        <v>4.4222399999999999E-5</v>
      </c>
      <c r="AE28" s="110"/>
      <c r="AF28" s="111">
        <v>15304.985269102701</v>
      </c>
      <c r="AG28" s="111" t="s">
        <v>389</v>
      </c>
      <c r="AH28" s="111" t="s">
        <v>390</v>
      </c>
      <c r="AI28" s="111" t="s">
        <v>389</v>
      </c>
      <c r="AJ28" s="111" t="s">
        <v>389</v>
      </c>
      <c r="AK28" s="111" t="s">
        <v>385</v>
      </c>
      <c r="AL28" s="111" t="s">
        <v>385</v>
      </c>
    </row>
    <row r="29" spans="1:38" ht="26.25" customHeight="1" thickBot="1" x14ac:dyDescent="0.25">
      <c r="A29" s="52" t="s">
        <v>78</v>
      </c>
      <c r="B29" s="52" t="s">
        <v>83</v>
      </c>
      <c r="C29" s="53" t="s">
        <v>84</v>
      </c>
      <c r="D29" s="54"/>
      <c r="E29" s="109">
        <v>36.1744452368293</v>
      </c>
      <c r="F29" s="109">
        <v>3.1586715053092917</v>
      </c>
      <c r="G29" s="109">
        <v>0.61251701968223538</v>
      </c>
      <c r="H29" s="109">
        <v>1.0433340772938457E-2</v>
      </c>
      <c r="I29" s="109" t="s">
        <v>384</v>
      </c>
      <c r="J29" s="109" t="s">
        <v>384</v>
      </c>
      <c r="K29" s="109" t="s">
        <v>384</v>
      </c>
      <c r="L29" s="109" t="s">
        <v>384</v>
      </c>
      <c r="M29" s="109">
        <v>9.647577028229243</v>
      </c>
      <c r="N29" s="109">
        <v>3.2713150475584082E-2</v>
      </c>
      <c r="O29" s="109">
        <v>4.4534164087604775E-5</v>
      </c>
      <c r="P29" s="109">
        <v>4.6658150055649489E-3</v>
      </c>
      <c r="Q29" s="109">
        <v>8.8629877073440278E-5</v>
      </c>
      <c r="R29" s="109">
        <v>7.4493569397027243E-3</v>
      </c>
      <c r="S29" s="109">
        <v>4.99665815436317E-3</v>
      </c>
      <c r="T29" s="109">
        <v>1.8471342287695785E-4</v>
      </c>
      <c r="U29" s="109">
        <v>8.8191425971671046E-5</v>
      </c>
      <c r="V29" s="109">
        <v>1.5861303141847704E-2</v>
      </c>
      <c r="W29" s="109">
        <v>0.22721430000000001</v>
      </c>
      <c r="X29" s="109">
        <v>3.2459227587999999E-3</v>
      </c>
      <c r="Y29" s="109">
        <v>1.9655865594600003E-2</v>
      </c>
      <c r="Z29" s="109">
        <v>2.1964077334399999E-2</v>
      </c>
      <c r="AA29" s="109">
        <v>5.0492131803999999E-3</v>
      </c>
      <c r="AB29" s="109">
        <v>4.99150788682E-2</v>
      </c>
      <c r="AC29" s="109">
        <v>4.98538E-5</v>
      </c>
      <c r="AD29" s="109">
        <v>3.9655800000000001E-5</v>
      </c>
      <c r="AE29" s="110"/>
      <c r="AF29" s="111">
        <v>37470.863508092603</v>
      </c>
      <c r="AG29" s="111" t="s">
        <v>389</v>
      </c>
      <c r="AH29" s="111" t="s">
        <v>385</v>
      </c>
      <c r="AI29" s="111" t="s">
        <v>389</v>
      </c>
      <c r="AJ29" s="111" t="s">
        <v>389</v>
      </c>
      <c r="AK29" s="111" t="s">
        <v>385</v>
      </c>
      <c r="AL29" s="111" t="s">
        <v>385</v>
      </c>
    </row>
    <row r="30" spans="1:38" ht="26.25" customHeight="1" thickBot="1" x14ac:dyDescent="0.25">
      <c r="A30" s="52" t="s">
        <v>78</v>
      </c>
      <c r="B30" s="52" t="s">
        <v>85</v>
      </c>
      <c r="C30" s="53" t="s">
        <v>86</v>
      </c>
      <c r="D30" s="54"/>
      <c r="E30" s="109">
        <v>5.841666825119355E-2</v>
      </c>
      <c r="F30" s="109">
        <v>3.7585082166247195</v>
      </c>
      <c r="G30" s="109">
        <v>4.609156733273099E-3</v>
      </c>
      <c r="H30" s="109">
        <v>7.1159239431316094E-4</v>
      </c>
      <c r="I30" s="109" t="s">
        <v>384</v>
      </c>
      <c r="J30" s="109" t="s">
        <v>384</v>
      </c>
      <c r="K30" s="109" t="s">
        <v>384</v>
      </c>
      <c r="L30" s="109" t="s">
        <v>384</v>
      </c>
      <c r="M30" s="109">
        <v>8.8754554274037005</v>
      </c>
      <c r="N30" s="109">
        <v>0.11311580251121151</v>
      </c>
      <c r="O30" s="109">
        <v>2.0328502674774192E-3</v>
      </c>
      <c r="P30" s="109">
        <v>1.3366554526491982E-4</v>
      </c>
      <c r="Q30" s="109">
        <v>4.6091567332730965E-6</v>
      </c>
      <c r="R30" s="109">
        <v>8.6432238548593849E-3</v>
      </c>
      <c r="S30" s="109">
        <v>0.34637766632872752</v>
      </c>
      <c r="T30" s="109">
        <v>1.4230425543223851E-2</v>
      </c>
      <c r="U30" s="109">
        <v>2.0239477345988144E-3</v>
      </c>
      <c r="V30" s="109">
        <v>0.20090302233805504</v>
      </c>
      <c r="W30" s="109">
        <v>6.7539999999999996E-3</v>
      </c>
      <c r="X30" s="109">
        <v>1.0291913570000001E-4</v>
      </c>
      <c r="Y30" s="109">
        <v>1.8868508219999999E-4</v>
      </c>
      <c r="Z30" s="109">
        <v>6.4324459900000003E-5</v>
      </c>
      <c r="AA30" s="109">
        <v>2.2084731220000002E-4</v>
      </c>
      <c r="AB30" s="109">
        <v>5.7677599000000002E-4</v>
      </c>
      <c r="AC30" s="109">
        <v>6.7541000000000003E-6</v>
      </c>
      <c r="AD30" s="109">
        <v>6.7541000000000003E-6</v>
      </c>
      <c r="AE30" s="110"/>
      <c r="AF30" s="111">
        <v>672.53742280769995</v>
      </c>
      <c r="AG30" s="111" t="s">
        <v>389</v>
      </c>
      <c r="AH30" s="111" t="s">
        <v>390</v>
      </c>
      <c r="AI30" s="111" t="s">
        <v>389</v>
      </c>
      <c r="AJ30" s="111" t="s">
        <v>389</v>
      </c>
      <c r="AK30" s="111" t="s">
        <v>385</v>
      </c>
      <c r="AL30" s="111" t="s">
        <v>385</v>
      </c>
    </row>
    <row r="31" spans="1:38" ht="26.25" customHeight="1" thickBot="1" x14ac:dyDescent="0.25">
      <c r="A31" s="52" t="s">
        <v>78</v>
      </c>
      <c r="B31" s="52" t="s">
        <v>87</v>
      </c>
      <c r="C31" s="53" t="s">
        <v>88</v>
      </c>
      <c r="D31" s="54"/>
      <c r="E31" s="109" t="s">
        <v>385</v>
      </c>
      <c r="F31" s="109">
        <v>6.2728975627021679</v>
      </c>
      <c r="G31" s="109" t="s">
        <v>385</v>
      </c>
      <c r="H31" s="109" t="s">
        <v>385</v>
      </c>
      <c r="I31" s="109" t="s">
        <v>384</v>
      </c>
      <c r="J31" s="109" t="s">
        <v>384</v>
      </c>
      <c r="K31" s="109" t="s">
        <v>384</v>
      </c>
      <c r="L31" s="109" t="s">
        <v>384</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291.0652069843</v>
      </c>
      <c r="AG31" s="111" t="s">
        <v>385</v>
      </c>
      <c r="AH31" s="111" t="s">
        <v>385</v>
      </c>
      <c r="AI31" s="111" t="s">
        <v>389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t="s">
        <v>384</v>
      </c>
      <c r="J32" s="109" t="s">
        <v>384</v>
      </c>
      <c r="K32" s="109" t="s">
        <v>384</v>
      </c>
      <c r="L32" s="109" t="s">
        <v>384</v>
      </c>
      <c r="M32" s="109" t="s">
        <v>385</v>
      </c>
      <c r="N32" s="109">
        <v>3.0477779019578355</v>
      </c>
      <c r="O32" s="109">
        <v>1.3240688144327941E-2</v>
      </c>
      <c r="P32" s="109" t="s">
        <v>390</v>
      </c>
      <c r="Q32" s="109">
        <v>3.4789870352651721E-2</v>
      </c>
      <c r="R32" s="109">
        <v>1.1386897405979191</v>
      </c>
      <c r="S32" s="109">
        <v>25.010466529995711</v>
      </c>
      <c r="T32" s="109">
        <v>0.1742033685294721</v>
      </c>
      <c r="U32" s="109">
        <v>1.9614106711907532E-2</v>
      </c>
      <c r="V32" s="109">
        <v>7.8962225240957347</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30022.311238158483</v>
      </c>
      <c r="AL32" s="111" t="s">
        <v>392</v>
      </c>
    </row>
    <row r="33" spans="1:38" ht="26.25" customHeight="1" thickBot="1" x14ac:dyDescent="0.25">
      <c r="A33" s="52" t="s">
        <v>78</v>
      </c>
      <c r="B33" s="52" t="s">
        <v>91</v>
      </c>
      <c r="C33" s="53" t="s">
        <v>92</v>
      </c>
      <c r="D33" s="54"/>
      <c r="E33" s="109" t="s">
        <v>385</v>
      </c>
      <c r="F33" s="109" t="s">
        <v>385</v>
      </c>
      <c r="G33" s="109" t="s">
        <v>385</v>
      </c>
      <c r="H33" s="109" t="s">
        <v>385</v>
      </c>
      <c r="I33" s="109" t="s">
        <v>384</v>
      </c>
      <c r="J33" s="109" t="s">
        <v>384</v>
      </c>
      <c r="K33" s="109" t="s">
        <v>384</v>
      </c>
      <c r="L33" s="109" t="s">
        <v>384</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30022.311238158483</v>
      </c>
      <c r="AL33" s="111" t="s">
        <v>392</v>
      </c>
    </row>
    <row r="34" spans="1:38" ht="26.25" customHeight="1" thickBot="1" x14ac:dyDescent="0.25">
      <c r="A34" s="52" t="s">
        <v>70</v>
      </c>
      <c r="B34" s="52" t="s">
        <v>93</v>
      </c>
      <c r="C34" s="53" t="s">
        <v>94</v>
      </c>
      <c r="D34" s="54"/>
      <c r="E34" s="109">
        <v>6.6297585999999988</v>
      </c>
      <c r="F34" s="109">
        <v>0.48510960000000009</v>
      </c>
      <c r="G34" s="109">
        <v>8.8099999999999998E-2</v>
      </c>
      <c r="H34" s="109">
        <v>1.0399999999999999E-3</v>
      </c>
      <c r="I34" s="109" t="s">
        <v>384</v>
      </c>
      <c r="J34" s="109" t="s">
        <v>384</v>
      </c>
      <c r="K34" s="109" t="s">
        <v>384</v>
      </c>
      <c r="L34" s="109" t="s">
        <v>384</v>
      </c>
      <c r="M34" s="109">
        <v>1.5676941999999998</v>
      </c>
      <c r="N34" s="109">
        <v>2.2780000000000001E-3</v>
      </c>
      <c r="O34" s="109">
        <v>1.0705999999999999E-3</v>
      </c>
      <c r="P34" s="109">
        <v>1.3430000000000001E-4</v>
      </c>
      <c r="Q34" s="109">
        <v>6.7999999999999999E-5</v>
      </c>
      <c r="R34" s="109">
        <v>5.4294999999999994E-3</v>
      </c>
      <c r="S34" s="109">
        <v>0.17709750000000002</v>
      </c>
      <c r="T34" s="109">
        <v>7.5010000000000007E-3</v>
      </c>
      <c r="U34" s="109">
        <v>1.0705999999999999E-3</v>
      </c>
      <c r="V34" s="109">
        <v>0.1074</v>
      </c>
      <c r="W34" s="109">
        <v>3.4510000000000001E-3</v>
      </c>
      <c r="X34" s="109">
        <v>3.8934999999999998E-3</v>
      </c>
      <c r="Y34" s="109">
        <v>6.2012999999999999E-3</v>
      </c>
      <c r="Z34" s="109">
        <v>4.0289999999999998E-4</v>
      </c>
      <c r="AA34" s="109">
        <v>3.145E-4</v>
      </c>
      <c r="AB34" s="109">
        <v>1.0812199999999999E-2</v>
      </c>
      <c r="AC34" s="109">
        <v>1.0539999999999999E-5</v>
      </c>
      <c r="AD34" s="109">
        <v>2.8900000000000002E-3</v>
      </c>
      <c r="AE34" s="110"/>
      <c r="AF34" s="111">
        <v>4472</v>
      </c>
      <c r="AG34" s="111">
        <v>17</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384</v>
      </c>
      <c r="J35" s="109" t="s">
        <v>384</v>
      </c>
      <c r="K35" s="109" t="s">
        <v>384</v>
      </c>
      <c r="L35" s="109" t="s">
        <v>384</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0.64980000000000004</v>
      </c>
      <c r="F36" s="109">
        <v>1.575E-2</v>
      </c>
      <c r="G36" s="109">
        <v>6.3E-3</v>
      </c>
      <c r="H36" s="109" t="s">
        <v>390</v>
      </c>
      <c r="I36" s="109" t="s">
        <v>384</v>
      </c>
      <c r="J36" s="109" t="s">
        <v>384</v>
      </c>
      <c r="K36" s="109" t="s">
        <v>384</v>
      </c>
      <c r="L36" s="109" t="s">
        <v>384</v>
      </c>
      <c r="M36" s="109">
        <v>3.456E-2</v>
      </c>
      <c r="N36" s="109">
        <v>1.17E-3</v>
      </c>
      <c r="O36" s="109">
        <v>8.9999999999999992E-5</v>
      </c>
      <c r="P36" s="109">
        <v>2.7E-4</v>
      </c>
      <c r="Q36" s="109">
        <v>3.5999999999999997E-4</v>
      </c>
      <c r="R36" s="109">
        <v>4.4999999999999999E-4</v>
      </c>
      <c r="S36" s="109">
        <v>7.92E-3</v>
      </c>
      <c r="T36" s="109">
        <v>8.9999999999999993E-3</v>
      </c>
      <c r="U36" s="109">
        <v>8.9999999999999998E-4</v>
      </c>
      <c r="V36" s="109">
        <v>1.0799999999999999E-2</v>
      </c>
      <c r="W36" s="109">
        <v>1.17E-3</v>
      </c>
      <c r="X36" s="109">
        <v>1.8E-5</v>
      </c>
      <c r="Y36" s="109">
        <v>8.9999999999999992E-5</v>
      </c>
      <c r="Z36" s="109">
        <v>8.9999999999999992E-5</v>
      </c>
      <c r="AA36" s="109">
        <v>9.0000000000000002E-6</v>
      </c>
      <c r="AB36" s="109">
        <v>2.0699999999999999E-4</v>
      </c>
      <c r="AC36" s="109">
        <v>7.1999999999999994E-4</v>
      </c>
      <c r="AD36" s="109">
        <v>3.4199999999999996E-4</v>
      </c>
      <c r="AE36" s="110"/>
      <c r="AF36" s="111">
        <v>387</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0.50251999999999997</v>
      </c>
      <c r="F37" s="109">
        <v>6.7988000000000007E-2</v>
      </c>
      <c r="G37" s="109">
        <v>1.9805200000000004E-3</v>
      </c>
      <c r="H37" s="109" t="s">
        <v>390</v>
      </c>
      <c r="I37" s="109" t="s">
        <v>384</v>
      </c>
      <c r="J37" s="109" t="s">
        <v>384</v>
      </c>
      <c r="K37" s="109" t="s">
        <v>384</v>
      </c>
      <c r="L37" s="109" t="s">
        <v>384</v>
      </c>
      <c r="M37" s="109">
        <v>0.20987600000000001</v>
      </c>
      <c r="N37" s="109">
        <v>3.2515999999999998E-5</v>
      </c>
      <c r="O37" s="109">
        <v>2.6604E-6</v>
      </c>
      <c r="P37" s="109">
        <v>1.5962400000000001E-3</v>
      </c>
      <c r="Q37" s="109">
        <v>2.9560000000000003E-4</v>
      </c>
      <c r="R37" s="109">
        <v>3.8427999999999999E-5</v>
      </c>
      <c r="S37" s="109">
        <v>7.6855999999999997E-6</v>
      </c>
      <c r="T37" s="109">
        <v>3.8427999999999999E-5</v>
      </c>
      <c r="U37" s="109">
        <v>1.7144800000000002E-4</v>
      </c>
      <c r="V37" s="109">
        <v>2.15788E-3</v>
      </c>
      <c r="W37" s="109" t="s">
        <v>385</v>
      </c>
      <c r="X37" s="109" t="s">
        <v>385</v>
      </c>
      <c r="Y37" s="109" t="s">
        <v>385</v>
      </c>
      <c r="Z37" s="109" t="s">
        <v>385</v>
      </c>
      <c r="AA37" s="109" t="s">
        <v>385</v>
      </c>
      <c r="AB37" s="109" t="s">
        <v>385</v>
      </c>
      <c r="AC37" s="109" t="s">
        <v>385</v>
      </c>
      <c r="AD37" s="109" t="s">
        <v>385</v>
      </c>
      <c r="AE37" s="110"/>
      <c r="AF37" s="111" t="s">
        <v>389</v>
      </c>
      <c r="AG37" s="111" t="s">
        <v>389</v>
      </c>
      <c r="AH37" s="111">
        <v>2956</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384</v>
      </c>
      <c r="J38" s="109" t="s">
        <v>384</v>
      </c>
      <c r="K38" s="109" t="s">
        <v>384</v>
      </c>
      <c r="L38" s="109" t="s">
        <v>384</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6.0760209999999999</v>
      </c>
      <c r="F39" s="109">
        <v>2.4191906000000003</v>
      </c>
      <c r="G39" s="109">
        <v>3.2568059600051757</v>
      </c>
      <c r="H39" s="109">
        <v>2.0170000000000001E-3</v>
      </c>
      <c r="I39" s="109" t="s">
        <v>384</v>
      </c>
      <c r="J39" s="109" t="s">
        <v>384</v>
      </c>
      <c r="K39" s="109" t="s">
        <v>384</v>
      </c>
      <c r="L39" s="109" t="s">
        <v>384</v>
      </c>
      <c r="M39" s="109">
        <v>4.4411360000000002</v>
      </c>
      <c r="N39" s="109">
        <v>0.21716186499999998</v>
      </c>
      <c r="O39" s="109">
        <v>2.84948935E-2</v>
      </c>
      <c r="P39" s="109">
        <v>1.7758120000000002E-2</v>
      </c>
      <c r="Q39" s="109">
        <v>1.278923E-2</v>
      </c>
      <c r="R39" s="109">
        <v>7.0766295000000007E-2</v>
      </c>
      <c r="S39" s="109">
        <v>3.4947658999999999E-2</v>
      </c>
      <c r="T39" s="109">
        <v>0.11672329499999998</v>
      </c>
      <c r="U39" s="109">
        <v>7.4528699999999995E-3</v>
      </c>
      <c r="V39" s="109">
        <v>1.33282995</v>
      </c>
      <c r="W39" s="109">
        <v>0.44222399999999995</v>
      </c>
      <c r="X39" s="109">
        <v>7.3042468700000002E-2</v>
      </c>
      <c r="Y39" s="109">
        <v>0.100725395</v>
      </c>
      <c r="Z39" s="109">
        <v>3.7625714099999999E-2</v>
      </c>
      <c r="AA39" s="109">
        <v>2.9566159500000001E-2</v>
      </c>
      <c r="AB39" s="109">
        <v>0.2409597373</v>
      </c>
      <c r="AC39" s="109">
        <v>1.0975500000000001E-2</v>
      </c>
      <c r="AD39" s="109">
        <v>0.19766112049000001</v>
      </c>
      <c r="AE39" s="110"/>
      <c r="AF39" s="111">
        <v>2888</v>
      </c>
      <c r="AG39" s="111">
        <v>1162</v>
      </c>
      <c r="AH39" s="111">
        <v>71600</v>
      </c>
      <c r="AI39" s="111">
        <v>2017</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384</v>
      </c>
      <c r="J40" s="109" t="s">
        <v>384</v>
      </c>
      <c r="K40" s="109" t="s">
        <v>384</v>
      </c>
      <c r="L40" s="109" t="s">
        <v>384</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389</v>
      </c>
      <c r="AJ40" s="111" t="s">
        <v>389</v>
      </c>
      <c r="AK40" s="111" t="s">
        <v>385</v>
      </c>
      <c r="AL40" s="111" t="s">
        <v>385</v>
      </c>
    </row>
    <row r="41" spans="1:38" ht="26.25" customHeight="1" thickBot="1" x14ac:dyDescent="0.25">
      <c r="A41" s="52" t="s">
        <v>103</v>
      </c>
      <c r="B41" s="52" t="s">
        <v>106</v>
      </c>
      <c r="C41" s="53" t="s">
        <v>370</v>
      </c>
      <c r="D41" s="54"/>
      <c r="E41" s="109">
        <v>10.270387299999999</v>
      </c>
      <c r="F41" s="109">
        <v>15.13855697</v>
      </c>
      <c r="G41" s="109">
        <v>32.643847622557857</v>
      </c>
      <c r="H41" s="109">
        <v>0.19818369999999999</v>
      </c>
      <c r="I41" s="109" t="s">
        <v>384</v>
      </c>
      <c r="J41" s="109" t="s">
        <v>384</v>
      </c>
      <c r="K41" s="109" t="s">
        <v>384</v>
      </c>
      <c r="L41" s="109" t="s">
        <v>384</v>
      </c>
      <c r="M41" s="109">
        <v>150.70821745000001</v>
      </c>
      <c r="N41" s="109">
        <v>2.3350459259999998</v>
      </c>
      <c r="O41" s="109">
        <v>0.34049831799999997</v>
      </c>
      <c r="P41" s="109">
        <v>8.5368230000000003E-2</v>
      </c>
      <c r="Q41" s="109">
        <v>4.7661891000000005E-2</v>
      </c>
      <c r="R41" s="109">
        <v>0.69597101159999997</v>
      </c>
      <c r="S41" s="109">
        <v>0.41573265615999999</v>
      </c>
      <c r="T41" s="109">
        <v>0.21648576159999999</v>
      </c>
      <c r="U41" s="109">
        <v>3.4074665999999997E-2</v>
      </c>
      <c r="V41" s="109">
        <v>15.18155675</v>
      </c>
      <c r="W41" s="109">
        <v>23.329022700000003</v>
      </c>
      <c r="X41" s="109">
        <v>5.6233452400000008</v>
      </c>
      <c r="Y41" s="109">
        <v>5.7806576199999995</v>
      </c>
      <c r="Z41" s="109">
        <v>2.2182307099999998</v>
      </c>
      <c r="AA41" s="109">
        <v>2.7530039799999999</v>
      </c>
      <c r="AB41" s="109">
        <v>16.375237550000001</v>
      </c>
      <c r="AC41" s="109">
        <v>0.12825858000000001</v>
      </c>
      <c r="AD41" s="109">
        <v>1.72849352</v>
      </c>
      <c r="AE41" s="110"/>
      <c r="AF41" s="111">
        <v>13141</v>
      </c>
      <c r="AG41" s="111">
        <v>10159</v>
      </c>
      <c r="AH41" s="111">
        <v>129722</v>
      </c>
      <c r="AI41" s="111">
        <v>24392</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3.0000000000000001E-3</v>
      </c>
      <c r="H42" s="109">
        <v>2.0999999999999999E-5</v>
      </c>
      <c r="I42" s="109" t="s">
        <v>384</v>
      </c>
      <c r="J42" s="109" t="s">
        <v>384</v>
      </c>
      <c r="K42" s="109" t="s">
        <v>384</v>
      </c>
      <c r="L42" s="109" t="s">
        <v>384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389</v>
      </c>
      <c r="AJ42" s="111" t="s">
        <v>389</v>
      </c>
      <c r="AK42" s="111" t="s">
        <v>385</v>
      </c>
      <c r="AL42" s="111" t="s">
        <v>385</v>
      </c>
    </row>
    <row r="43" spans="1:38" ht="26.25" customHeight="1" thickBot="1" x14ac:dyDescent="0.25">
      <c r="A43" s="52" t="s">
        <v>103</v>
      </c>
      <c r="B43" s="52" t="s">
        <v>109</v>
      </c>
      <c r="C43" s="53" t="s">
        <v>110</v>
      </c>
      <c r="D43" s="54"/>
      <c r="E43" s="109">
        <v>1.4692689999999999</v>
      </c>
      <c r="F43" s="109">
        <v>0.75594800000000006</v>
      </c>
      <c r="G43" s="109">
        <v>6.4866667706578491</v>
      </c>
      <c r="H43" s="109">
        <v>1.1869999999999999E-3</v>
      </c>
      <c r="I43" s="109" t="s">
        <v>384</v>
      </c>
      <c r="J43" s="109" t="s">
        <v>384</v>
      </c>
      <c r="K43" s="109" t="s">
        <v>384</v>
      </c>
      <c r="L43" s="109" t="s">
        <v>384</v>
      </c>
      <c r="M43" s="109">
        <v>2.6563309999999998</v>
      </c>
      <c r="N43" s="109">
        <v>0.27015302000000002</v>
      </c>
      <c r="O43" s="109">
        <v>1.8683887999999999E-2</v>
      </c>
      <c r="P43" s="109">
        <v>1.5266419999999999E-2</v>
      </c>
      <c r="Q43" s="109">
        <v>8.6010299999999991E-3</v>
      </c>
      <c r="R43" s="109">
        <v>6.1583659999999998E-2</v>
      </c>
      <c r="S43" s="109">
        <v>4.0393531999999996E-2</v>
      </c>
      <c r="T43" s="109">
        <v>0.16310666000000001</v>
      </c>
      <c r="U43" s="109">
        <v>4.3517600000000005E-3</v>
      </c>
      <c r="V43" s="109">
        <v>0.9768386</v>
      </c>
      <c r="W43" s="109">
        <v>0.472472</v>
      </c>
      <c r="X43" s="109">
        <v>8.9677103300000005E-2</v>
      </c>
      <c r="Y43" s="109">
        <v>0.119727605</v>
      </c>
      <c r="Z43" s="109">
        <v>4.6463881899999997E-2</v>
      </c>
      <c r="AA43" s="109">
        <v>3.6384660500000006E-2</v>
      </c>
      <c r="AB43" s="109">
        <v>0.29225325070000002</v>
      </c>
      <c r="AC43" s="109">
        <v>7.2387400000000005E-3</v>
      </c>
      <c r="AD43" s="109">
        <v>0.29077136390999997</v>
      </c>
      <c r="AE43" s="110"/>
      <c r="AF43" s="111">
        <v>1577</v>
      </c>
      <c r="AG43" s="111">
        <v>1710</v>
      </c>
      <c r="AH43" s="111">
        <v>9350</v>
      </c>
      <c r="AI43" s="111">
        <v>1187</v>
      </c>
      <c r="AJ43" s="111" t="s">
        <v>389</v>
      </c>
      <c r="AK43" s="111" t="s">
        <v>385</v>
      </c>
      <c r="AL43" s="111" t="s">
        <v>385</v>
      </c>
    </row>
    <row r="44" spans="1:38" ht="26.25" customHeight="1" thickBot="1" x14ac:dyDescent="0.25">
      <c r="A44" s="52" t="s">
        <v>70</v>
      </c>
      <c r="B44" s="52" t="s">
        <v>111</v>
      </c>
      <c r="C44" s="53" t="s">
        <v>112</v>
      </c>
      <c r="D44" s="54"/>
      <c r="E44" s="109">
        <v>12.64910038038294</v>
      </c>
      <c r="F44" s="109">
        <v>1.7150308066277489</v>
      </c>
      <c r="G44" s="109">
        <v>0.21920282728948987</v>
      </c>
      <c r="H44" s="109">
        <v>2.3481971690227413E-3</v>
      </c>
      <c r="I44" s="109" t="s">
        <v>384</v>
      </c>
      <c r="J44" s="109" t="s">
        <v>384</v>
      </c>
      <c r="K44" s="109" t="s">
        <v>384</v>
      </c>
      <c r="L44" s="109" t="s">
        <v>384</v>
      </c>
      <c r="M44" s="109">
        <v>4.9146895556479651</v>
      </c>
      <c r="N44" s="109">
        <v>0.10772253226797786</v>
      </c>
      <c r="O44" s="109">
        <v>3.1314689612784263E-3</v>
      </c>
      <c r="P44" s="109">
        <v>1.3465316533497233E-3</v>
      </c>
      <c r="Q44" s="109">
        <v>6.7326582667486161E-3</v>
      </c>
      <c r="R44" s="109">
        <v>1.565734480639213E-2</v>
      </c>
      <c r="S44" s="109">
        <v>0.53234972341733255</v>
      </c>
      <c r="T44" s="109">
        <v>2.1920282728948984E-2</v>
      </c>
      <c r="U44" s="109">
        <v>3.1314689612784263E-3</v>
      </c>
      <c r="V44" s="109">
        <v>0.31314689612784263</v>
      </c>
      <c r="W44" s="109" t="s">
        <v>385</v>
      </c>
      <c r="X44" s="109">
        <v>9.3944068838352802E-3</v>
      </c>
      <c r="Y44" s="109">
        <v>1.565734480639213E-2</v>
      </c>
      <c r="Z44" s="109" t="s">
        <v>385</v>
      </c>
      <c r="AA44" s="109" t="s">
        <v>385</v>
      </c>
      <c r="AB44" s="109">
        <v>2.5051751690227411E-2</v>
      </c>
      <c r="AC44" s="109" t="s">
        <v>385</v>
      </c>
      <c r="AD44" s="109" t="s">
        <v>385</v>
      </c>
      <c r="AE44" s="110"/>
      <c r="AF44" s="111">
        <v>13465</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384</v>
      </c>
      <c r="J45" s="109" t="s">
        <v>384</v>
      </c>
      <c r="K45" s="109" t="s">
        <v>384</v>
      </c>
      <c r="L45" s="109" t="s">
        <v>384</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0.19675799999999999</v>
      </c>
      <c r="F46" s="109">
        <v>1.286E-2</v>
      </c>
      <c r="G46" s="109">
        <v>0.31990049751243782</v>
      </c>
      <c r="H46" s="109" t="s">
        <v>389</v>
      </c>
      <c r="I46" s="109" t="s">
        <v>384</v>
      </c>
      <c r="J46" s="109" t="s">
        <v>384</v>
      </c>
      <c r="K46" s="109" t="s">
        <v>384</v>
      </c>
      <c r="L46" s="109" t="s">
        <v>384</v>
      </c>
      <c r="M46" s="109">
        <v>5.9798999999999998E-2</v>
      </c>
      <c r="N46" s="109">
        <v>5.1440000000000001E-3</v>
      </c>
      <c r="O46" s="109">
        <v>9.645E-5</v>
      </c>
      <c r="P46" s="109">
        <v>6.4299999999999991E-5</v>
      </c>
      <c r="Q46" s="109">
        <v>3.2150000000000001E-4</v>
      </c>
      <c r="R46" s="109">
        <v>6.43E-3</v>
      </c>
      <c r="S46" s="109">
        <v>1.9289999999999999E-3</v>
      </c>
      <c r="T46" s="109">
        <v>8.0375000000000002E-2</v>
      </c>
      <c r="U46" s="109">
        <v>6.4299999999999991E-5</v>
      </c>
      <c r="V46" s="109">
        <v>1.1573999999999999E-2</v>
      </c>
      <c r="W46" s="109">
        <v>3.8579999999999999E-3</v>
      </c>
      <c r="X46" s="109">
        <v>1.2217000000000001E-6</v>
      </c>
      <c r="Y46" s="109">
        <v>9.645E-6</v>
      </c>
      <c r="Z46" s="109">
        <v>1.0931E-6</v>
      </c>
      <c r="AA46" s="109">
        <v>9.6450000000000004E-7</v>
      </c>
      <c r="AB46" s="109" t="s">
        <v>385</v>
      </c>
      <c r="AC46" s="109">
        <v>1.4146000000000002E-4</v>
      </c>
      <c r="AD46" s="109">
        <v>8.3590000000000009E-8</v>
      </c>
      <c r="AE46" s="110"/>
      <c r="AF46" s="111">
        <v>643</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5.0098579999999997E-2</v>
      </c>
      <c r="F47" s="109">
        <v>5.5154399999999991E-3</v>
      </c>
      <c r="G47" s="109">
        <v>4.1365799999999991E-3</v>
      </c>
      <c r="H47" s="109" t="s">
        <v>390</v>
      </c>
      <c r="I47" s="109" t="s">
        <v>384</v>
      </c>
      <c r="J47" s="109" t="s">
        <v>384</v>
      </c>
      <c r="K47" s="109" t="s">
        <v>384</v>
      </c>
      <c r="L47" s="109" t="s">
        <v>384</v>
      </c>
      <c r="M47" s="109">
        <v>4.5961999999999996E-2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199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0.78081447368421053</v>
      </c>
      <c r="G48" s="109" t="s">
        <v>385</v>
      </c>
      <c r="H48" s="109" t="s">
        <v>385</v>
      </c>
      <c r="I48" s="109" t="s">
        <v>384</v>
      </c>
      <c r="J48" s="109" t="s">
        <v>384</v>
      </c>
      <c r="K48" s="109" t="s">
        <v>384</v>
      </c>
      <c r="L48" s="109" t="s">
        <v>384</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14.547000000000001</v>
      </c>
      <c r="AL48" s="111" t="s">
        <v>393</v>
      </c>
    </row>
    <row r="49" spans="1:38" ht="26.25" customHeight="1" thickBot="1" x14ac:dyDescent="0.25">
      <c r="A49" s="52" t="s">
        <v>119</v>
      </c>
      <c r="B49" s="52" t="s">
        <v>122</v>
      </c>
      <c r="C49" s="53" t="s">
        <v>123</v>
      </c>
      <c r="D49" s="54"/>
      <c r="E49" s="109">
        <v>8.2709999999999999E-4</v>
      </c>
      <c r="F49" s="109">
        <v>7.0762999999999998E-3</v>
      </c>
      <c r="G49" s="109">
        <v>7.3520000000000009E-4</v>
      </c>
      <c r="H49" s="109">
        <v>3.4003000000000002E-3</v>
      </c>
      <c r="I49" s="109" t="s">
        <v>384</v>
      </c>
      <c r="J49" s="109" t="s">
        <v>384</v>
      </c>
      <c r="K49" s="109" t="s">
        <v>384</v>
      </c>
      <c r="L49" s="109" t="s">
        <v>384</v>
      </c>
      <c r="M49" s="109">
        <v>0.42274</v>
      </c>
      <c r="N49" s="109">
        <v>0.34922000000000003</v>
      </c>
      <c r="O49" s="109">
        <v>6.4329999999999995E-3</v>
      </c>
      <c r="P49" s="109">
        <v>1.1028E-2</v>
      </c>
      <c r="Q49" s="109">
        <v>1.1946999999999999E-2</v>
      </c>
      <c r="R49" s="109">
        <v>0.15623000000000001</v>
      </c>
      <c r="S49" s="109">
        <v>4.4111999999999998E-2</v>
      </c>
      <c r="T49" s="109">
        <v>0.11027999999999999</v>
      </c>
      <c r="U49" s="109">
        <v>1.4704E-2</v>
      </c>
      <c r="V49" s="109">
        <v>0.20218</v>
      </c>
      <c r="W49" s="109">
        <v>2.7570000000000001</v>
      </c>
      <c r="X49" s="109">
        <v>0.14704</v>
      </c>
      <c r="Y49" s="109">
        <v>0.18380000000000002</v>
      </c>
      <c r="Z49" s="109">
        <v>9.1900000000000009E-2</v>
      </c>
      <c r="AA49" s="109">
        <v>6.4330000000000012E-2</v>
      </c>
      <c r="AB49" s="109">
        <v>0.48707</v>
      </c>
      <c r="AC49" s="109" t="s">
        <v>385</v>
      </c>
      <c r="AD49" s="109" t="s">
        <v>385</v>
      </c>
      <c r="AE49" s="110"/>
      <c r="AF49" s="111" t="s">
        <v>385</v>
      </c>
      <c r="AG49" s="111" t="s">
        <v>385</v>
      </c>
      <c r="AH49" s="111" t="s">
        <v>385</v>
      </c>
      <c r="AI49" s="111" t="s">
        <v>385</v>
      </c>
      <c r="AJ49" s="111" t="s">
        <v>385</v>
      </c>
      <c r="AK49" s="111">
        <v>0.91900000000000004</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384</v>
      </c>
      <c r="J50" s="109" t="s">
        <v>384</v>
      </c>
      <c r="K50" s="109" t="s">
        <v>384</v>
      </c>
      <c r="L50" s="109" t="s">
        <v>384</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2.5994592000000001</v>
      </c>
      <c r="G51" s="109" t="s">
        <v>385</v>
      </c>
      <c r="H51" s="109" t="s">
        <v>385</v>
      </c>
      <c r="I51" s="109" t="s">
        <v>384</v>
      </c>
      <c r="J51" s="109" t="s">
        <v>384</v>
      </c>
      <c r="K51" s="109" t="s">
        <v>384</v>
      </c>
      <c r="L51" s="109" t="s">
        <v>384</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1.2430000000000001</v>
      </c>
      <c r="AL51" s="111" t="s">
        <v>395</v>
      </c>
    </row>
    <row r="52" spans="1:38" ht="26.25" customHeight="1" thickBot="1" x14ac:dyDescent="0.25">
      <c r="A52" s="52" t="s">
        <v>119</v>
      </c>
      <c r="B52" s="56" t="s">
        <v>128</v>
      </c>
      <c r="C52" s="58" t="s">
        <v>362</v>
      </c>
      <c r="D52" s="55"/>
      <c r="E52" s="109">
        <v>0.23763467323858825</v>
      </c>
      <c r="F52" s="109">
        <v>1.3964000000000001</v>
      </c>
      <c r="G52" s="109">
        <v>3.8862806917299153</v>
      </c>
      <c r="H52" s="109" t="s">
        <v>385</v>
      </c>
      <c r="I52" s="109" t="s">
        <v>384</v>
      </c>
      <c r="J52" s="109" t="s">
        <v>384</v>
      </c>
      <c r="K52" s="109" t="s">
        <v>384</v>
      </c>
      <c r="L52" s="109" t="s">
        <v>384</v>
      </c>
      <c r="M52" s="109">
        <v>0.13823466368787404</v>
      </c>
      <c r="N52" s="109">
        <v>2.0946000000000003E-2</v>
      </c>
      <c r="O52" s="109">
        <v>3.4910000000000002E-3</v>
      </c>
      <c r="P52" s="109">
        <v>4.1891999999999997E-3</v>
      </c>
      <c r="Q52" s="109">
        <v>6.9820000000000006E-4</v>
      </c>
      <c r="R52" s="109">
        <v>6.9820000000000006E-4</v>
      </c>
      <c r="S52" s="109">
        <v>8.3783999999999994E-3</v>
      </c>
      <c r="T52" s="109">
        <v>3.7004600000000006E-2</v>
      </c>
      <c r="U52" s="109">
        <v>6.9820000000000006E-4</v>
      </c>
      <c r="V52" s="109">
        <v>6.9820000000000004E-3</v>
      </c>
      <c r="W52" s="109">
        <v>8.3783999999999994E-3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6.9820000000000002</v>
      </c>
      <c r="AL52" s="111" t="s">
        <v>396</v>
      </c>
    </row>
    <row r="53" spans="1:38" ht="26.25" customHeight="1" thickBot="1" x14ac:dyDescent="0.25">
      <c r="A53" s="52" t="s">
        <v>119</v>
      </c>
      <c r="B53" s="56" t="s">
        <v>129</v>
      </c>
      <c r="C53" s="58" t="s">
        <v>130</v>
      </c>
      <c r="D53" s="55"/>
      <c r="E53" s="109" t="s">
        <v>385</v>
      </c>
      <c r="F53" s="109">
        <v>1.3304602283105023</v>
      </c>
      <c r="G53" s="109" t="s">
        <v>385</v>
      </c>
      <c r="H53" s="109" t="s">
        <v>385</v>
      </c>
      <c r="I53" s="109" t="s">
        <v>384</v>
      </c>
      <c r="J53" s="109" t="s">
        <v>384</v>
      </c>
      <c r="K53" s="109" t="s">
        <v>384</v>
      </c>
      <c r="L53" s="109" t="s">
        <v>384</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1.4019999999999999</v>
      </c>
      <c r="AL53" s="111" t="s">
        <v>397</v>
      </c>
    </row>
    <row r="54" spans="1:38" ht="37.5" customHeight="1" thickBot="1" x14ac:dyDescent="0.25">
      <c r="A54" s="52" t="s">
        <v>119</v>
      </c>
      <c r="B54" s="56" t="s">
        <v>131</v>
      </c>
      <c r="C54" s="58" t="s">
        <v>132</v>
      </c>
      <c r="D54" s="55"/>
      <c r="E54" s="109" t="s">
        <v>385</v>
      </c>
      <c r="F54" s="109">
        <v>4.92197</v>
      </c>
      <c r="G54" s="109" t="s">
        <v>385</v>
      </c>
      <c r="H54" s="109" t="s">
        <v>385</v>
      </c>
      <c r="I54" s="109" t="s">
        <v>384</v>
      </c>
      <c r="J54" s="109" t="s">
        <v>384</v>
      </c>
      <c r="K54" s="109" t="s">
        <v>384</v>
      </c>
      <c r="L54" s="109" t="s">
        <v>384</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3401</v>
      </c>
      <c r="AL54" s="111" t="s">
        <v>398</v>
      </c>
    </row>
    <row r="55" spans="1:38" ht="26.25" customHeight="1" thickBot="1" x14ac:dyDescent="0.25">
      <c r="A55" s="52" t="s">
        <v>119</v>
      </c>
      <c r="B55" s="56" t="s">
        <v>133</v>
      </c>
      <c r="C55" s="58" t="s">
        <v>134</v>
      </c>
      <c r="D55" s="55"/>
      <c r="E55" s="109">
        <v>3.2441764749043978E-2</v>
      </c>
      <c r="F55" s="109">
        <v>3.2155588640220278E-2</v>
      </c>
      <c r="G55" s="109">
        <v>0.61794712643678151</v>
      </c>
      <c r="H55" s="109" t="s">
        <v>385</v>
      </c>
      <c r="I55" s="109" t="s">
        <v>384</v>
      </c>
      <c r="J55" s="109" t="s">
        <v>384</v>
      </c>
      <c r="K55" s="109" t="s">
        <v>384</v>
      </c>
      <c r="L55" s="109" t="s">
        <v>384</v>
      </c>
      <c r="M55" s="109">
        <v>0.14707920946962244</v>
      </c>
      <c r="N55" s="109">
        <v>4.493951532739026E-2</v>
      </c>
      <c r="O55" s="109">
        <v>0.18043827240569854</v>
      </c>
      <c r="P55" s="109">
        <v>4.2305700643894419E-2</v>
      </c>
      <c r="Q55" s="109">
        <v>3.4239552828869556E-2</v>
      </c>
      <c r="R55" s="109">
        <v>1.6194263686322544E-2</v>
      </c>
      <c r="S55" s="109">
        <v>1.6559487964037278E-2</v>
      </c>
      <c r="T55" s="109">
        <v>0.34502139215173283</v>
      </c>
      <c r="U55" s="109">
        <v>4.911295279150304E-3</v>
      </c>
      <c r="V55" s="109">
        <v>4.6641543026287584</v>
      </c>
      <c r="W55" s="109" t="s">
        <v>385</v>
      </c>
      <c r="X55" s="109">
        <v>4.5696851642466109E-7</v>
      </c>
      <c r="Y55" s="109">
        <v>7.7752852048375151E-7</v>
      </c>
      <c r="Z55" s="109">
        <v>4.2968681395154698E-7</v>
      </c>
      <c r="AA55" s="109">
        <v>4.2968681395154698E-7</v>
      </c>
      <c r="AB55" s="109">
        <v>2.0938706648115066E-6</v>
      </c>
      <c r="AC55" s="109" t="s">
        <v>385</v>
      </c>
      <c r="AD55" s="109" t="s">
        <v>385</v>
      </c>
      <c r="AE55" s="110"/>
      <c r="AF55" s="111" t="s">
        <v>385</v>
      </c>
      <c r="AG55" s="111" t="s">
        <v>385</v>
      </c>
      <c r="AH55" s="111" t="s">
        <v>385</v>
      </c>
      <c r="AI55" s="111" t="s">
        <v>385</v>
      </c>
      <c r="AJ55" s="111" t="s">
        <v>385</v>
      </c>
      <c r="AK55" s="111">
        <v>1.4287356321839082</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384</v>
      </c>
      <c r="J56" s="109" t="s">
        <v>384</v>
      </c>
      <c r="K56" s="109" t="s">
        <v>384</v>
      </c>
      <c r="L56" s="109" t="s">
        <v>384</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t="s">
        <v>384</v>
      </c>
      <c r="J57" s="109" t="s">
        <v>384</v>
      </c>
      <c r="K57" s="109" t="s">
        <v>384</v>
      </c>
      <c r="L57" s="109" t="s">
        <v>384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2979.0749999999998</v>
      </c>
      <c r="AL57" s="111" t="s">
        <v>402</v>
      </c>
    </row>
    <row r="58" spans="1:38" ht="26.25" customHeight="1" thickBot="1" x14ac:dyDescent="0.25">
      <c r="A58" s="52" t="s">
        <v>53</v>
      </c>
      <c r="B58" s="52" t="s">
        <v>139</v>
      </c>
      <c r="C58" s="53" t="s">
        <v>140</v>
      </c>
      <c r="D58" s="54"/>
      <c r="E58" s="109" t="s">
        <v>388</v>
      </c>
      <c r="F58" s="109" t="s">
        <v>388</v>
      </c>
      <c r="G58" s="109" t="s">
        <v>388</v>
      </c>
      <c r="H58" s="109" t="s">
        <v>388</v>
      </c>
      <c r="I58" s="109" t="s">
        <v>384</v>
      </c>
      <c r="J58" s="109" t="s">
        <v>384</v>
      </c>
      <c r="K58" s="109" t="s">
        <v>384</v>
      </c>
      <c r="L58" s="109" t="s">
        <v>384</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543.46440540540505</v>
      </c>
      <c r="AL58" s="111" t="s">
        <v>403</v>
      </c>
    </row>
    <row r="59" spans="1:38" ht="26.25" customHeight="1" thickBot="1" x14ac:dyDescent="0.25">
      <c r="A59" s="52" t="s">
        <v>53</v>
      </c>
      <c r="B59" s="60" t="s">
        <v>141</v>
      </c>
      <c r="C59" s="53" t="s">
        <v>372</v>
      </c>
      <c r="D59" s="54"/>
      <c r="E59" s="109" t="s">
        <v>388</v>
      </c>
      <c r="F59" s="109">
        <v>4.9969999999999997E-3</v>
      </c>
      <c r="G59" s="109" t="s">
        <v>388</v>
      </c>
      <c r="H59" s="109">
        <v>1.39916E-2</v>
      </c>
      <c r="I59" s="109" t="s">
        <v>384</v>
      </c>
      <c r="J59" s="109" t="s">
        <v>384</v>
      </c>
      <c r="K59" s="109" t="s">
        <v>384</v>
      </c>
      <c r="L59" s="109" t="s">
        <v>384</v>
      </c>
      <c r="M59" s="109" t="s">
        <v>388</v>
      </c>
      <c r="N59" s="109">
        <v>0.57996690000000006</v>
      </c>
      <c r="O59" s="109">
        <v>3.9634568000000002E-2</v>
      </c>
      <c r="P59" s="109">
        <v>8.5157099999999997E-4</v>
      </c>
      <c r="Q59" s="109">
        <v>6.6836050000000008E-2</v>
      </c>
      <c r="R59" s="109">
        <v>8.0223249999999996E-2</v>
      </c>
      <c r="S59" s="109">
        <v>1.9869989999999997E-3</v>
      </c>
      <c r="T59" s="109">
        <v>0.20368976</v>
      </c>
      <c r="U59" s="109">
        <v>0.28101395000000001</v>
      </c>
      <c r="V59" s="109">
        <v>0.10502708999999999</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343.12</v>
      </c>
      <c r="AL59" s="111" t="s">
        <v>404</v>
      </c>
    </row>
    <row r="60" spans="1:38" ht="26.25" customHeight="1" thickBot="1" x14ac:dyDescent="0.25">
      <c r="A60" s="52" t="s">
        <v>53</v>
      </c>
      <c r="B60" s="60" t="s">
        <v>142</v>
      </c>
      <c r="C60" s="53" t="s">
        <v>143</v>
      </c>
      <c r="D60" s="95"/>
      <c r="E60" s="109" t="s">
        <v>385</v>
      </c>
      <c r="F60" s="109" t="s">
        <v>385</v>
      </c>
      <c r="G60" s="109" t="s">
        <v>385</v>
      </c>
      <c r="H60" s="109" t="s">
        <v>385</v>
      </c>
      <c r="I60" s="109" t="s">
        <v>384</v>
      </c>
      <c r="J60" s="109" t="s">
        <v>384</v>
      </c>
      <c r="K60" s="109" t="s">
        <v>384</v>
      </c>
      <c r="L60" s="109" t="s">
        <v>384</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t="s">
        <v>390</v>
      </c>
      <c r="AL60" s="111" t="s">
        <v>405</v>
      </c>
    </row>
    <row r="61" spans="1:38" ht="26.25" customHeight="1" thickBot="1" x14ac:dyDescent="0.25">
      <c r="A61" s="52" t="s">
        <v>53</v>
      </c>
      <c r="B61" s="60" t="s">
        <v>144</v>
      </c>
      <c r="C61" s="53" t="s">
        <v>145</v>
      </c>
      <c r="D61" s="54"/>
      <c r="E61" s="109" t="s">
        <v>385</v>
      </c>
      <c r="F61" s="109" t="s">
        <v>385</v>
      </c>
      <c r="G61" s="109" t="s">
        <v>385</v>
      </c>
      <c r="H61" s="109" t="s">
        <v>385</v>
      </c>
      <c r="I61" s="109" t="s">
        <v>384</v>
      </c>
      <c r="J61" s="109" t="s">
        <v>384</v>
      </c>
      <c r="K61" s="109" t="s">
        <v>384</v>
      </c>
      <c r="L61" s="109" t="s">
        <v>384</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t="s">
        <v>390</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384</v>
      </c>
      <c r="J62" s="109" t="s">
        <v>384</v>
      </c>
      <c r="K62" s="109" t="s">
        <v>384</v>
      </c>
      <c r="L62" s="109" t="s">
        <v>384</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384</v>
      </c>
      <c r="J63" s="109" t="s">
        <v>384</v>
      </c>
      <c r="K63" s="109" t="s">
        <v>384</v>
      </c>
      <c r="L63" s="109" t="s">
        <v>384</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0.2992779496428643</v>
      </c>
      <c r="F64" s="109">
        <v>2.8552950000000001E-2</v>
      </c>
      <c r="G64" s="109">
        <v>1.1545994386593893E-3</v>
      </c>
      <c r="H64" s="109">
        <v>1.4432989197908638E-2</v>
      </c>
      <c r="I64" s="109" t="s">
        <v>384</v>
      </c>
      <c r="J64" s="109" t="s">
        <v>384</v>
      </c>
      <c r="K64" s="109" t="s">
        <v>384</v>
      </c>
      <c r="L64" s="109" t="s">
        <v>384</v>
      </c>
      <c r="M64" s="109">
        <v>0.48136349674617751</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317.255</v>
      </c>
      <c r="AL64" s="111" t="s">
        <v>409</v>
      </c>
    </row>
    <row r="65" spans="1:38" ht="26.25" customHeight="1" thickBot="1" x14ac:dyDescent="0.25">
      <c r="A65" s="52" t="s">
        <v>53</v>
      </c>
      <c r="B65" s="56" t="s">
        <v>152</v>
      </c>
      <c r="C65" s="53" t="s">
        <v>153</v>
      </c>
      <c r="D65" s="54"/>
      <c r="E65" s="109">
        <v>2.0944522434050938</v>
      </c>
      <c r="F65" s="109" t="s">
        <v>385</v>
      </c>
      <c r="G65" s="109" t="s">
        <v>385</v>
      </c>
      <c r="H65" s="109">
        <v>7.2379903858656766E-2</v>
      </c>
      <c r="I65" s="109" t="s">
        <v>384</v>
      </c>
      <c r="J65" s="109" t="s">
        <v>384</v>
      </c>
      <c r="K65" s="109" t="s">
        <v>384</v>
      </c>
      <c r="L65" s="109" t="s">
        <v>384</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309.50099999999998</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384</v>
      </c>
      <c r="J66" s="109" t="s">
        <v>384</v>
      </c>
      <c r="K66" s="109" t="s">
        <v>384</v>
      </c>
      <c r="L66" s="109" t="s">
        <v>384</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384</v>
      </c>
      <c r="J67" s="109" t="s">
        <v>384</v>
      </c>
      <c r="K67" s="109" t="s">
        <v>384</v>
      </c>
      <c r="L67" s="109" t="s">
        <v>384</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384</v>
      </c>
      <c r="J68" s="109" t="s">
        <v>384</v>
      </c>
      <c r="K68" s="109" t="s">
        <v>384</v>
      </c>
      <c r="L68" s="109" t="s">
        <v>384</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384</v>
      </c>
      <c r="J69" s="109" t="s">
        <v>384</v>
      </c>
      <c r="K69" s="109" t="s">
        <v>384</v>
      </c>
      <c r="L69" s="109" t="s">
        <v>384</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0.52837195903029954</v>
      </c>
      <c r="F70" s="109">
        <v>2.4212060968169054</v>
      </c>
      <c r="G70" s="109">
        <v>0.8144591383292884</v>
      </c>
      <c r="H70" s="109">
        <v>0.54327635148198761</v>
      </c>
      <c r="I70" s="109" t="s">
        <v>384</v>
      </c>
      <c r="J70" s="109" t="s">
        <v>384</v>
      </c>
      <c r="K70" s="109" t="s">
        <v>384</v>
      </c>
      <c r="L70" s="109" t="s">
        <v>384</v>
      </c>
      <c r="M70" s="109">
        <v>0.24208195002719501</v>
      </c>
      <c r="N70" s="109" t="s">
        <v>389</v>
      </c>
      <c r="O70" s="109" t="s">
        <v>389</v>
      </c>
      <c r="P70" s="109">
        <v>0.20627355</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2404.9674147933197</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384</v>
      </c>
      <c r="J71" s="109" t="s">
        <v>384</v>
      </c>
      <c r="K71" s="109" t="s">
        <v>384</v>
      </c>
      <c r="L71" s="109" t="s">
        <v>384</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0.27195000000000003</v>
      </c>
      <c r="G72" s="109" t="s">
        <v>388</v>
      </c>
      <c r="H72" s="109" t="s">
        <v>388</v>
      </c>
      <c r="I72" s="109" t="s">
        <v>384</v>
      </c>
      <c r="J72" s="109" t="s">
        <v>384</v>
      </c>
      <c r="K72" s="109" t="s">
        <v>384</v>
      </c>
      <c r="L72" s="109" t="s">
        <v>384</v>
      </c>
      <c r="M72" s="109" t="s">
        <v>388</v>
      </c>
      <c r="N72" s="109">
        <v>8.9288469559076802</v>
      </c>
      <c r="O72" s="109">
        <v>0.15736515110400001</v>
      </c>
      <c r="P72" s="109">
        <v>9.8505308383999998E-2</v>
      </c>
      <c r="Q72" s="109">
        <v>0.72520000000000007</v>
      </c>
      <c r="R72" s="109">
        <v>8.1585000000000001</v>
      </c>
      <c r="S72" s="109">
        <v>0.50457390010491709</v>
      </c>
      <c r="T72" s="109">
        <v>0.25382000000000005</v>
      </c>
      <c r="U72" s="109">
        <v>3.6260000000000001E-2</v>
      </c>
      <c r="V72" s="109">
        <v>7.2519999999999998</v>
      </c>
      <c r="W72" s="109">
        <v>12.342917859823988</v>
      </c>
      <c r="X72" s="109" t="s">
        <v>388</v>
      </c>
      <c r="Y72" s="109" t="s">
        <v>388</v>
      </c>
      <c r="Z72" s="109" t="s">
        <v>388</v>
      </c>
      <c r="AA72" s="109" t="s">
        <v>388</v>
      </c>
      <c r="AB72" s="109">
        <v>0.12924034412900087</v>
      </c>
      <c r="AC72" s="109">
        <v>5.4390000000000001E-2</v>
      </c>
      <c r="AD72" s="109">
        <v>4.5324999999999998</v>
      </c>
      <c r="AE72" s="110"/>
      <c r="AF72" s="111" t="s">
        <v>385</v>
      </c>
      <c r="AG72" s="111" t="s">
        <v>385</v>
      </c>
      <c r="AH72" s="111" t="s">
        <v>385</v>
      </c>
      <c r="AI72" s="111" t="s">
        <v>385</v>
      </c>
      <c r="AJ72" s="111" t="s">
        <v>385</v>
      </c>
      <c r="AK72" s="111">
        <v>1813</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384</v>
      </c>
      <c r="J73" s="109" t="s">
        <v>384</v>
      </c>
      <c r="K73" s="109" t="s">
        <v>384</v>
      </c>
      <c r="L73" s="109" t="s">
        <v>384</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v>3.3640300000000005E-2</v>
      </c>
      <c r="F74" s="109" t="s">
        <v>388</v>
      </c>
      <c r="G74" s="109">
        <v>0.20184180000000004</v>
      </c>
      <c r="H74" s="109" t="s">
        <v>388</v>
      </c>
      <c r="I74" s="109" t="s">
        <v>384</v>
      </c>
      <c r="J74" s="109" t="s">
        <v>384</v>
      </c>
      <c r="K74" s="109" t="s">
        <v>384</v>
      </c>
      <c r="L74" s="109" t="s">
        <v>384</v>
      </c>
      <c r="M74" s="109">
        <v>4.1041166000000002</v>
      </c>
      <c r="N74" s="109" t="s">
        <v>385</v>
      </c>
      <c r="O74" s="109" t="s">
        <v>385</v>
      </c>
      <c r="P74" s="109" t="s">
        <v>385</v>
      </c>
      <c r="Q74" s="109" t="s">
        <v>385</v>
      </c>
      <c r="R74" s="109" t="s">
        <v>385</v>
      </c>
      <c r="S74" s="109" t="s">
        <v>385</v>
      </c>
      <c r="T74" s="109" t="s">
        <v>385</v>
      </c>
      <c r="U74" s="109" t="s">
        <v>385</v>
      </c>
      <c r="V74" s="109" t="s">
        <v>385</v>
      </c>
      <c r="W74" s="109">
        <v>0.38691946315778408</v>
      </c>
      <c r="X74" s="109">
        <v>4.0368360000000006E-2</v>
      </c>
      <c r="Y74" s="109">
        <v>4.0368360000000006E-2</v>
      </c>
      <c r="Z74" s="109">
        <v>4.0368360000000006E-2</v>
      </c>
      <c r="AA74" s="109">
        <v>5.0460450000000007E-3</v>
      </c>
      <c r="AB74" s="109">
        <v>0.12615112500000003</v>
      </c>
      <c r="AC74" s="109">
        <v>370.846</v>
      </c>
      <c r="AD74" s="109" t="s">
        <v>385</v>
      </c>
      <c r="AE74" s="110"/>
      <c r="AF74" s="111" t="s">
        <v>385</v>
      </c>
      <c r="AG74" s="111" t="s">
        <v>385</v>
      </c>
      <c r="AH74" s="111" t="s">
        <v>385</v>
      </c>
      <c r="AI74" s="111" t="s">
        <v>385</v>
      </c>
      <c r="AJ74" s="111" t="s">
        <v>385</v>
      </c>
      <c r="AK74" s="111">
        <v>185</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384</v>
      </c>
      <c r="J75" s="109" t="s">
        <v>384</v>
      </c>
      <c r="K75" s="109" t="s">
        <v>384</v>
      </c>
      <c r="L75" s="109" t="s">
        <v>384</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t="s">
        <v>390</v>
      </c>
      <c r="H76" s="109" t="s">
        <v>390</v>
      </c>
      <c r="I76" s="109" t="s">
        <v>384</v>
      </c>
      <c r="J76" s="109" t="s">
        <v>384</v>
      </c>
      <c r="K76" s="109" t="s">
        <v>384</v>
      </c>
      <c r="L76" s="109" t="s">
        <v>384</v>
      </c>
      <c r="M76" s="109" t="s">
        <v>390</v>
      </c>
      <c r="N76" s="109" t="s">
        <v>390</v>
      </c>
      <c r="O76" s="109" t="s">
        <v>390</v>
      </c>
      <c r="P76" s="109" t="s">
        <v>390</v>
      </c>
      <c r="Q76" s="109" t="s">
        <v>390</v>
      </c>
      <c r="R76" s="109" t="s">
        <v>390</v>
      </c>
      <c r="S76" s="109" t="s">
        <v>390</v>
      </c>
      <c r="T76" s="109" t="s">
        <v>390</v>
      </c>
      <c r="U76" s="109" t="s">
        <v>390</v>
      </c>
      <c r="V76" s="109" t="s">
        <v>390</v>
      </c>
      <c r="W76" s="109" t="s">
        <v>390</v>
      </c>
      <c r="X76" s="109" t="s">
        <v>390</v>
      </c>
      <c r="Y76" s="109" t="s">
        <v>390</v>
      </c>
      <c r="Z76" s="109" t="s">
        <v>390</v>
      </c>
      <c r="AA76" s="109" t="s">
        <v>390</v>
      </c>
      <c r="AB76" s="109" t="s">
        <v>390</v>
      </c>
      <c r="AC76" s="109" t="s">
        <v>390</v>
      </c>
      <c r="AD76" s="109" t="s">
        <v>390</v>
      </c>
      <c r="AE76" s="110"/>
      <c r="AF76" s="111" t="s">
        <v>385</v>
      </c>
      <c r="AG76" s="111" t="s">
        <v>385</v>
      </c>
      <c r="AH76" s="111" t="s">
        <v>385</v>
      </c>
      <c r="AI76" s="111" t="s">
        <v>385</v>
      </c>
      <c r="AJ76" s="111" t="s">
        <v>385</v>
      </c>
      <c r="AK76" s="111" t="s">
        <v>390</v>
      </c>
      <c r="AL76" s="111" t="s">
        <v>420</v>
      </c>
    </row>
    <row r="77" spans="1:38" ht="26.25" customHeight="1" thickBot="1" x14ac:dyDescent="0.25">
      <c r="A77" s="52" t="s">
        <v>53</v>
      </c>
      <c r="B77" s="52" t="s">
        <v>175</v>
      </c>
      <c r="C77" s="53" t="s">
        <v>176</v>
      </c>
      <c r="D77" s="54"/>
      <c r="E77" s="109" t="s">
        <v>389</v>
      </c>
      <c r="F77" s="109" t="s">
        <v>389</v>
      </c>
      <c r="G77" s="109">
        <v>1.0945261070720422E-3</v>
      </c>
      <c r="H77" s="109" t="s">
        <v>389</v>
      </c>
      <c r="I77" s="109" t="s">
        <v>384</v>
      </c>
      <c r="J77" s="109" t="s">
        <v>384</v>
      </c>
      <c r="K77" s="109" t="s">
        <v>384</v>
      </c>
      <c r="L77" s="109" t="s">
        <v>384</v>
      </c>
      <c r="M77" s="109" t="s">
        <v>388</v>
      </c>
      <c r="N77" s="109">
        <v>1.8606943820224715E-2</v>
      </c>
      <c r="O77" s="109">
        <v>2.6268626569729008E-3</v>
      </c>
      <c r="P77" s="109">
        <v>5.4726305353602111E-3</v>
      </c>
      <c r="Q77" s="109">
        <v>5.2537253139458022E-4</v>
      </c>
      <c r="R77" s="109" t="s">
        <v>385</v>
      </c>
      <c r="S77" s="109" t="s">
        <v>385</v>
      </c>
      <c r="T77" s="109" t="s">
        <v>385</v>
      </c>
      <c r="U77" s="109" t="s">
        <v>385</v>
      </c>
      <c r="V77" s="109">
        <v>4.3781044282881688E-2</v>
      </c>
      <c r="W77" s="109">
        <v>5.4726305353602111E-3</v>
      </c>
      <c r="X77" s="109" t="s">
        <v>385</v>
      </c>
      <c r="Y77" s="109" t="s">
        <v>385</v>
      </c>
      <c r="Z77" s="109" t="s">
        <v>385</v>
      </c>
      <c r="AA77" s="109" t="s">
        <v>385</v>
      </c>
      <c r="AB77" s="109" t="s">
        <v>385</v>
      </c>
      <c r="AC77" s="109" t="s">
        <v>385</v>
      </c>
      <c r="AD77" s="109">
        <v>0.98507349636483799</v>
      </c>
      <c r="AE77" s="110"/>
      <c r="AF77" s="111" t="s">
        <v>385</v>
      </c>
      <c r="AG77" s="111" t="s">
        <v>385</v>
      </c>
      <c r="AH77" s="111" t="s">
        <v>385</v>
      </c>
      <c r="AI77" s="111" t="s">
        <v>385</v>
      </c>
      <c r="AJ77" s="111" t="s">
        <v>385</v>
      </c>
      <c r="AK77" s="111">
        <v>31.094526107072042</v>
      </c>
      <c r="AL77" s="111" t="s">
        <v>421</v>
      </c>
    </row>
    <row r="78" spans="1:38" ht="26.25" customHeight="1" thickBot="1" x14ac:dyDescent="0.25">
      <c r="A78" s="52" t="s">
        <v>53</v>
      </c>
      <c r="B78" s="52" t="s">
        <v>177</v>
      </c>
      <c r="C78" s="53" t="s">
        <v>178</v>
      </c>
      <c r="D78" s="54"/>
      <c r="E78" s="109" t="s">
        <v>388</v>
      </c>
      <c r="F78" s="109" t="s">
        <v>388</v>
      </c>
      <c r="G78" s="109" t="s">
        <v>388</v>
      </c>
      <c r="H78" s="109" t="s">
        <v>388</v>
      </c>
      <c r="I78" s="109" t="s">
        <v>384</v>
      </c>
      <c r="J78" s="109" t="s">
        <v>384</v>
      </c>
      <c r="K78" s="109" t="s">
        <v>384</v>
      </c>
      <c r="L78" s="109" t="s">
        <v>384</v>
      </c>
      <c r="M78" s="109" t="s">
        <v>388</v>
      </c>
      <c r="N78" s="109">
        <v>0.72</v>
      </c>
      <c r="O78" s="109">
        <v>6.9000000000000006E-2</v>
      </c>
      <c r="P78" s="109" t="s">
        <v>385</v>
      </c>
      <c r="Q78" s="109">
        <v>0.06</v>
      </c>
      <c r="R78" s="109" t="s">
        <v>385</v>
      </c>
      <c r="S78" s="109">
        <v>0.84</v>
      </c>
      <c r="T78" s="109">
        <v>3.8999999999999998E-3</v>
      </c>
      <c r="U78" s="109" t="s">
        <v>385</v>
      </c>
      <c r="V78" s="109" t="s">
        <v>385</v>
      </c>
      <c r="W78" s="109">
        <v>1.5</v>
      </c>
      <c r="X78" s="109" t="s">
        <v>385</v>
      </c>
      <c r="Y78" s="109" t="s">
        <v>385</v>
      </c>
      <c r="Z78" s="109" t="s">
        <v>385</v>
      </c>
      <c r="AA78" s="109" t="s">
        <v>385</v>
      </c>
      <c r="AB78" s="109" t="s">
        <v>385</v>
      </c>
      <c r="AC78" s="109" t="s">
        <v>385</v>
      </c>
      <c r="AD78" s="109">
        <v>1.11E-4</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384</v>
      </c>
      <c r="J79" s="109" t="s">
        <v>384</v>
      </c>
      <c r="K79" s="109" t="s">
        <v>384</v>
      </c>
      <c r="L79" s="109" t="s">
        <v>384</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384</v>
      </c>
      <c r="J80" s="109" t="s">
        <v>384</v>
      </c>
      <c r="K80" s="109" t="s">
        <v>384</v>
      </c>
      <c r="L80" s="109" t="s">
        <v>384</v>
      </c>
      <c r="M80" s="109" t="s">
        <v>389</v>
      </c>
      <c r="N80" s="109" t="s">
        <v>389</v>
      </c>
      <c r="O80" s="109" t="s">
        <v>389</v>
      </c>
      <c r="P80" s="109" t="s">
        <v>389</v>
      </c>
      <c r="Q80" s="109" t="s">
        <v>389</v>
      </c>
      <c r="R80" s="109" t="s">
        <v>389</v>
      </c>
      <c r="S80" s="109" t="s">
        <v>389</v>
      </c>
      <c r="T80" s="109" t="s">
        <v>389</v>
      </c>
      <c r="U80" s="109" t="s">
        <v>389</v>
      </c>
      <c r="V80" s="109" t="s">
        <v>389</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t="s">
        <v>389</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384</v>
      </c>
      <c r="J81" s="109" t="s">
        <v>384</v>
      </c>
      <c r="K81" s="109" t="s">
        <v>384</v>
      </c>
      <c r="L81" s="109" t="s">
        <v>384</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15.380124</v>
      </c>
      <c r="G82" s="109" t="s">
        <v>385</v>
      </c>
      <c r="H82" s="109" t="s">
        <v>385</v>
      </c>
      <c r="I82" s="109" t="s">
        <v>384</v>
      </c>
      <c r="J82" s="109" t="s">
        <v>384</v>
      </c>
      <c r="K82" s="109" t="s">
        <v>384</v>
      </c>
      <c r="L82" s="109" t="s">
        <v>384</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10222</v>
      </c>
      <c r="AL82" s="111" t="s">
        <v>426</v>
      </c>
    </row>
    <row r="83" spans="1:38" ht="26.25" customHeight="1" thickBot="1" x14ac:dyDescent="0.25">
      <c r="A83" s="52" t="s">
        <v>53</v>
      </c>
      <c r="B83" s="63" t="s">
        <v>188</v>
      </c>
      <c r="C83" s="64" t="s">
        <v>189</v>
      </c>
      <c r="D83" s="54"/>
      <c r="E83" s="109" t="s">
        <v>385</v>
      </c>
      <c r="F83" s="109">
        <v>3.8399999999999997E-2</v>
      </c>
      <c r="G83" s="109" t="s">
        <v>385</v>
      </c>
      <c r="H83" s="109" t="s">
        <v>385</v>
      </c>
      <c r="I83" s="109" t="s">
        <v>384</v>
      </c>
      <c r="J83" s="109" t="s">
        <v>384</v>
      </c>
      <c r="K83" s="109" t="s">
        <v>384</v>
      </c>
      <c r="L83" s="109" t="s">
        <v>384</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2400</v>
      </c>
      <c r="AL83" s="111" t="s">
        <v>427</v>
      </c>
    </row>
    <row r="84" spans="1:38" ht="26.25" customHeight="1" thickBot="1" x14ac:dyDescent="0.25">
      <c r="A84" s="52" t="s">
        <v>53</v>
      </c>
      <c r="B84" s="63" t="s">
        <v>190</v>
      </c>
      <c r="C84" s="64" t="s">
        <v>191</v>
      </c>
      <c r="D84" s="54"/>
      <c r="E84" s="109" t="s">
        <v>385</v>
      </c>
      <c r="F84" s="109" t="s">
        <v>389</v>
      </c>
      <c r="G84" s="109" t="s">
        <v>385</v>
      </c>
      <c r="H84" s="109" t="s">
        <v>385</v>
      </c>
      <c r="I84" s="109" t="s">
        <v>384</v>
      </c>
      <c r="J84" s="109" t="s">
        <v>384</v>
      </c>
      <c r="K84" s="109" t="s">
        <v>384</v>
      </c>
      <c r="L84" s="109" t="s">
        <v>384</v>
      </c>
      <c r="M84" s="109" t="s">
        <v>389</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t="s">
        <v>389</v>
      </c>
      <c r="AL84" s="111" t="s">
        <v>428</v>
      </c>
    </row>
    <row r="85" spans="1:38" ht="26.25" customHeight="1" thickBot="1" x14ac:dyDescent="0.25">
      <c r="A85" s="52" t="s">
        <v>185</v>
      </c>
      <c r="B85" s="58" t="s">
        <v>192</v>
      </c>
      <c r="C85" s="64" t="s">
        <v>373</v>
      </c>
      <c r="D85" s="54"/>
      <c r="E85" s="109" t="s">
        <v>385</v>
      </c>
      <c r="F85" s="109">
        <v>23.192106039999999</v>
      </c>
      <c r="G85" s="109" t="s">
        <v>385</v>
      </c>
      <c r="H85" s="109" t="s">
        <v>385</v>
      </c>
      <c r="I85" s="109" t="s">
        <v>384</v>
      </c>
      <c r="J85" s="109" t="s">
        <v>384</v>
      </c>
      <c r="K85" s="109" t="s">
        <v>384</v>
      </c>
      <c r="L85" s="109" t="s">
        <v>384</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23.192106039999999</v>
      </c>
      <c r="AL85" s="111" t="s">
        <v>429</v>
      </c>
    </row>
    <row r="86" spans="1:38" ht="26.25" customHeight="1" thickBot="1" x14ac:dyDescent="0.25">
      <c r="A86" s="52" t="s">
        <v>185</v>
      </c>
      <c r="B86" s="58" t="s">
        <v>193</v>
      </c>
      <c r="C86" s="62" t="s">
        <v>194</v>
      </c>
      <c r="D86" s="54"/>
      <c r="E86" s="109" t="s">
        <v>389</v>
      </c>
      <c r="F86" s="109">
        <v>0.36927066567189565</v>
      </c>
      <c r="G86" s="109" t="s">
        <v>389</v>
      </c>
      <c r="H86" s="109" t="s">
        <v>389</v>
      </c>
      <c r="I86" s="109" t="s">
        <v>384</v>
      </c>
      <c r="J86" s="109" t="s">
        <v>384</v>
      </c>
      <c r="K86" s="109" t="s">
        <v>384</v>
      </c>
      <c r="L86" s="109" t="s">
        <v>384</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10222</v>
      </c>
      <c r="AL86" s="111" t="s">
        <v>426</v>
      </c>
    </row>
    <row r="87" spans="1:38" ht="26.25" customHeight="1" thickBot="1" x14ac:dyDescent="0.25">
      <c r="A87" s="52" t="s">
        <v>185</v>
      </c>
      <c r="B87" s="58" t="s">
        <v>195</v>
      </c>
      <c r="C87" s="62" t="s">
        <v>196</v>
      </c>
      <c r="D87" s="54"/>
      <c r="E87" s="109" t="s">
        <v>385</v>
      </c>
      <c r="F87" s="109">
        <v>4.6882522952202521E-2</v>
      </c>
      <c r="G87" s="109" t="s">
        <v>385</v>
      </c>
      <c r="H87" s="109" t="s">
        <v>385</v>
      </c>
      <c r="I87" s="109" t="s">
        <v>384</v>
      </c>
      <c r="J87" s="109" t="s">
        <v>384</v>
      </c>
      <c r="K87" s="109" t="s">
        <v>384</v>
      </c>
      <c r="L87" s="109" t="s">
        <v>384</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2.3390810707907734</v>
      </c>
      <c r="AL87" s="111" t="s">
        <v>430</v>
      </c>
    </row>
    <row r="88" spans="1:38" ht="26.25" customHeight="1" thickBot="1" x14ac:dyDescent="0.25">
      <c r="A88" s="52" t="s">
        <v>185</v>
      </c>
      <c r="B88" s="58" t="s">
        <v>197</v>
      </c>
      <c r="C88" s="62" t="s">
        <v>198</v>
      </c>
      <c r="D88" s="54"/>
      <c r="E88" s="109" t="s">
        <v>385</v>
      </c>
      <c r="F88" s="109">
        <v>2.5780854993990676</v>
      </c>
      <c r="G88" s="109" t="s">
        <v>385</v>
      </c>
      <c r="H88" s="109" t="s">
        <v>385</v>
      </c>
      <c r="I88" s="109" t="s">
        <v>384</v>
      </c>
      <c r="J88" s="109" t="s">
        <v>384</v>
      </c>
      <c r="K88" s="109" t="s">
        <v>384</v>
      </c>
      <c r="L88" s="109" t="s">
        <v>384</v>
      </c>
      <c r="M88" s="109" t="s">
        <v>385</v>
      </c>
      <c r="N88" s="109" t="s">
        <v>385</v>
      </c>
      <c r="O88" s="109" t="s">
        <v>385</v>
      </c>
      <c r="P88" s="109" t="s">
        <v>385</v>
      </c>
      <c r="Q88" s="109" t="s">
        <v>385</v>
      </c>
      <c r="R88" s="109" t="s">
        <v>385</v>
      </c>
      <c r="S88" s="109" t="s">
        <v>385</v>
      </c>
      <c r="T88" s="109" t="s">
        <v>385</v>
      </c>
      <c r="U88" s="109" t="s">
        <v>385</v>
      </c>
      <c r="V88" s="109" t="s">
        <v>385</v>
      </c>
      <c r="W88" s="109" t="s">
        <v>385</v>
      </c>
      <c r="X88" s="109">
        <v>0.18772589999999997</v>
      </c>
      <c r="Y88" s="109" t="s">
        <v>385</v>
      </c>
      <c r="Z88" s="109" t="s">
        <v>385</v>
      </c>
      <c r="AA88" s="109" t="s">
        <v>385</v>
      </c>
      <c r="AB88" s="109">
        <v>0.18772589999999997</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6.5825630265261763</v>
      </c>
      <c r="G89" s="109" t="s">
        <v>385</v>
      </c>
      <c r="H89" s="109" t="s">
        <v>385</v>
      </c>
      <c r="I89" s="109" t="s">
        <v>384</v>
      </c>
      <c r="J89" s="109" t="s">
        <v>384</v>
      </c>
      <c r="K89" s="109" t="s">
        <v>384</v>
      </c>
      <c r="L89" s="109" t="s">
        <v>384</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9.0691635087719309</v>
      </c>
      <c r="AL89" s="111" t="s">
        <v>431</v>
      </c>
    </row>
    <row r="90" spans="1:38" s="4" customFormat="1" ht="26.25" customHeight="1" thickBot="1" x14ac:dyDescent="0.25">
      <c r="A90" s="52" t="s">
        <v>185</v>
      </c>
      <c r="B90" s="58" t="s">
        <v>201</v>
      </c>
      <c r="C90" s="62" t="s">
        <v>202</v>
      </c>
      <c r="D90" s="54"/>
      <c r="E90" s="109" t="s">
        <v>389</v>
      </c>
      <c r="F90" s="109">
        <v>0.40392625590000009</v>
      </c>
      <c r="G90" s="109" t="s">
        <v>385</v>
      </c>
      <c r="H90" s="109" t="s">
        <v>385</v>
      </c>
      <c r="I90" s="109" t="s">
        <v>384</v>
      </c>
      <c r="J90" s="109" t="s">
        <v>384</v>
      </c>
      <c r="K90" s="109" t="s">
        <v>384</v>
      </c>
      <c r="L90" s="109" t="s">
        <v>384</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953</v>
      </c>
      <c r="AL90" s="111" t="s">
        <v>432</v>
      </c>
    </row>
    <row r="91" spans="1:38" ht="26.25" customHeight="1" thickBot="1" x14ac:dyDescent="0.25">
      <c r="A91" s="52" t="s">
        <v>185</v>
      </c>
      <c r="B91" s="56" t="s">
        <v>374</v>
      </c>
      <c r="C91" s="58" t="s">
        <v>203</v>
      </c>
      <c r="D91" s="54"/>
      <c r="E91" s="109">
        <v>3.0608496799999999E-2</v>
      </c>
      <c r="F91" s="109">
        <v>8.2245142320000006E-2</v>
      </c>
      <c r="G91" s="109">
        <v>2.4927080000000001E-4</v>
      </c>
      <c r="H91" s="109">
        <v>7.0520111700000013E-2</v>
      </c>
      <c r="I91" s="109" t="s">
        <v>384</v>
      </c>
      <c r="J91" s="109" t="s">
        <v>384</v>
      </c>
      <c r="K91" s="109" t="s">
        <v>384</v>
      </c>
      <c r="L91" s="109" t="s">
        <v>384</v>
      </c>
      <c r="M91" s="109">
        <v>0.93689333080000003</v>
      </c>
      <c r="N91" s="109">
        <v>6.4854544587097579E-2</v>
      </c>
      <c r="O91" s="109">
        <v>0.11154958518207542</v>
      </c>
      <c r="P91" s="109">
        <v>4.7047800000000005E-6</v>
      </c>
      <c r="Q91" s="109">
        <v>1.0977820000000002E-4</v>
      </c>
      <c r="R91" s="109">
        <v>8.4093168345580657E-2</v>
      </c>
      <c r="S91" s="109">
        <v>3.4837585307032159</v>
      </c>
      <c r="T91" s="109">
        <v>0.18589158841148787</v>
      </c>
      <c r="U91" s="109">
        <v>1.9580061006715419E-2</v>
      </c>
      <c r="V91" s="109">
        <v>2.0089584579531463</v>
      </c>
      <c r="W91" s="109">
        <v>1.6992798000000002E-3</v>
      </c>
      <c r="X91" s="109">
        <v>1.8862005780000003E-3</v>
      </c>
      <c r="Y91" s="109">
        <v>7.6467590999999998E-4</v>
      </c>
      <c r="Z91" s="109">
        <v>7.6467590999999998E-4</v>
      </c>
      <c r="AA91" s="109">
        <v>7.6467590999999998E-4</v>
      </c>
      <c r="AB91" s="109">
        <v>4.1802283079999999E-3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t="s">
        <v>390</v>
      </c>
      <c r="F92" s="109">
        <v>3.7060000000000003E-2</v>
      </c>
      <c r="G92" s="109" t="s">
        <v>390</v>
      </c>
      <c r="H92" s="109" t="s">
        <v>390</v>
      </c>
      <c r="I92" s="109" t="s">
        <v>384</v>
      </c>
      <c r="J92" s="109" t="s">
        <v>384</v>
      </c>
      <c r="K92" s="109" t="s">
        <v>384</v>
      </c>
      <c r="L92" s="109" t="s">
        <v>384</v>
      </c>
      <c r="M92" s="109" t="s">
        <v>390</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8.8874816008895916</v>
      </c>
      <c r="G93" s="109" t="s">
        <v>388</v>
      </c>
      <c r="H93" s="109" t="s">
        <v>388</v>
      </c>
      <c r="I93" s="109" t="s">
        <v>384</v>
      </c>
      <c r="J93" s="109" t="s">
        <v>384</v>
      </c>
      <c r="K93" s="109" t="s">
        <v>384</v>
      </c>
      <c r="L93" s="109" t="s">
        <v>384</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1802.8609606725972</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384</v>
      </c>
      <c r="J94" s="109" t="s">
        <v>384</v>
      </c>
      <c r="K94" s="109" t="s">
        <v>384</v>
      </c>
      <c r="L94" s="109" t="s">
        <v>384</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384</v>
      </c>
      <c r="J95" s="109" t="s">
        <v>384</v>
      </c>
      <c r="K95" s="109" t="s">
        <v>384</v>
      </c>
      <c r="L95" s="109" t="s">
        <v>384</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t="s">
        <v>385</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384</v>
      </c>
      <c r="J96" s="109" t="s">
        <v>384</v>
      </c>
      <c r="K96" s="109" t="s">
        <v>384</v>
      </c>
      <c r="L96" s="109" t="s">
        <v>384</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384</v>
      </c>
      <c r="J97" s="109" t="s">
        <v>384</v>
      </c>
      <c r="K97" s="109" t="s">
        <v>384</v>
      </c>
      <c r="L97" s="109" t="s">
        <v>384</v>
      </c>
      <c r="M97" s="109" t="s">
        <v>385</v>
      </c>
      <c r="N97" s="109" t="s">
        <v>390</v>
      </c>
      <c r="O97" s="109" t="s">
        <v>390</v>
      </c>
      <c r="P97" s="109">
        <v>0.10221643500180373</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10253</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384</v>
      </c>
      <c r="J98" s="109" t="s">
        <v>384</v>
      </c>
      <c r="K98" s="109" t="s">
        <v>384</v>
      </c>
      <c r="L98" s="109" t="s">
        <v>384</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0.2797668133214164</v>
      </c>
      <c r="F99" s="109">
        <v>11.300477301104143</v>
      </c>
      <c r="G99" s="109" t="s">
        <v>385</v>
      </c>
      <c r="H99" s="109">
        <v>7.7580205969912104</v>
      </c>
      <c r="I99" s="109" t="s">
        <v>384</v>
      </c>
      <c r="J99" s="109" t="s">
        <v>384</v>
      </c>
      <c r="K99" s="109" t="s">
        <v>384</v>
      </c>
      <c r="L99" s="109" t="s">
        <v>384</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385</v>
      </c>
      <c r="AL99" s="111" t="s">
        <v>436</v>
      </c>
    </row>
    <row r="100" spans="1:38" ht="26.25" customHeight="1" thickBot="1" x14ac:dyDescent="0.25">
      <c r="A100" s="52" t="s">
        <v>216</v>
      </c>
      <c r="B100" s="52" t="s">
        <v>218</v>
      </c>
      <c r="C100" s="53" t="s">
        <v>378</v>
      </c>
      <c r="D100" s="66"/>
      <c r="E100" s="109">
        <v>0.10377989514466462</v>
      </c>
      <c r="F100" s="109">
        <v>7.9297317166128556</v>
      </c>
      <c r="G100" s="109" t="s">
        <v>385</v>
      </c>
      <c r="H100" s="109">
        <v>4.8237422434558885</v>
      </c>
      <c r="I100" s="109" t="s">
        <v>384</v>
      </c>
      <c r="J100" s="109" t="s">
        <v>384</v>
      </c>
      <c r="K100" s="109" t="s">
        <v>384</v>
      </c>
      <c r="L100" s="109" t="s">
        <v>384</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488.5</v>
      </c>
      <c r="AL100" s="111" t="s">
        <v>436</v>
      </c>
    </row>
    <row r="101" spans="1:38" ht="26.25" customHeight="1" thickBot="1" x14ac:dyDescent="0.25">
      <c r="A101" s="52" t="s">
        <v>216</v>
      </c>
      <c r="B101" s="52" t="s">
        <v>219</v>
      </c>
      <c r="C101" s="53" t="s">
        <v>220</v>
      </c>
      <c r="D101" s="66"/>
      <c r="E101" s="109">
        <v>1.1768400000000002E-2</v>
      </c>
      <c r="F101" s="109">
        <v>0.20859354657534249</v>
      </c>
      <c r="G101" s="109" t="s">
        <v>385</v>
      </c>
      <c r="H101" s="109">
        <v>1.5670235982255414</v>
      </c>
      <c r="I101" s="109" t="s">
        <v>384</v>
      </c>
      <c r="J101" s="109" t="s">
        <v>384</v>
      </c>
      <c r="K101" s="109" t="s">
        <v>384</v>
      </c>
      <c r="L101" s="109" t="s">
        <v>384</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980.7</v>
      </c>
      <c r="AL101" s="111" t="s">
        <v>436</v>
      </c>
    </row>
    <row r="102" spans="1:38" ht="26.25" customHeight="1" thickBot="1" x14ac:dyDescent="0.25">
      <c r="A102" s="52" t="s">
        <v>216</v>
      </c>
      <c r="B102" s="52" t="s">
        <v>221</v>
      </c>
      <c r="C102" s="53" t="s">
        <v>356</v>
      </c>
      <c r="D102" s="66"/>
      <c r="E102" s="109">
        <v>0.13422616233437998</v>
      </c>
      <c r="F102" s="109">
        <v>3.1838579354838714</v>
      </c>
      <c r="G102" s="109" t="s">
        <v>385</v>
      </c>
      <c r="H102" s="109">
        <v>16.245659270024188</v>
      </c>
      <c r="I102" s="109" t="s">
        <v>384</v>
      </c>
      <c r="J102" s="109" t="s">
        <v>384</v>
      </c>
      <c r="K102" s="109" t="s">
        <v>384</v>
      </c>
      <c r="L102" s="109" t="s">
        <v>384</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5609</v>
      </c>
      <c r="AL102" s="111" t="s">
        <v>436</v>
      </c>
    </row>
    <row r="103" spans="1:38" ht="26.25" customHeight="1" thickBot="1" x14ac:dyDescent="0.25">
      <c r="A103" s="52" t="s">
        <v>216</v>
      </c>
      <c r="B103" s="52" t="s">
        <v>222</v>
      </c>
      <c r="C103" s="53" t="s">
        <v>223</v>
      </c>
      <c r="D103" s="66"/>
      <c r="E103" s="109">
        <v>4.9800000000000004E-5</v>
      </c>
      <c r="F103" s="109">
        <v>3.7421506849315074E-3</v>
      </c>
      <c r="G103" s="109" t="s">
        <v>385</v>
      </c>
      <c r="H103" s="109">
        <v>2.5799999999999998E-3</v>
      </c>
      <c r="I103" s="109" t="s">
        <v>384</v>
      </c>
      <c r="J103" s="109" t="s">
        <v>384</v>
      </c>
      <c r="K103" s="109" t="s">
        <v>384</v>
      </c>
      <c r="L103" s="109" t="s">
        <v>384</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0.6</v>
      </c>
      <c r="AL103" s="111" t="s">
        <v>436</v>
      </c>
    </row>
    <row r="104" spans="1:38" ht="26.25" customHeight="1" thickBot="1" x14ac:dyDescent="0.25">
      <c r="A104" s="52" t="s">
        <v>216</v>
      </c>
      <c r="B104" s="52" t="s">
        <v>224</v>
      </c>
      <c r="C104" s="53" t="s">
        <v>225</v>
      </c>
      <c r="D104" s="66"/>
      <c r="E104" s="109">
        <v>1.1431E-3</v>
      </c>
      <c r="F104" s="109">
        <v>5.4733089497716901E-2</v>
      </c>
      <c r="G104" s="109" t="s">
        <v>385</v>
      </c>
      <c r="H104" s="109">
        <v>3.8103333333333336E-2</v>
      </c>
      <c r="I104" s="109" t="s">
        <v>384</v>
      </c>
      <c r="J104" s="109" t="s">
        <v>384</v>
      </c>
      <c r="K104" s="109" t="s">
        <v>384</v>
      </c>
      <c r="L104" s="109" t="s">
        <v>384</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95.258333333333326</v>
      </c>
      <c r="AL104" s="111" t="s">
        <v>436</v>
      </c>
    </row>
    <row r="105" spans="1:38" ht="26.25" customHeight="1" thickBot="1" x14ac:dyDescent="0.25">
      <c r="A105" s="52" t="s">
        <v>216</v>
      </c>
      <c r="B105" s="52" t="s">
        <v>226</v>
      </c>
      <c r="C105" s="53" t="s">
        <v>227</v>
      </c>
      <c r="D105" s="66"/>
      <c r="E105" s="109">
        <v>1.8375000000000002E-3</v>
      </c>
      <c r="F105" s="109">
        <v>0.41658289726027398</v>
      </c>
      <c r="G105" s="109" t="s">
        <v>385</v>
      </c>
      <c r="H105" s="109">
        <v>0.51449999999999996</v>
      </c>
      <c r="I105" s="109" t="s">
        <v>384</v>
      </c>
      <c r="J105" s="109" t="s">
        <v>384</v>
      </c>
      <c r="K105" s="109" t="s">
        <v>384</v>
      </c>
      <c r="L105" s="109" t="s">
        <v>384</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73.5</v>
      </c>
      <c r="AL105" s="111" t="s">
        <v>436</v>
      </c>
    </row>
    <row r="106" spans="1:38" ht="26.25" customHeight="1" thickBot="1" x14ac:dyDescent="0.25">
      <c r="A106" s="52" t="s">
        <v>216</v>
      </c>
      <c r="B106" s="52" t="s">
        <v>228</v>
      </c>
      <c r="C106" s="53" t="s">
        <v>229</v>
      </c>
      <c r="D106" s="66"/>
      <c r="E106" s="109">
        <v>3.0642105263157893E-5</v>
      </c>
      <c r="F106" s="109">
        <v>8.5483315068493135E-3</v>
      </c>
      <c r="G106" s="109" t="s">
        <v>385</v>
      </c>
      <c r="H106" s="109">
        <v>8.600936842105264E-3</v>
      </c>
      <c r="I106" s="109" t="s">
        <v>384</v>
      </c>
      <c r="J106" s="109" t="s">
        <v>384</v>
      </c>
      <c r="K106" s="109" t="s">
        <v>384</v>
      </c>
      <c r="L106" s="109" t="s">
        <v>384</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4.0999999999999996</v>
      </c>
      <c r="AL106" s="111" t="s">
        <v>436</v>
      </c>
    </row>
    <row r="107" spans="1:38" ht="26.25" customHeight="1" thickBot="1" x14ac:dyDescent="0.25">
      <c r="A107" s="52" t="s">
        <v>216</v>
      </c>
      <c r="B107" s="52" t="s">
        <v>230</v>
      </c>
      <c r="C107" s="53" t="s">
        <v>349</v>
      </c>
      <c r="D107" s="66"/>
      <c r="E107" s="109">
        <v>0.16227877733490642</v>
      </c>
      <c r="F107" s="109">
        <v>2.5170831290248863</v>
      </c>
      <c r="G107" s="109" t="s">
        <v>385</v>
      </c>
      <c r="H107" s="109">
        <v>3.0917310640456783</v>
      </c>
      <c r="I107" s="109" t="s">
        <v>384</v>
      </c>
      <c r="J107" s="109" t="s">
        <v>384</v>
      </c>
      <c r="K107" s="109" t="s">
        <v>384</v>
      </c>
      <c r="L107" s="109" t="s">
        <v>384</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15255.04926681749</v>
      </c>
      <c r="AL107" s="111" t="s">
        <v>436</v>
      </c>
    </row>
    <row r="108" spans="1:38" ht="26.25" customHeight="1" thickBot="1" x14ac:dyDescent="0.25">
      <c r="A108" s="52" t="s">
        <v>216</v>
      </c>
      <c r="B108" s="52" t="s">
        <v>231</v>
      </c>
      <c r="C108" s="53" t="s">
        <v>350</v>
      </c>
      <c r="D108" s="66"/>
      <c r="E108" s="109">
        <v>0.47923287886220073</v>
      </c>
      <c r="F108" s="109">
        <v>1.9169315154488029</v>
      </c>
      <c r="G108" s="109" t="s">
        <v>385</v>
      </c>
      <c r="H108" s="109">
        <v>4.9973894489248725</v>
      </c>
      <c r="I108" s="109" t="s">
        <v>384</v>
      </c>
      <c r="J108" s="109" t="s">
        <v>384</v>
      </c>
      <c r="K108" s="109" t="s">
        <v>384</v>
      </c>
      <c r="L108" s="109" t="s">
        <v>384</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17749.365883785213</v>
      </c>
      <c r="AL108" s="111" t="s">
        <v>436</v>
      </c>
    </row>
    <row r="109" spans="1:38" ht="26.25" customHeight="1" thickBot="1" x14ac:dyDescent="0.25">
      <c r="A109" s="52" t="s">
        <v>216</v>
      </c>
      <c r="B109" s="52" t="s">
        <v>232</v>
      </c>
      <c r="C109" s="53" t="s">
        <v>351</v>
      </c>
      <c r="D109" s="66"/>
      <c r="E109" s="109">
        <v>5.6275889792683095E-2</v>
      </c>
      <c r="F109" s="109">
        <v>1.0192188929119272</v>
      </c>
      <c r="G109" s="109" t="s">
        <v>385</v>
      </c>
      <c r="H109" s="109">
        <v>1.1672036401445383</v>
      </c>
      <c r="I109" s="109" t="s">
        <v>384</v>
      </c>
      <c r="J109" s="109" t="s">
        <v>384</v>
      </c>
      <c r="K109" s="109" t="s">
        <v>384</v>
      </c>
      <c r="L109" s="109" t="s">
        <v>384</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2084.2922145438183</v>
      </c>
      <c r="AL109" s="111" t="s">
        <v>436</v>
      </c>
    </row>
    <row r="110" spans="1:38" ht="26.25" customHeight="1" thickBot="1" x14ac:dyDescent="0.25">
      <c r="A110" s="52" t="s">
        <v>216</v>
      </c>
      <c r="B110" s="52" t="s">
        <v>233</v>
      </c>
      <c r="C110" s="53" t="s">
        <v>352</v>
      </c>
      <c r="D110" s="66"/>
      <c r="E110" s="109">
        <v>8.6345427482434609E-2</v>
      </c>
      <c r="F110" s="109">
        <v>1.1110545768165594</v>
      </c>
      <c r="G110" s="109" t="s">
        <v>385</v>
      </c>
      <c r="H110" s="109">
        <v>1.990675848512812</v>
      </c>
      <c r="I110" s="109" t="s">
        <v>384</v>
      </c>
      <c r="J110" s="109" t="s">
        <v>384</v>
      </c>
      <c r="K110" s="109" t="s">
        <v>384</v>
      </c>
      <c r="L110" s="109" t="s">
        <v>384</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5171.632023529336</v>
      </c>
      <c r="AL110" s="111" t="s">
        <v>436</v>
      </c>
    </row>
    <row r="111" spans="1:38" ht="26.25" customHeight="1" thickBot="1" x14ac:dyDescent="0.25">
      <c r="A111" s="52" t="s">
        <v>216</v>
      </c>
      <c r="B111" s="52" t="s">
        <v>234</v>
      </c>
      <c r="C111" s="53" t="s">
        <v>346</v>
      </c>
      <c r="D111" s="66"/>
      <c r="E111" s="109">
        <v>1.0404034669019679E-3</v>
      </c>
      <c r="F111" s="109">
        <v>6.1383804547216106E-2</v>
      </c>
      <c r="G111" s="109" t="s">
        <v>385</v>
      </c>
      <c r="H111" s="109">
        <v>0.48898962944392488</v>
      </c>
      <c r="I111" s="109" t="s">
        <v>384</v>
      </c>
      <c r="J111" s="109" t="s">
        <v>384</v>
      </c>
      <c r="K111" s="109" t="s">
        <v>384</v>
      </c>
      <c r="L111" s="109" t="s">
        <v>384</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1040.4034669019679</v>
      </c>
      <c r="AL111" s="111" t="s">
        <v>436</v>
      </c>
    </row>
    <row r="112" spans="1:38" ht="26.25" customHeight="1" thickBot="1" x14ac:dyDescent="0.25">
      <c r="A112" s="52" t="s">
        <v>235</v>
      </c>
      <c r="B112" s="52" t="s">
        <v>236</v>
      </c>
      <c r="C112" s="53" t="s">
        <v>237</v>
      </c>
      <c r="D112" s="54"/>
      <c r="E112" s="109">
        <v>10.48</v>
      </c>
      <c r="F112" s="109" t="s">
        <v>385</v>
      </c>
      <c r="G112" s="109" t="s">
        <v>385</v>
      </c>
      <c r="H112" s="109">
        <v>18.45597545918255</v>
      </c>
      <c r="I112" s="109" t="s">
        <v>384</v>
      </c>
      <c r="J112" s="109" t="s">
        <v>384</v>
      </c>
      <c r="K112" s="109" t="s">
        <v>384</v>
      </c>
      <c r="L112" s="109" t="s">
        <v>384</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262</v>
      </c>
      <c r="AL112" s="111" t="s">
        <v>437</v>
      </c>
    </row>
    <row r="113" spans="1:38" ht="26.25" customHeight="1" thickBot="1" x14ac:dyDescent="0.25">
      <c r="A113" s="52" t="s">
        <v>235</v>
      </c>
      <c r="B113" s="67" t="s">
        <v>238</v>
      </c>
      <c r="C113" s="68" t="s">
        <v>239</v>
      </c>
      <c r="D113" s="54"/>
      <c r="E113" s="109">
        <v>4.577253424680662</v>
      </c>
      <c r="F113" s="109" t="s">
        <v>388</v>
      </c>
      <c r="G113" s="109" t="s">
        <v>385</v>
      </c>
      <c r="H113" s="109">
        <v>20.97352035146768</v>
      </c>
      <c r="I113" s="109" t="s">
        <v>384</v>
      </c>
      <c r="J113" s="109" t="s">
        <v>384</v>
      </c>
      <c r="K113" s="109" t="s">
        <v>384</v>
      </c>
      <c r="L113" s="109" t="s">
        <v>384</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114431335.61701655</v>
      </c>
      <c r="AL113" s="111" t="s">
        <v>438</v>
      </c>
    </row>
    <row r="114" spans="1:38" ht="26.25" customHeight="1" thickBot="1" x14ac:dyDescent="0.25">
      <c r="A114" s="52" t="s">
        <v>235</v>
      </c>
      <c r="B114" s="67" t="s">
        <v>240</v>
      </c>
      <c r="C114" s="68" t="s">
        <v>357</v>
      </c>
      <c r="D114" s="54"/>
      <c r="E114" s="109">
        <v>1.6531200000000003E-2</v>
      </c>
      <c r="F114" s="109" t="s">
        <v>385</v>
      </c>
      <c r="G114" s="109" t="s">
        <v>385</v>
      </c>
      <c r="H114" s="109">
        <v>5.3726400000000014E-2</v>
      </c>
      <c r="I114" s="109" t="s">
        <v>384</v>
      </c>
      <c r="J114" s="109" t="s">
        <v>384</v>
      </c>
      <c r="K114" s="109" t="s">
        <v>384</v>
      </c>
      <c r="L114" s="109" t="s">
        <v>384</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413280.00000000012</v>
      </c>
      <c r="AL114" s="111" t="s">
        <v>438</v>
      </c>
    </row>
    <row r="115" spans="1:38" ht="26.25" customHeight="1" thickBot="1" x14ac:dyDescent="0.25">
      <c r="A115" s="52" t="s">
        <v>235</v>
      </c>
      <c r="B115" s="67" t="s">
        <v>241</v>
      </c>
      <c r="C115" s="68" t="s">
        <v>242</v>
      </c>
      <c r="D115" s="54"/>
      <c r="E115" s="109">
        <v>1.1887999999999999E-2</v>
      </c>
      <c r="F115" s="109" t="s">
        <v>385</v>
      </c>
      <c r="G115" s="109" t="s">
        <v>385</v>
      </c>
      <c r="H115" s="109">
        <v>2.3775999999999999E-2</v>
      </c>
      <c r="I115" s="109" t="s">
        <v>384</v>
      </c>
      <c r="J115" s="109" t="s">
        <v>384</v>
      </c>
      <c r="K115" s="109" t="s">
        <v>384</v>
      </c>
      <c r="L115" s="109" t="s">
        <v>384</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297200</v>
      </c>
      <c r="AL115" s="111" t="s">
        <v>438</v>
      </c>
    </row>
    <row r="116" spans="1:38" ht="26.25" customHeight="1" thickBot="1" x14ac:dyDescent="0.25">
      <c r="A116" s="52" t="s">
        <v>235</v>
      </c>
      <c r="B116" s="52" t="s">
        <v>243</v>
      </c>
      <c r="C116" s="58" t="s">
        <v>379</v>
      </c>
      <c r="D116" s="54"/>
      <c r="E116" s="109">
        <v>0.66067124260300436</v>
      </c>
      <c r="F116" s="109" t="s">
        <v>388</v>
      </c>
      <c r="G116" s="109" t="s">
        <v>385</v>
      </c>
      <c r="H116" s="109">
        <v>1.6632111277193657</v>
      </c>
      <c r="I116" s="109" t="s">
        <v>384</v>
      </c>
      <c r="J116" s="109" t="s">
        <v>384</v>
      </c>
      <c r="K116" s="109" t="s">
        <v>384</v>
      </c>
      <c r="L116" s="109" t="s">
        <v>384</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16516781.065075111</v>
      </c>
      <c r="AL116" s="111" t="s">
        <v>438</v>
      </c>
    </row>
    <row r="117" spans="1:38" ht="26.25" customHeight="1" thickBot="1" x14ac:dyDescent="0.25">
      <c r="A117" s="52" t="s">
        <v>235</v>
      </c>
      <c r="B117" s="52" t="s">
        <v>244</v>
      </c>
      <c r="C117" s="58" t="s">
        <v>245</v>
      </c>
      <c r="D117" s="54"/>
      <c r="E117" s="109" t="s">
        <v>385</v>
      </c>
      <c r="F117" s="109" t="s">
        <v>385</v>
      </c>
      <c r="G117" s="109" t="s">
        <v>385</v>
      </c>
      <c r="H117" s="109">
        <v>0.11862920579944843</v>
      </c>
      <c r="I117" s="109" t="s">
        <v>384</v>
      </c>
      <c r="J117" s="109" t="s">
        <v>384</v>
      </c>
      <c r="K117" s="109" t="s">
        <v>384</v>
      </c>
      <c r="L117" s="109" t="s">
        <v>384</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1048017</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384</v>
      </c>
      <c r="J118" s="109" t="s">
        <v>384</v>
      </c>
      <c r="K118" s="109" t="s">
        <v>384</v>
      </c>
      <c r="L118" s="109" t="s">
        <v>384</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t="s">
        <v>384</v>
      </c>
      <c r="J119" s="109" t="s">
        <v>384</v>
      </c>
      <c r="K119" s="109" t="s">
        <v>384</v>
      </c>
      <c r="L119" s="109" t="s">
        <v>384</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3757366.0813044575</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384</v>
      </c>
      <c r="J120" s="109" t="s">
        <v>384</v>
      </c>
      <c r="K120" s="109" t="s">
        <v>384</v>
      </c>
      <c r="L120" s="109" t="s">
        <v>384</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2.5212034039103259</v>
      </c>
      <c r="G121" s="109" t="s">
        <v>385</v>
      </c>
      <c r="H121" s="109" t="s">
        <v>385</v>
      </c>
      <c r="I121" s="109" t="s">
        <v>384</v>
      </c>
      <c r="J121" s="109" t="s">
        <v>384</v>
      </c>
      <c r="K121" s="109" t="s">
        <v>384</v>
      </c>
      <c r="L121" s="109" t="s">
        <v>384</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3757366.0813044575</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384</v>
      </c>
      <c r="J122" s="109" t="s">
        <v>384</v>
      </c>
      <c r="K122" s="109" t="s">
        <v>384</v>
      </c>
      <c r="L122" s="109" t="s">
        <v>384</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2.5071303149999995</v>
      </c>
      <c r="AD122" s="109" t="s">
        <v>385</v>
      </c>
      <c r="AE122" s="110"/>
      <c r="AF122" s="111" t="s">
        <v>385</v>
      </c>
      <c r="AG122" s="111" t="s">
        <v>385</v>
      </c>
      <c r="AH122" s="111" t="s">
        <v>385</v>
      </c>
      <c r="AI122" s="111" t="s">
        <v>385</v>
      </c>
      <c r="AJ122" s="111" t="s">
        <v>385</v>
      </c>
      <c r="AK122" s="111">
        <v>660529.57499999995</v>
      </c>
      <c r="AL122" s="111" t="s">
        <v>48</v>
      </c>
    </row>
    <row r="123" spans="1:38" ht="26.25" customHeight="1" thickBot="1" x14ac:dyDescent="0.25">
      <c r="A123" s="52" t="s">
        <v>235</v>
      </c>
      <c r="B123" s="52" t="s">
        <v>256</v>
      </c>
      <c r="C123" s="53" t="s">
        <v>257</v>
      </c>
      <c r="D123" s="54"/>
      <c r="E123" s="109">
        <v>5.6716033970157335E-3</v>
      </c>
      <c r="F123" s="109">
        <v>1.4887958917166303E-2</v>
      </c>
      <c r="G123" s="109">
        <v>7.0895042462696669E-4</v>
      </c>
      <c r="H123" s="109">
        <v>5.6716033970157335E-3</v>
      </c>
      <c r="I123" s="109" t="s">
        <v>384</v>
      </c>
      <c r="J123" s="109" t="s">
        <v>384</v>
      </c>
      <c r="K123" s="109" t="s">
        <v>384</v>
      </c>
      <c r="L123" s="109" t="s">
        <v>384</v>
      </c>
      <c r="M123" s="109">
        <v>0.13919060003509448</v>
      </c>
      <c r="N123" s="109">
        <v>1.7014810191047204E-4</v>
      </c>
      <c r="O123" s="109">
        <v>3.7810689313438233E-4</v>
      </c>
      <c r="P123" s="109">
        <v>7.7984546708966364E-5</v>
      </c>
      <c r="Q123" s="109">
        <v>2.1504829547017994E-4</v>
      </c>
      <c r="R123" s="109">
        <v>2.3631680820898897E-4</v>
      </c>
      <c r="S123" s="109">
        <v>2.0795879122391026E-4</v>
      </c>
      <c r="T123" s="109">
        <v>1.0634256369404503E-4</v>
      </c>
      <c r="U123" s="109">
        <v>1.134320679403147E-4</v>
      </c>
      <c r="V123" s="109">
        <v>2.1741146355226983E-3</v>
      </c>
      <c r="W123" s="109" t="s">
        <v>385</v>
      </c>
      <c r="X123" s="109">
        <v>1.7014810191047204E-4</v>
      </c>
      <c r="Y123" s="109">
        <v>2.8358016985078672E-4</v>
      </c>
      <c r="Z123" s="109">
        <v>2.0795879122391026E-4</v>
      </c>
      <c r="AA123" s="109">
        <v>1.2997424451494392E-4</v>
      </c>
      <c r="AB123" s="109">
        <v>7.9166130750011297E-4</v>
      </c>
      <c r="AC123" s="109" t="s">
        <v>385</v>
      </c>
      <c r="AD123" s="109" t="s">
        <v>385</v>
      </c>
      <c r="AE123" s="110"/>
      <c r="AF123" s="111" t="s">
        <v>385</v>
      </c>
      <c r="AG123" s="111" t="s">
        <v>385</v>
      </c>
      <c r="AH123" s="111" t="s">
        <v>385</v>
      </c>
      <c r="AI123" s="111" t="s">
        <v>385</v>
      </c>
      <c r="AJ123" s="111" t="s">
        <v>385</v>
      </c>
      <c r="AK123" s="111">
        <v>0.74768657046986986</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384</v>
      </c>
      <c r="J124" s="109" t="s">
        <v>384</v>
      </c>
      <c r="K124" s="109" t="s">
        <v>384</v>
      </c>
      <c r="L124" s="109" t="s">
        <v>384</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0.47332468309192816</v>
      </c>
      <c r="G125" s="109" t="s">
        <v>385</v>
      </c>
      <c r="H125" s="109" t="s">
        <v>390</v>
      </c>
      <c r="I125" s="109" t="s">
        <v>384</v>
      </c>
      <c r="J125" s="109" t="s">
        <v>384</v>
      </c>
      <c r="K125" s="109" t="s">
        <v>384</v>
      </c>
      <c r="L125" s="109" t="s">
        <v>384</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17257.474680548981</v>
      </c>
      <c r="AL125" s="111" t="s">
        <v>441</v>
      </c>
    </row>
    <row r="126" spans="1:38" ht="26.25" customHeight="1" thickBot="1" x14ac:dyDescent="0.25">
      <c r="A126" s="52" t="s">
        <v>260</v>
      </c>
      <c r="B126" s="52" t="s">
        <v>263</v>
      </c>
      <c r="C126" s="53" t="s">
        <v>264</v>
      </c>
      <c r="D126" s="54"/>
      <c r="E126" s="109" t="s">
        <v>390</v>
      </c>
      <c r="F126" s="109" t="s">
        <v>390</v>
      </c>
      <c r="G126" s="109" t="s">
        <v>390</v>
      </c>
      <c r="H126" s="109">
        <v>4.4639999999999999E-2</v>
      </c>
      <c r="I126" s="109" t="s">
        <v>384</v>
      </c>
      <c r="J126" s="109" t="s">
        <v>384</v>
      </c>
      <c r="K126" s="109" t="s">
        <v>384</v>
      </c>
      <c r="L126" s="109" t="s">
        <v>384</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18</v>
      </c>
      <c r="AL126" s="111" t="s">
        <v>442</v>
      </c>
    </row>
    <row r="127" spans="1:38" ht="26.25" customHeight="1" thickBot="1" x14ac:dyDescent="0.25">
      <c r="A127" s="52" t="s">
        <v>260</v>
      </c>
      <c r="B127" s="52" t="s">
        <v>265</v>
      </c>
      <c r="C127" s="53" t="s">
        <v>266</v>
      </c>
      <c r="D127" s="54"/>
      <c r="E127" s="109" t="s">
        <v>390</v>
      </c>
      <c r="F127" s="109" t="s">
        <v>390</v>
      </c>
      <c r="G127" s="109" t="s">
        <v>390</v>
      </c>
      <c r="H127" s="109" t="s">
        <v>389</v>
      </c>
      <c r="I127" s="109" t="s">
        <v>384</v>
      </c>
      <c r="J127" s="109" t="s">
        <v>384</v>
      </c>
      <c r="K127" s="109" t="s">
        <v>384</v>
      </c>
      <c r="L127" s="109" t="s">
        <v>384</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t="s">
        <v>390</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384</v>
      </c>
      <c r="J128" s="109" t="s">
        <v>384</v>
      </c>
      <c r="K128" s="109" t="s">
        <v>384</v>
      </c>
      <c r="L128" s="109" t="s">
        <v>384</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3.3694986900000019E-3</v>
      </c>
      <c r="F129" s="109">
        <v>2.8660103800000017E-2</v>
      </c>
      <c r="G129" s="109">
        <v>1.8203038900000009E-4</v>
      </c>
      <c r="H129" s="109" t="s">
        <v>390</v>
      </c>
      <c r="I129" s="109" t="s">
        <v>384</v>
      </c>
      <c r="J129" s="109" t="s">
        <v>384</v>
      </c>
      <c r="K129" s="109" t="s">
        <v>384</v>
      </c>
      <c r="L129" s="109" t="s">
        <v>384</v>
      </c>
      <c r="M129" s="109">
        <v>2.7110909000000014E-4</v>
      </c>
      <c r="N129" s="109">
        <v>5.0348831000000026E-3</v>
      </c>
      <c r="O129" s="109">
        <v>3.8729870000000024E-4</v>
      </c>
      <c r="P129" s="109">
        <v>2.168872720000001E-4</v>
      </c>
      <c r="Q129" s="109">
        <v>6.1967792000000032E-5</v>
      </c>
      <c r="R129" s="109" t="s">
        <v>390</v>
      </c>
      <c r="S129" s="109" t="s">
        <v>390</v>
      </c>
      <c r="T129" s="109">
        <v>5.4221818000000028E-4</v>
      </c>
      <c r="U129" s="109" t="s">
        <v>390</v>
      </c>
      <c r="V129" s="109" t="s">
        <v>390</v>
      </c>
      <c r="W129" s="109">
        <v>0.11618961000000005</v>
      </c>
      <c r="X129" s="109">
        <v>7.7459740000000043E-5</v>
      </c>
      <c r="Y129" s="109" t="s">
        <v>388</v>
      </c>
      <c r="Z129" s="109" t="s">
        <v>388</v>
      </c>
      <c r="AA129" s="109" t="s">
        <v>388</v>
      </c>
      <c r="AB129" s="109">
        <v>7.7459740000000043E-5</v>
      </c>
      <c r="AC129" s="109">
        <v>7.7459740000000036E-3</v>
      </c>
      <c r="AD129" s="109" t="s">
        <v>385</v>
      </c>
      <c r="AE129" s="110"/>
      <c r="AF129" s="111" t="s">
        <v>385</v>
      </c>
      <c r="AG129" s="111" t="s">
        <v>385</v>
      </c>
      <c r="AH129" s="111" t="s">
        <v>385</v>
      </c>
      <c r="AI129" s="111" t="s">
        <v>385</v>
      </c>
      <c r="AJ129" s="111" t="s">
        <v>385</v>
      </c>
      <c r="AK129" s="111">
        <v>3.872987000000002</v>
      </c>
      <c r="AL129" s="111" t="s">
        <v>445</v>
      </c>
    </row>
    <row r="130" spans="1:38" ht="26.25" customHeight="1" thickBot="1" x14ac:dyDescent="0.25">
      <c r="A130" s="52" t="s">
        <v>260</v>
      </c>
      <c r="B130" s="56" t="s">
        <v>272</v>
      </c>
      <c r="C130" s="70" t="s">
        <v>273</v>
      </c>
      <c r="D130" s="54"/>
      <c r="E130" s="109">
        <v>5.2820458769999995E-2</v>
      </c>
      <c r="F130" s="109">
        <v>0.44927746539999996</v>
      </c>
      <c r="G130" s="109">
        <v>2.853519037E-3</v>
      </c>
      <c r="H130" s="109" t="s">
        <v>390</v>
      </c>
      <c r="I130" s="109" t="s">
        <v>384</v>
      </c>
      <c r="J130" s="109" t="s">
        <v>384</v>
      </c>
      <c r="K130" s="109" t="s">
        <v>384</v>
      </c>
      <c r="L130" s="109" t="s">
        <v>384</v>
      </c>
      <c r="M130" s="109">
        <v>4.2499219699999998E-3</v>
      </c>
      <c r="N130" s="109">
        <v>7.8927122299999999E-2</v>
      </c>
      <c r="O130" s="109">
        <v>6.0713171000000002E-3</v>
      </c>
      <c r="P130" s="109">
        <v>3.3999375759999999E-3</v>
      </c>
      <c r="Q130" s="109">
        <v>9.714107359999999E-4</v>
      </c>
      <c r="R130" s="109" t="s">
        <v>390</v>
      </c>
      <c r="S130" s="109" t="s">
        <v>390</v>
      </c>
      <c r="T130" s="109">
        <v>8.4998439399999997E-3</v>
      </c>
      <c r="U130" s="109" t="s">
        <v>390</v>
      </c>
      <c r="V130" s="109" t="s">
        <v>390</v>
      </c>
      <c r="W130" s="109">
        <v>1.82139513</v>
      </c>
      <c r="X130" s="109">
        <v>1.21426342E-3</v>
      </c>
      <c r="Y130" s="109" t="s">
        <v>388</v>
      </c>
      <c r="Z130" s="109" t="s">
        <v>388</v>
      </c>
      <c r="AA130" s="109" t="s">
        <v>388</v>
      </c>
      <c r="AB130" s="109">
        <v>1.21426342E-3</v>
      </c>
      <c r="AC130" s="109">
        <v>0.12142634199999999</v>
      </c>
      <c r="AD130" s="109" t="s">
        <v>385</v>
      </c>
      <c r="AE130" s="110"/>
      <c r="AF130" s="111" t="s">
        <v>385</v>
      </c>
      <c r="AG130" s="111" t="s">
        <v>385</v>
      </c>
      <c r="AH130" s="111" t="s">
        <v>385</v>
      </c>
      <c r="AI130" s="111" t="s">
        <v>385</v>
      </c>
      <c r="AJ130" s="111" t="s">
        <v>385</v>
      </c>
      <c r="AK130" s="111">
        <v>60.713170999999996</v>
      </c>
      <c r="AL130" s="111" t="s">
        <v>445</v>
      </c>
    </row>
    <row r="131" spans="1:38" ht="26.25" customHeight="1" thickBot="1" x14ac:dyDescent="0.25">
      <c r="A131" s="52" t="s">
        <v>260</v>
      </c>
      <c r="B131" s="56" t="s">
        <v>274</v>
      </c>
      <c r="C131" s="64" t="s">
        <v>275</v>
      </c>
      <c r="D131" s="54"/>
      <c r="E131" s="109">
        <v>1.2591403500000002E-2</v>
      </c>
      <c r="F131" s="109">
        <v>6.7799865000000006E-3</v>
      </c>
      <c r="G131" s="109">
        <v>3.2447078250000005E-3</v>
      </c>
      <c r="H131" s="109" t="s">
        <v>390</v>
      </c>
      <c r="I131" s="109" t="s">
        <v>384</v>
      </c>
      <c r="J131" s="109" t="s">
        <v>384</v>
      </c>
      <c r="K131" s="109" t="s">
        <v>384</v>
      </c>
      <c r="L131" s="109" t="s">
        <v>384</v>
      </c>
      <c r="M131" s="109">
        <v>1.8402820500000002E-3</v>
      </c>
      <c r="N131" s="109">
        <v>0.60051309000000008</v>
      </c>
      <c r="O131" s="109">
        <v>7.7485560000000009E-2</v>
      </c>
      <c r="P131" s="109">
        <v>0.41648488500000003</v>
      </c>
      <c r="Q131" s="109">
        <v>1.9371390000000003E-3</v>
      </c>
      <c r="R131" s="109">
        <v>1.9371390000000002E-2</v>
      </c>
      <c r="S131" s="109">
        <v>0.94919811000000009</v>
      </c>
      <c r="T131" s="109">
        <v>1.9371390000000002E-2</v>
      </c>
      <c r="U131" s="109" t="s">
        <v>390</v>
      </c>
      <c r="V131" s="109" t="s">
        <v>390</v>
      </c>
      <c r="W131" s="109">
        <v>0.29057084999999999</v>
      </c>
      <c r="X131" s="109">
        <v>3.8742780000000009E-7</v>
      </c>
      <c r="Y131" s="109" t="s">
        <v>388</v>
      </c>
      <c r="Z131" s="109" t="s">
        <v>388</v>
      </c>
      <c r="AA131" s="109" t="s">
        <v>388</v>
      </c>
      <c r="AB131" s="109">
        <v>3.8742780000000009E-7</v>
      </c>
      <c r="AC131" s="109">
        <v>0.96856950000000008</v>
      </c>
      <c r="AD131" s="109">
        <v>0.19371390000000002</v>
      </c>
      <c r="AE131" s="110"/>
      <c r="AF131" s="111" t="s">
        <v>385</v>
      </c>
      <c r="AG131" s="111" t="s">
        <v>385</v>
      </c>
      <c r="AH131" s="111" t="s">
        <v>385</v>
      </c>
      <c r="AI131" s="111" t="s">
        <v>385</v>
      </c>
      <c r="AJ131" s="111" t="s">
        <v>385</v>
      </c>
      <c r="AK131" s="111">
        <v>9.6856950000000008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384</v>
      </c>
      <c r="J132" s="109" t="s">
        <v>384</v>
      </c>
      <c r="K132" s="109" t="s">
        <v>384</v>
      </c>
      <c r="L132" s="109" t="s">
        <v>384</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2.9537474999999997E-2</v>
      </c>
      <c r="F133" s="109">
        <v>4.6543899999999995E-4</v>
      </c>
      <c r="G133" s="109">
        <v>3.9796340000000001E-3</v>
      </c>
      <c r="H133" s="109" t="s">
        <v>385</v>
      </c>
      <c r="I133" s="109" t="s">
        <v>384</v>
      </c>
      <c r="J133" s="109" t="s">
        <v>384</v>
      </c>
      <c r="K133" s="109" t="s">
        <v>384</v>
      </c>
      <c r="L133" s="109" t="s">
        <v>384</v>
      </c>
      <c r="M133" s="109">
        <v>5.0124200000000001E-3</v>
      </c>
      <c r="N133" s="109">
        <v>1.0751640900000001E-3</v>
      </c>
      <c r="O133" s="109">
        <v>1.8008909000000002E-4</v>
      </c>
      <c r="P133" s="109">
        <v>5.334647E-2</v>
      </c>
      <c r="Q133" s="109">
        <v>4.8727883E-4</v>
      </c>
      <c r="R133" s="109">
        <v>4.8548868000000006E-4</v>
      </c>
      <c r="S133" s="109">
        <v>4.4503129000000001E-4</v>
      </c>
      <c r="T133" s="109">
        <v>6.204659899999999E-4</v>
      </c>
      <c r="U133" s="109">
        <v>7.0818334000000008E-4</v>
      </c>
      <c r="V133" s="109">
        <v>5.7327763600000005E-3</v>
      </c>
      <c r="W133" s="109">
        <v>9.6668100000000005E-4</v>
      </c>
      <c r="X133" s="109">
        <v>4.7259959999999996E-7</v>
      </c>
      <c r="Y133" s="109">
        <v>2.5813962999999999E-7</v>
      </c>
      <c r="Z133" s="109">
        <v>2.3057132E-7</v>
      </c>
      <c r="AA133" s="109">
        <v>2.5026296999999999E-7</v>
      </c>
      <c r="AB133" s="109">
        <v>1.2115735200000001E-6</v>
      </c>
      <c r="AC133" s="109">
        <v>5.3704499999999997E-3</v>
      </c>
      <c r="AD133" s="109">
        <v>1.467923E-2</v>
      </c>
      <c r="AE133" s="110"/>
      <c r="AF133" s="111" t="s">
        <v>385</v>
      </c>
      <c r="AG133" s="111" t="s">
        <v>385</v>
      </c>
      <c r="AH133" s="111" t="s">
        <v>385</v>
      </c>
      <c r="AI133" s="111" t="s">
        <v>385</v>
      </c>
      <c r="AJ133" s="111" t="s">
        <v>385</v>
      </c>
      <c r="AK133" s="111">
        <v>35803</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384</v>
      </c>
      <c r="J134" s="109" t="s">
        <v>384</v>
      </c>
      <c r="K134" s="109" t="s">
        <v>384</v>
      </c>
      <c r="L134" s="109" t="s">
        <v>384</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2.3515275187041387</v>
      </c>
      <c r="F135" s="109">
        <v>0.63276759975532904</v>
      </c>
      <c r="G135" s="109">
        <v>8.6500414596365927E-2</v>
      </c>
      <c r="H135" s="109">
        <v>0.94181570505448675</v>
      </c>
      <c r="I135" s="109" t="s">
        <v>384</v>
      </c>
      <c r="J135" s="109" t="s">
        <v>384</v>
      </c>
      <c r="K135" s="109" t="s">
        <v>384</v>
      </c>
      <c r="L135" s="109" t="s">
        <v>384</v>
      </c>
      <c r="M135" s="109">
        <v>33.902386180419334</v>
      </c>
      <c r="N135" s="109">
        <v>0.33347742726837415</v>
      </c>
      <c r="O135" s="109">
        <v>4.8137983267532318E-2</v>
      </c>
      <c r="P135" s="109" t="s">
        <v>385</v>
      </c>
      <c r="Q135" s="109">
        <v>0.12397326611844633</v>
      </c>
      <c r="R135" s="109">
        <v>4.970335921726042E-3</v>
      </c>
      <c r="S135" s="109">
        <v>9.5550388383591603E-2</v>
      </c>
      <c r="T135" s="109" t="s">
        <v>385</v>
      </c>
      <c r="U135" s="109">
        <v>2.7223140465332529E-2</v>
      </c>
      <c r="V135" s="109">
        <v>10.139206630809161</v>
      </c>
      <c r="W135" s="109">
        <v>5.6959140731990825</v>
      </c>
      <c r="X135" s="109">
        <v>1.079026793070462</v>
      </c>
      <c r="Y135" s="109">
        <v>2.0910200325165507</v>
      </c>
      <c r="Z135" s="109">
        <v>3.3895484540682497</v>
      </c>
      <c r="AA135" s="109" t="s">
        <v>385</v>
      </c>
      <c r="AB135" s="109">
        <v>6.5595952796552623</v>
      </c>
      <c r="AC135" s="109" t="s">
        <v>385</v>
      </c>
      <c r="AD135" s="109" t="s">
        <v>385</v>
      </c>
      <c r="AE135" s="110"/>
      <c r="AF135" s="111" t="s">
        <v>385</v>
      </c>
      <c r="AG135" s="111" t="s">
        <v>385</v>
      </c>
      <c r="AH135" s="111" t="s">
        <v>385</v>
      </c>
      <c r="AI135" s="111" t="s">
        <v>385</v>
      </c>
      <c r="AJ135" s="111" t="s">
        <v>385</v>
      </c>
      <c r="AK135" s="111">
        <v>72557.815147304005</v>
      </c>
      <c r="AL135" s="111" t="s">
        <v>448</v>
      </c>
    </row>
    <row r="136" spans="1:38" ht="26.25" customHeight="1" thickBot="1" x14ac:dyDescent="0.25">
      <c r="A136" s="52" t="s">
        <v>260</v>
      </c>
      <c r="B136" s="52" t="s">
        <v>284</v>
      </c>
      <c r="C136" s="53" t="s">
        <v>285</v>
      </c>
      <c r="D136" s="54"/>
      <c r="E136" s="109" t="s">
        <v>385</v>
      </c>
      <c r="F136" s="109">
        <v>7.8490274999999995E-3</v>
      </c>
      <c r="G136" s="109" t="s">
        <v>385</v>
      </c>
      <c r="H136" s="109">
        <v>1.9149960873868443</v>
      </c>
      <c r="I136" s="109" t="s">
        <v>384</v>
      </c>
      <c r="J136" s="109" t="s">
        <v>384</v>
      </c>
      <c r="K136" s="109" t="s">
        <v>384</v>
      </c>
      <c r="L136" s="109" t="s">
        <v>384</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253.50645029999998</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384</v>
      </c>
      <c r="J137" s="109" t="s">
        <v>384</v>
      </c>
      <c r="K137" s="109" t="s">
        <v>384</v>
      </c>
      <c r="L137" s="109" t="s">
        <v>384</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384</v>
      </c>
      <c r="J138" s="109" t="s">
        <v>384</v>
      </c>
      <c r="K138" s="109" t="s">
        <v>384</v>
      </c>
      <c r="L138" s="109" t="s">
        <v>384</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t="s">
        <v>384</v>
      </c>
      <c r="J139" s="109" t="s">
        <v>384</v>
      </c>
      <c r="K139" s="109" t="s">
        <v>384</v>
      </c>
      <c r="L139" s="109" t="s">
        <v>384</v>
      </c>
      <c r="M139" s="109" t="s">
        <v>390</v>
      </c>
      <c r="N139" s="109">
        <v>1.3173239999999999E-3</v>
      </c>
      <c r="O139" s="109">
        <v>2.6587364999999998E-3</v>
      </c>
      <c r="P139" s="109">
        <v>2.6587364999999998E-3</v>
      </c>
      <c r="Q139" s="109">
        <v>4.2129914999999999E-3</v>
      </c>
      <c r="R139" s="109">
        <v>4.0242375000000006E-3</v>
      </c>
      <c r="S139" s="109">
        <v>9.3538155000000012E-3</v>
      </c>
      <c r="T139" s="109" t="s">
        <v>390</v>
      </c>
      <c r="U139" s="109" t="s">
        <v>390</v>
      </c>
      <c r="V139" s="109" t="s">
        <v>390</v>
      </c>
      <c r="W139" s="109">
        <v>4.5328950000000008</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4014.75</v>
      </c>
      <c r="AL139" s="111" t="s">
        <v>450</v>
      </c>
    </row>
    <row r="140" spans="1:38" ht="26.25" customHeight="1" thickBot="1" x14ac:dyDescent="0.25">
      <c r="A140" s="52" t="s">
        <v>292</v>
      </c>
      <c r="B140" s="56" t="s">
        <v>293</v>
      </c>
      <c r="C140" s="53" t="s">
        <v>348</v>
      </c>
      <c r="D140" s="54"/>
      <c r="E140" s="109" t="s">
        <v>389</v>
      </c>
      <c r="F140" s="109" t="s">
        <v>389</v>
      </c>
      <c r="G140" s="109" t="s">
        <v>389</v>
      </c>
      <c r="H140" s="109">
        <v>1.4908285151889464</v>
      </c>
      <c r="I140" s="109" t="s">
        <v>384</v>
      </c>
      <c r="J140" s="109" t="s">
        <v>384</v>
      </c>
      <c r="K140" s="109" t="s">
        <v>384</v>
      </c>
      <c r="L140" s="109" t="s">
        <v>384</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201.01172213866786</v>
      </c>
      <c r="F141" s="15">
        <f t="shared" ref="F141:AD141" si="0">SUM(F14:F140)</f>
        <v>199.75410967816768</v>
      </c>
      <c r="G141" s="15">
        <f t="shared" si="0"/>
        <v>558.90161325396002</v>
      </c>
      <c r="H141" s="15">
        <f t="shared" si="0"/>
        <v>89.684885668890161</v>
      </c>
      <c r="I141" s="15" t="s">
        <v>384</v>
      </c>
      <c r="J141" s="15" t="s">
        <v>384</v>
      </c>
      <c r="K141" s="15" t="s">
        <v>384</v>
      </c>
      <c r="L141" s="15" t="s">
        <v>384</v>
      </c>
      <c r="M141" s="15">
        <f t="shared" si="0"/>
        <v>820.95666240119397</v>
      </c>
      <c r="N141" s="15">
        <f t="shared" si="0"/>
        <v>30.979030983541904</v>
      </c>
      <c r="O141" s="15">
        <f t="shared" si="0"/>
        <v>1.5331405474907207</v>
      </c>
      <c r="P141" s="15">
        <f t="shared" si="0"/>
        <v>1.7279490554090451</v>
      </c>
      <c r="Q141" s="15">
        <f t="shared" si="0"/>
        <v>3.3042244508510938</v>
      </c>
      <c r="R141" s="15">
        <f>SUM(R14:R140)</f>
        <v>12.090095910652677</v>
      </c>
      <c r="S141" s="15">
        <f t="shared" si="0"/>
        <v>33.624260994667949</v>
      </c>
      <c r="T141" s="15">
        <f t="shared" si="0"/>
        <v>16.920115623976219</v>
      </c>
      <c r="U141" s="15">
        <f t="shared" si="0"/>
        <v>6.1775442028813865</v>
      </c>
      <c r="V141" s="15">
        <f t="shared" si="0"/>
        <v>59.286558664532905</v>
      </c>
      <c r="W141" s="15">
        <f t="shared" si="0"/>
        <v>67.819350000764913</v>
      </c>
      <c r="X141" s="15">
        <f t="shared" si="0"/>
        <v>7.357539522844025</v>
      </c>
      <c r="Y141" s="15">
        <f t="shared" si="0"/>
        <v>8.4834888195526439</v>
      </c>
      <c r="Z141" s="15">
        <f t="shared" si="0"/>
        <v>5.9010782706406069</v>
      </c>
      <c r="AA141" s="15">
        <f t="shared" si="0"/>
        <v>2.946288236145099</v>
      </c>
      <c r="AB141" s="15">
        <f t="shared" si="0"/>
        <v>24.81762226901138</v>
      </c>
      <c r="AC141" s="15">
        <f t="shared" si="0"/>
        <v>376.20818311959999</v>
      </c>
      <c r="AD141" s="15">
        <f t="shared" si="0"/>
        <v>10.218630240764838</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201.01172213866786</v>
      </c>
      <c r="F152" s="10">
        <f t="shared" ref="F152:AD152" si="1">F141 + F151 + IF(AND(OR($B$4="AT",$B$4="BE",$B$4="CH",$B$4="GB",$B$4="IE",$B$4="LT",$B$4="LU",$B$4="NL"),SUM(F143:F149)&gt;0),SUM(F143:F149)-SUM(F27:F33),0)</f>
        <v>199.75410967816768</v>
      </c>
      <c r="G152" s="10">
        <f t="shared" si="1"/>
        <v>558.90161325396002</v>
      </c>
      <c r="H152" s="10">
        <f t="shared" si="1"/>
        <v>89.684885668890161</v>
      </c>
      <c r="I152" s="10" t="s">
        <v>384</v>
      </c>
      <c r="J152" s="10" t="s">
        <v>384</v>
      </c>
      <c r="K152" s="10" t="s">
        <v>384</v>
      </c>
      <c r="L152" s="10" t="s">
        <v>384</v>
      </c>
      <c r="M152" s="10">
        <f t="shared" si="1"/>
        <v>820.95666240119397</v>
      </c>
      <c r="N152" s="10">
        <f t="shared" si="1"/>
        <v>30.979030983541904</v>
      </c>
      <c r="O152" s="10">
        <f t="shared" si="1"/>
        <v>1.5331405474907207</v>
      </c>
      <c r="P152" s="10">
        <f t="shared" si="1"/>
        <v>1.7279490554090451</v>
      </c>
      <c r="Q152" s="10">
        <f t="shared" si="1"/>
        <v>3.3042244508510938</v>
      </c>
      <c r="R152" s="10">
        <f t="shared" si="1"/>
        <v>12.090095910652677</v>
      </c>
      <c r="S152" s="10">
        <f t="shared" si="1"/>
        <v>33.624260994667949</v>
      </c>
      <c r="T152" s="10">
        <f t="shared" si="1"/>
        <v>16.920115623976219</v>
      </c>
      <c r="U152" s="10">
        <f t="shared" si="1"/>
        <v>6.1775442028813865</v>
      </c>
      <c r="V152" s="10">
        <f t="shared" si="1"/>
        <v>59.286558664532905</v>
      </c>
      <c r="W152" s="10">
        <f t="shared" si="1"/>
        <v>67.819350000764913</v>
      </c>
      <c r="X152" s="10">
        <f t="shared" si="1"/>
        <v>7.357539522844025</v>
      </c>
      <c r="Y152" s="10">
        <f t="shared" si="1"/>
        <v>8.4834888195526439</v>
      </c>
      <c r="Z152" s="10">
        <f t="shared" si="1"/>
        <v>5.9010782706406069</v>
      </c>
      <c r="AA152" s="10">
        <f t="shared" si="1"/>
        <v>2.946288236145099</v>
      </c>
      <c r="AB152" s="10">
        <f t="shared" si="1"/>
        <v>24.81762226901138</v>
      </c>
      <c r="AC152" s="10">
        <f t="shared" si="1"/>
        <v>376.20818311959999</v>
      </c>
      <c r="AD152" s="10">
        <f t="shared" si="1"/>
        <v>10.218630240764838</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201.01172213866786</v>
      </c>
      <c r="F154" s="10">
        <f>F141 + F153 - IF(OR($B$6=2005,$B$6&gt;=2020),SUM(F99:F122),0) + IF(AND(OR($B$4="AT",$B$4="BE",$B$4="CH",$B$4="GB",$B$4="IE",$B$4="LT",$B$4="LU",$B$4="NL"),SUM(F143:F149)&gt;0),SUM(F143:F149)-SUM(F27:F33),0)</f>
        <v>199.75410967816768</v>
      </c>
      <c r="G154" s="10">
        <f>G141 + G153 + IF(AND(OR($B$4="AT",$B$4="BE",$B$4="CH",$B$4="GB",$B$4="IE",$B$4="LT",$B$4="LU",$B$4="NL"),SUM(G143:G149)&gt;0),SUM(G143:G149)-SUM(G27:G33),0)</f>
        <v>558.90161325396002</v>
      </c>
      <c r="H154" s="10">
        <f t="shared" ref="H154:AD154" si="2">H141 + H153 + IF(AND(OR($B$4="AT",$B$4="BE",$B$4="CH",$B$4="GB",$B$4="IE",$B$4="LT",$B$4="LU",$B$4="NL"),SUM(H143:H149)&gt;0),SUM(H143:H149)-SUM(H27:H33),0)</f>
        <v>89.684885668890161</v>
      </c>
      <c r="I154" s="10" t="s">
        <v>384</v>
      </c>
      <c r="J154" s="10" t="s">
        <v>384</v>
      </c>
      <c r="K154" s="10" t="s">
        <v>384</v>
      </c>
      <c r="L154" s="10" t="s">
        <v>384</v>
      </c>
      <c r="M154" s="10">
        <f t="shared" si="2"/>
        <v>820.95666240119397</v>
      </c>
      <c r="N154" s="10">
        <f t="shared" si="2"/>
        <v>30.979030983541904</v>
      </c>
      <c r="O154" s="10">
        <f t="shared" si="2"/>
        <v>1.5331405474907207</v>
      </c>
      <c r="P154" s="10">
        <f t="shared" si="2"/>
        <v>1.7279490554090451</v>
      </c>
      <c r="Q154" s="10">
        <f t="shared" si="2"/>
        <v>3.3042244508510938</v>
      </c>
      <c r="R154" s="10">
        <f t="shared" si="2"/>
        <v>12.090095910652677</v>
      </c>
      <c r="S154" s="10">
        <f t="shared" si="2"/>
        <v>33.624260994667949</v>
      </c>
      <c r="T154" s="10">
        <f t="shared" si="2"/>
        <v>16.920115623976219</v>
      </c>
      <c r="U154" s="10">
        <f t="shared" si="2"/>
        <v>6.1775442028813865</v>
      </c>
      <c r="V154" s="10">
        <f t="shared" si="2"/>
        <v>59.286558664532905</v>
      </c>
      <c r="W154" s="10">
        <f t="shared" si="2"/>
        <v>67.819350000764913</v>
      </c>
      <c r="X154" s="10">
        <f t="shared" si="2"/>
        <v>7.357539522844025</v>
      </c>
      <c r="Y154" s="10">
        <f t="shared" si="2"/>
        <v>8.4834888195526439</v>
      </c>
      <c r="Z154" s="10">
        <f t="shared" si="2"/>
        <v>5.9010782706406069</v>
      </c>
      <c r="AA154" s="10">
        <f t="shared" si="2"/>
        <v>2.946288236145099</v>
      </c>
      <c r="AB154" s="10">
        <f t="shared" si="2"/>
        <v>24.81762226901138</v>
      </c>
      <c r="AC154" s="10">
        <f t="shared" si="2"/>
        <v>376.20818311959999</v>
      </c>
      <c r="AD154" s="10">
        <f t="shared" si="2"/>
        <v>10.218630240764838</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t="s">
        <v>390</v>
      </c>
      <c r="F157" s="112" t="s">
        <v>390</v>
      </c>
      <c r="G157" s="112" t="s">
        <v>390</v>
      </c>
      <c r="H157" s="112" t="s">
        <v>390</v>
      </c>
      <c r="I157" s="112" t="s">
        <v>384</v>
      </c>
      <c r="J157" s="112" t="s">
        <v>384</v>
      </c>
      <c r="K157" s="112" t="s">
        <v>384</v>
      </c>
      <c r="L157" s="112" t="s">
        <v>384</v>
      </c>
      <c r="M157" s="112" t="s">
        <v>390</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t="s">
        <v>390</v>
      </c>
      <c r="AG157" s="111" t="s">
        <v>389</v>
      </c>
      <c r="AH157" s="111" t="s">
        <v>389</v>
      </c>
      <c r="AI157" s="111" t="s">
        <v>389</v>
      </c>
      <c r="AJ157" s="111" t="s">
        <v>389</v>
      </c>
      <c r="AK157" s="114" t="s">
        <v>385</v>
      </c>
      <c r="AL157" s="119" t="s">
        <v>385</v>
      </c>
    </row>
    <row r="158" spans="1:38" ht="26.25" customHeight="1" thickBot="1" x14ac:dyDescent="0.25">
      <c r="A158" s="42" t="s">
        <v>298</v>
      </c>
      <c r="B158" s="42" t="s">
        <v>301</v>
      </c>
      <c r="C158" s="89" t="s">
        <v>302</v>
      </c>
      <c r="D158" s="90"/>
      <c r="E158" s="112" t="s">
        <v>390</v>
      </c>
      <c r="F158" s="112" t="s">
        <v>390</v>
      </c>
      <c r="G158" s="112" t="s">
        <v>390</v>
      </c>
      <c r="H158" s="112" t="s">
        <v>390</v>
      </c>
      <c r="I158" s="112" t="s">
        <v>384</v>
      </c>
      <c r="J158" s="112" t="s">
        <v>384</v>
      </c>
      <c r="K158" s="112" t="s">
        <v>384</v>
      </c>
      <c r="L158" s="112" t="s">
        <v>384</v>
      </c>
      <c r="M158" s="112" t="s">
        <v>390</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t="s">
        <v>390</v>
      </c>
      <c r="AG158" s="111" t="s">
        <v>389</v>
      </c>
      <c r="AH158" s="111" t="s">
        <v>389</v>
      </c>
      <c r="AI158" s="111" t="s">
        <v>389</v>
      </c>
      <c r="AJ158" s="111" t="s">
        <v>389</v>
      </c>
      <c r="AK158" s="114" t="s">
        <v>385</v>
      </c>
      <c r="AL158" s="119" t="s">
        <v>385</v>
      </c>
    </row>
    <row r="159" spans="1:38" ht="26.25" customHeight="1" thickBot="1" x14ac:dyDescent="0.25">
      <c r="A159" s="42" t="s">
        <v>303</v>
      </c>
      <c r="B159" s="42" t="s">
        <v>304</v>
      </c>
      <c r="C159" s="89" t="s">
        <v>381</v>
      </c>
      <c r="D159" s="90"/>
      <c r="E159" s="112" t="s">
        <v>390</v>
      </c>
      <c r="F159" s="112" t="s">
        <v>390</v>
      </c>
      <c r="G159" s="112" t="s">
        <v>390</v>
      </c>
      <c r="H159" s="112" t="s">
        <v>390</v>
      </c>
      <c r="I159" s="112" t="s">
        <v>384</v>
      </c>
      <c r="J159" s="112" t="s">
        <v>384</v>
      </c>
      <c r="K159" s="112" t="s">
        <v>384</v>
      </c>
      <c r="L159" s="112" t="s">
        <v>384</v>
      </c>
      <c r="M159" s="112" t="s">
        <v>390</v>
      </c>
      <c r="N159" s="112" t="s">
        <v>390</v>
      </c>
      <c r="O159" s="112" t="s">
        <v>390</v>
      </c>
      <c r="P159" s="112" t="s">
        <v>390</v>
      </c>
      <c r="Q159" s="112" t="s">
        <v>390</v>
      </c>
      <c r="R159" s="112" t="s">
        <v>390</v>
      </c>
      <c r="S159" s="112" t="s">
        <v>390</v>
      </c>
      <c r="T159" s="112" t="s">
        <v>390</v>
      </c>
      <c r="U159" s="112" t="s">
        <v>390</v>
      </c>
      <c r="V159" s="112" t="s">
        <v>390</v>
      </c>
      <c r="W159" s="112" t="s">
        <v>390</v>
      </c>
      <c r="X159" s="112" t="s">
        <v>390</v>
      </c>
      <c r="Y159" s="112" t="s">
        <v>390</v>
      </c>
      <c r="Z159" s="112" t="s">
        <v>390</v>
      </c>
      <c r="AA159" s="112" t="s">
        <v>390</v>
      </c>
      <c r="AB159" s="112" t="s">
        <v>390</v>
      </c>
      <c r="AC159" s="112" t="s">
        <v>390</v>
      </c>
      <c r="AD159" s="112" t="s">
        <v>390</v>
      </c>
      <c r="AE159" s="113"/>
      <c r="AF159" s="111" t="s">
        <v>390</v>
      </c>
      <c r="AG159" s="111" t="s">
        <v>389</v>
      </c>
      <c r="AH159" s="111" t="s">
        <v>389</v>
      </c>
      <c r="AI159" s="111" t="s">
        <v>389</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384</v>
      </c>
      <c r="J160" s="112" t="s">
        <v>384</v>
      </c>
      <c r="K160" s="112" t="s">
        <v>384</v>
      </c>
      <c r="L160" s="112" t="s">
        <v>384</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389</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384</v>
      </c>
      <c r="J161" s="112" t="s">
        <v>384</v>
      </c>
      <c r="K161" s="112" t="s">
        <v>384</v>
      </c>
      <c r="L161" s="112" t="s">
        <v>384</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384</v>
      </c>
      <c r="J162" s="115" t="s">
        <v>384</v>
      </c>
      <c r="K162" s="115" t="s">
        <v>384</v>
      </c>
      <c r="L162" s="115" t="s">
        <v>384</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384</v>
      </c>
      <c r="J163" s="115" t="s">
        <v>384</v>
      </c>
      <c r="K163" s="115" t="s">
        <v>384</v>
      </c>
      <c r="L163" s="115" t="s">
        <v>384</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384</v>
      </c>
      <c r="J164" s="115" t="s">
        <v>384</v>
      </c>
      <c r="K164" s="115" t="s">
        <v>384</v>
      </c>
      <c r="L164" s="115" t="s">
        <v>384</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1998</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1998</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40.574611999999995</v>
      </c>
      <c r="F14" s="109">
        <v>0.58179259999999988</v>
      </c>
      <c r="G14" s="109">
        <v>479.14842339014643</v>
      </c>
      <c r="H14" s="109">
        <v>1.0689E-3</v>
      </c>
      <c r="I14" s="109" t="s">
        <v>384</v>
      </c>
      <c r="J14" s="109" t="s">
        <v>384</v>
      </c>
      <c r="K14" s="109" t="s">
        <v>384</v>
      </c>
      <c r="L14" s="109" t="s">
        <v>384</v>
      </c>
      <c r="M14" s="109">
        <v>14.190320383568553</v>
      </c>
      <c r="N14" s="109">
        <v>2.6398554759999997</v>
      </c>
      <c r="O14" s="109">
        <v>0.38629796599999999</v>
      </c>
      <c r="P14" s="109">
        <v>0.47688609299999996</v>
      </c>
      <c r="Q14" s="109">
        <v>2.1315523199999999</v>
      </c>
      <c r="R14" s="109">
        <v>1.4036426386399998</v>
      </c>
      <c r="S14" s="109">
        <v>0.57882515886399999</v>
      </c>
      <c r="T14" s="109">
        <v>17.241946422639998</v>
      </c>
      <c r="U14" s="109">
        <v>5.6834636068000002</v>
      </c>
      <c r="V14" s="109">
        <v>6.9009135959999988</v>
      </c>
      <c r="W14" s="109">
        <v>12.085252499999999</v>
      </c>
      <c r="X14" s="109">
        <v>1.8247461000000004E-3</v>
      </c>
      <c r="Y14" s="109">
        <v>5.9888275000000001E-3</v>
      </c>
      <c r="Z14" s="109">
        <v>4.9626965000000006E-3</v>
      </c>
      <c r="AA14" s="109">
        <v>6.9684686000000002E-4</v>
      </c>
      <c r="AB14" s="109">
        <v>1.347311696E-2</v>
      </c>
      <c r="AC14" s="109">
        <v>1.5394399000000001</v>
      </c>
      <c r="AD14" s="109">
        <v>1.8893218801</v>
      </c>
      <c r="AE14" s="110"/>
      <c r="AF14" s="111">
        <v>62539</v>
      </c>
      <c r="AG14" s="111">
        <v>127964</v>
      </c>
      <c r="AH14" s="111">
        <v>98998</v>
      </c>
      <c r="AI14" s="111">
        <v>1397</v>
      </c>
      <c r="AJ14" s="111">
        <v>1247</v>
      </c>
      <c r="AK14" s="111" t="s">
        <v>385</v>
      </c>
      <c r="AL14" s="111" t="s">
        <v>385</v>
      </c>
    </row>
    <row r="15" spans="1:38" ht="26.25" customHeight="1" thickBot="1" x14ac:dyDescent="0.25">
      <c r="A15" s="52" t="s">
        <v>53</v>
      </c>
      <c r="B15" s="52" t="s">
        <v>54</v>
      </c>
      <c r="C15" s="53" t="s">
        <v>55</v>
      </c>
      <c r="D15" s="54"/>
      <c r="E15" s="109">
        <v>2.8900733999999999</v>
      </c>
      <c r="F15" s="109" t="s">
        <v>388</v>
      </c>
      <c r="G15" s="109">
        <v>15.918870769897685</v>
      </c>
      <c r="H15" s="109" t="s">
        <v>385</v>
      </c>
      <c r="I15" s="109" t="s">
        <v>384</v>
      </c>
      <c r="J15" s="109" t="s">
        <v>384</v>
      </c>
      <c r="K15" s="109" t="s">
        <v>384</v>
      </c>
      <c r="L15" s="109" t="s">
        <v>384</v>
      </c>
      <c r="M15" s="109">
        <v>0.11401459495666151</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19835.7</v>
      </c>
      <c r="AG15" s="111" t="s">
        <v>389</v>
      </c>
      <c r="AH15" s="111">
        <v>12338</v>
      </c>
      <c r="AI15" s="111" t="s">
        <v>389</v>
      </c>
      <c r="AJ15" s="111" t="s">
        <v>389</v>
      </c>
      <c r="AK15" s="111" t="s">
        <v>385</v>
      </c>
      <c r="AL15" s="111" t="s">
        <v>385</v>
      </c>
    </row>
    <row r="16" spans="1:38" ht="26.25" customHeight="1" thickBot="1" x14ac:dyDescent="0.25">
      <c r="A16" s="52" t="s">
        <v>53</v>
      </c>
      <c r="B16" s="52" t="s">
        <v>56</v>
      </c>
      <c r="C16" s="53" t="s">
        <v>57</v>
      </c>
      <c r="D16" s="54"/>
      <c r="E16" s="109">
        <v>1.5304150000000001</v>
      </c>
      <c r="F16" s="109">
        <v>0.168322</v>
      </c>
      <c r="G16" s="109">
        <v>0.92804129925373124</v>
      </c>
      <c r="H16" s="109" t="s">
        <v>390</v>
      </c>
      <c r="I16" s="109" t="s">
        <v>384</v>
      </c>
      <c r="J16" s="109" t="s">
        <v>384</v>
      </c>
      <c r="K16" s="109" t="s">
        <v>384</v>
      </c>
      <c r="L16" s="109" t="s">
        <v>384</v>
      </c>
      <c r="M16" s="109">
        <v>1.485535</v>
      </c>
      <c r="N16" s="109">
        <v>3.0253950000000002E-3</v>
      </c>
      <c r="O16" s="109">
        <v>1.3974049999999999E-4</v>
      </c>
      <c r="P16" s="109">
        <v>2.3709000000000004E-3</v>
      </c>
      <c r="Q16" s="109">
        <v>2.5942499999999998E-3</v>
      </c>
      <c r="R16" s="109">
        <v>4.9430849999999998E-3</v>
      </c>
      <c r="S16" s="109">
        <v>2.3445969999999999E-3</v>
      </c>
      <c r="T16" s="109">
        <v>1.2695250000000001E-3</v>
      </c>
      <c r="U16" s="109">
        <v>2.6973600000000002E-3</v>
      </c>
      <c r="V16" s="109">
        <v>1.9346450000000001E-2</v>
      </c>
      <c r="W16" s="109">
        <v>0.993348287</v>
      </c>
      <c r="X16" s="109">
        <v>1.1037589499999998E-2</v>
      </c>
      <c r="Y16" s="109">
        <v>1.37675E-4</v>
      </c>
      <c r="Z16" s="109">
        <v>4.0728499999999995E-5</v>
      </c>
      <c r="AA16" s="109">
        <v>2.7227500000000003E-5</v>
      </c>
      <c r="AB16" s="109">
        <v>1.1243220499999998E-2</v>
      </c>
      <c r="AC16" s="109" t="s">
        <v>389</v>
      </c>
      <c r="AD16" s="109">
        <v>2.6650000000000004E-8</v>
      </c>
      <c r="AE16" s="110"/>
      <c r="AF16" s="111" t="s">
        <v>389</v>
      </c>
      <c r="AG16" s="111">
        <v>3395</v>
      </c>
      <c r="AH16" s="111">
        <v>40</v>
      </c>
      <c r="AI16" s="111" t="s">
        <v>389</v>
      </c>
      <c r="AJ16" s="111" t="s">
        <v>389</v>
      </c>
      <c r="AK16" s="111" t="s">
        <v>385</v>
      </c>
      <c r="AL16" s="111" t="s">
        <v>385</v>
      </c>
    </row>
    <row r="17" spans="1:38" ht="26.25" customHeight="1" thickBot="1" x14ac:dyDescent="0.25">
      <c r="A17" s="52" t="s">
        <v>53</v>
      </c>
      <c r="B17" s="52" t="s">
        <v>58</v>
      </c>
      <c r="C17" s="53" t="s">
        <v>59</v>
      </c>
      <c r="D17" s="54"/>
      <c r="E17" s="109">
        <v>1.8885000000000001</v>
      </c>
      <c r="F17" s="109" t="s">
        <v>388</v>
      </c>
      <c r="G17" s="109">
        <v>1.3200699996565806</v>
      </c>
      <c r="H17" s="109" t="s">
        <v>388</v>
      </c>
      <c r="I17" s="109" t="s">
        <v>384</v>
      </c>
      <c r="J17" s="109" t="s">
        <v>384</v>
      </c>
      <c r="K17" s="109" t="s">
        <v>384</v>
      </c>
      <c r="L17" s="109" t="s">
        <v>384</v>
      </c>
      <c r="M17" s="109">
        <v>64.770590653861333</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v>898</v>
      </c>
      <c r="AG17" s="111">
        <v>2212</v>
      </c>
      <c r="AH17" s="111">
        <v>3428</v>
      </c>
      <c r="AI17" s="111" t="s">
        <v>389</v>
      </c>
      <c r="AJ17" s="111" t="s">
        <v>389</v>
      </c>
      <c r="AK17" s="111" t="s">
        <v>385</v>
      </c>
      <c r="AL17" s="111" t="s">
        <v>385</v>
      </c>
    </row>
    <row r="18" spans="1:38" ht="26.25" customHeight="1" thickBot="1" x14ac:dyDescent="0.25">
      <c r="A18" s="52" t="s">
        <v>53</v>
      </c>
      <c r="B18" s="52" t="s">
        <v>60</v>
      </c>
      <c r="C18" s="53" t="s">
        <v>61</v>
      </c>
      <c r="D18" s="54"/>
      <c r="E18" s="109">
        <v>0.35473880000000002</v>
      </c>
      <c r="F18" s="109" t="s">
        <v>388</v>
      </c>
      <c r="G18" s="109">
        <v>0.26338043300000002</v>
      </c>
      <c r="H18" s="109" t="s">
        <v>388</v>
      </c>
      <c r="I18" s="109" t="s">
        <v>384</v>
      </c>
      <c r="J18" s="109" t="s">
        <v>384</v>
      </c>
      <c r="K18" s="109" t="s">
        <v>384</v>
      </c>
      <c r="L18" s="109" t="s">
        <v>384</v>
      </c>
      <c r="M18" s="109">
        <v>0.16010050000000003</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v>127.4</v>
      </c>
      <c r="AG18" s="111">
        <v>37</v>
      </c>
      <c r="AH18" s="111">
        <v>4150</v>
      </c>
      <c r="AI18" s="111" t="s">
        <v>389</v>
      </c>
      <c r="AJ18" s="111" t="s">
        <v>389</v>
      </c>
      <c r="AK18" s="111" t="s">
        <v>385</v>
      </c>
      <c r="AL18" s="111" t="s">
        <v>385</v>
      </c>
    </row>
    <row r="19" spans="1:38" ht="26.25" customHeight="1" thickBot="1" x14ac:dyDescent="0.25">
      <c r="A19" s="52" t="s">
        <v>53</v>
      </c>
      <c r="B19" s="52" t="s">
        <v>62</v>
      </c>
      <c r="C19" s="53" t="s">
        <v>63</v>
      </c>
      <c r="D19" s="54"/>
      <c r="E19" s="109">
        <v>2.4408539999999999</v>
      </c>
      <c r="F19" s="109">
        <v>0.29651139999999998</v>
      </c>
      <c r="G19" s="109">
        <v>5.2117977028358196</v>
      </c>
      <c r="H19" s="109" t="s">
        <v>390</v>
      </c>
      <c r="I19" s="109" t="s">
        <v>384</v>
      </c>
      <c r="J19" s="109" t="s">
        <v>384</v>
      </c>
      <c r="K19" s="109" t="s">
        <v>384</v>
      </c>
      <c r="L19" s="109" t="s">
        <v>384</v>
      </c>
      <c r="M19" s="109">
        <v>0.50727900000000004</v>
      </c>
      <c r="N19" s="109">
        <v>2.7872510000000001E-3</v>
      </c>
      <c r="O19" s="109">
        <v>6.1224900000000004E-5</v>
      </c>
      <c r="P19" s="109">
        <v>5.4589800000000013E-3</v>
      </c>
      <c r="Q19" s="109">
        <v>1.08336E-3</v>
      </c>
      <c r="R19" s="109">
        <v>1.0494530000000001E-3</v>
      </c>
      <c r="S19" s="109">
        <v>1.0958506000000002E-3</v>
      </c>
      <c r="T19" s="109">
        <v>3.79589E-4</v>
      </c>
      <c r="U19" s="109">
        <v>9.3771800000000004E-4</v>
      </c>
      <c r="V19" s="109">
        <v>0.11004713000000001</v>
      </c>
      <c r="W19" s="109">
        <v>3.6588188000000002E-3</v>
      </c>
      <c r="X19" s="109">
        <v>8.2553979999999997E-4</v>
      </c>
      <c r="Y19" s="109">
        <v>1.1118300000000001E-3</v>
      </c>
      <c r="Z19" s="109">
        <v>4.3245139999999996E-4</v>
      </c>
      <c r="AA19" s="109">
        <v>3.3816299999999999E-4</v>
      </c>
      <c r="AB19" s="109">
        <v>2.7079841999999997E-3</v>
      </c>
      <c r="AC19" s="109">
        <v>1.116E-5</v>
      </c>
      <c r="AD19" s="109">
        <v>3.0604474599999999E-3</v>
      </c>
      <c r="AE19" s="110"/>
      <c r="AF19" s="111">
        <v>3442</v>
      </c>
      <c r="AG19" s="111">
        <v>18</v>
      </c>
      <c r="AH19" s="111">
        <v>9081</v>
      </c>
      <c r="AI19" s="111" t="s">
        <v>389</v>
      </c>
      <c r="AJ19" s="111" t="s">
        <v>389</v>
      </c>
      <c r="AK19" s="111" t="s">
        <v>385</v>
      </c>
      <c r="AL19" s="111" t="s">
        <v>385</v>
      </c>
    </row>
    <row r="20" spans="1:38" ht="26.25" customHeight="1" thickBot="1" x14ac:dyDescent="0.25">
      <c r="A20" s="52" t="s">
        <v>53</v>
      </c>
      <c r="B20" s="52" t="s">
        <v>64</v>
      </c>
      <c r="C20" s="53" t="s">
        <v>65</v>
      </c>
      <c r="D20" s="54"/>
      <c r="E20" s="109">
        <v>0.45560600000000001</v>
      </c>
      <c r="F20" s="109">
        <v>9.38306E-2</v>
      </c>
      <c r="G20" s="109">
        <v>0.68774791940298508</v>
      </c>
      <c r="H20" s="109" t="s">
        <v>385</v>
      </c>
      <c r="I20" s="109" t="s">
        <v>384</v>
      </c>
      <c r="J20" s="109" t="s">
        <v>384</v>
      </c>
      <c r="K20" s="109" t="s">
        <v>384</v>
      </c>
      <c r="L20" s="109" t="s">
        <v>384</v>
      </c>
      <c r="M20" s="109">
        <v>0.16119700000000001</v>
      </c>
      <c r="N20" s="109">
        <v>5.0261400000000001E-3</v>
      </c>
      <c r="O20" s="109">
        <v>7.1976000000000017E-5</v>
      </c>
      <c r="P20" s="109">
        <v>2.2477E-3</v>
      </c>
      <c r="Q20" s="109">
        <v>5.1294999999999997E-4</v>
      </c>
      <c r="R20" s="109">
        <v>6.1852000000000012E-4</v>
      </c>
      <c r="S20" s="109">
        <v>7.3700399999999998E-4</v>
      </c>
      <c r="T20" s="109">
        <v>5.2994000000000001E-4</v>
      </c>
      <c r="U20" s="109">
        <v>3.1207000000000001E-4</v>
      </c>
      <c r="V20" s="109">
        <v>2.0569199999999999E-2</v>
      </c>
      <c r="W20" s="109">
        <v>7.5115110000000002E-3</v>
      </c>
      <c r="X20" s="109">
        <v>1.6841935E-3</v>
      </c>
      <c r="Y20" s="109">
        <v>2.1847749999999999E-3</v>
      </c>
      <c r="Z20" s="109">
        <v>8.7752049999999997E-4</v>
      </c>
      <c r="AA20" s="109">
        <v>6.850475E-4</v>
      </c>
      <c r="AB20" s="109">
        <v>5.4315365000000004E-3</v>
      </c>
      <c r="AC20" s="109">
        <v>2.2940000000000001E-5</v>
      </c>
      <c r="AD20" s="109">
        <v>6.2900474499999999E-3</v>
      </c>
      <c r="AE20" s="110"/>
      <c r="AF20" s="111">
        <v>365</v>
      </c>
      <c r="AG20" s="111">
        <v>37</v>
      </c>
      <c r="AH20" s="111">
        <v>3540</v>
      </c>
      <c r="AI20" s="111">
        <v>303</v>
      </c>
      <c r="AJ20" s="111" t="s">
        <v>389</v>
      </c>
      <c r="AK20" s="111" t="s">
        <v>385</v>
      </c>
      <c r="AL20" s="111" t="s">
        <v>385</v>
      </c>
    </row>
    <row r="21" spans="1:38" ht="26.25" customHeight="1" thickBot="1" x14ac:dyDescent="0.25">
      <c r="A21" s="52" t="s">
        <v>53</v>
      </c>
      <c r="B21" s="52" t="s">
        <v>66</v>
      </c>
      <c r="C21" s="53" t="s">
        <v>67</v>
      </c>
      <c r="D21" s="54"/>
      <c r="E21" s="109">
        <v>3.6902080000000002</v>
      </c>
      <c r="F21" s="109">
        <v>0.82078340000000005</v>
      </c>
      <c r="G21" s="109">
        <v>7.9613259177454836</v>
      </c>
      <c r="H21" s="109">
        <v>1.2588E-3</v>
      </c>
      <c r="I21" s="109" t="s">
        <v>384</v>
      </c>
      <c r="J21" s="109" t="s">
        <v>384</v>
      </c>
      <c r="K21" s="109" t="s">
        <v>384</v>
      </c>
      <c r="L21" s="109" t="s">
        <v>384</v>
      </c>
      <c r="M21" s="109">
        <v>1.7388879999999998</v>
      </c>
      <c r="N21" s="109">
        <v>8.4876030000000005E-2</v>
      </c>
      <c r="O21" s="109">
        <v>1.4431127E-2</v>
      </c>
      <c r="P21" s="109">
        <v>1.272644E-2</v>
      </c>
      <c r="Q21" s="109">
        <v>3.5439600000000001E-3</v>
      </c>
      <c r="R21" s="109">
        <v>3.090029E-2</v>
      </c>
      <c r="S21" s="109">
        <v>1.4672958E-2</v>
      </c>
      <c r="T21" s="109">
        <v>7.7685300000000001E-3</v>
      </c>
      <c r="U21" s="109">
        <v>2.6780900000000002E-3</v>
      </c>
      <c r="V21" s="109">
        <v>0.7668739</v>
      </c>
      <c r="W21" s="109">
        <v>0.18976051699999999</v>
      </c>
      <c r="X21" s="109">
        <v>2.9517844500000001E-2</v>
      </c>
      <c r="Y21" s="109">
        <v>4.1474024999999998E-2</v>
      </c>
      <c r="Z21" s="109">
        <v>1.5159513499999999E-2</v>
      </c>
      <c r="AA21" s="109">
        <v>1.1935982500000001E-2</v>
      </c>
      <c r="AB21" s="109">
        <v>9.8087365499999996E-2</v>
      </c>
      <c r="AC21" s="109">
        <v>5.5041599999999993E-3</v>
      </c>
      <c r="AD21" s="109">
        <v>7.1123545149999995E-2</v>
      </c>
      <c r="AE21" s="110"/>
      <c r="AF21" s="111">
        <v>4937</v>
      </c>
      <c r="AG21" s="111">
        <v>418</v>
      </c>
      <c r="AH21" s="111">
        <v>15048</v>
      </c>
      <c r="AI21" s="111">
        <v>1049</v>
      </c>
      <c r="AJ21" s="111" t="s">
        <v>389</v>
      </c>
      <c r="AK21" s="111" t="s">
        <v>385</v>
      </c>
      <c r="AL21" s="111" t="s">
        <v>385</v>
      </c>
    </row>
    <row r="22" spans="1:38" ht="26.25" customHeight="1" thickBot="1" x14ac:dyDescent="0.25">
      <c r="A22" s="52" t="s">
        <v>53</v>
      </c>
      <c r="B22" s="56" t="s">
        <v>68</v>
      </c>
      <c r="C22" s="53" t="s">
        <v>69</v>
      </c>
      <c r="D22" s="54"/>
      <c r="E22" s="109">
        <v>8.4556942120000009</v>
      </c>
      <c r="F22" s="109">
        <v>4.0718016000000003E-2</v>
      </c>
      <c r="G22" s="109">
        <v>2.1405722572000001</v>
      </c>
      <c r="H22" s="109" t="s">
        <v>390</v>
      </c>
      <c r="I22" s="109" t="s">
        <v>384</v>
      </c>
      <c r="J22" s="109" t="s">
        <v>384</v>
      </c>
      <c r="K22" s="109" t="s">
        <v>384</v>
      </c>
      <c r="L22" s="109" t="s">
        <v>384</v>
      </c>
      <c r="M22" s="109">
        <v>6.459172155300001</v>
      </c>
      <c r="N22" s="109">
        <v>0.22168697600000001</v>
      </c>
      <c r="O22" s="109">
        <v>1.8096896000000001E-2</v>
      </c>
      <c r="P22" s="109">
        <v>0.13572672</v>
      </c>
      <c r="Q22" s="109">
        <v>5.9945968000000002E-2</v>
      </c>
      <c r="R22" s="109">
        <v>9.2746592000000003E-2</v>
      </c>
      <c r="S22" s="109">
        <v>0.14635864639999996</v>
      </c>
      <c r="T22" s="109">
        <v>0.110843488</v>
      </c>
      <c r="U22" s="109">
        <v>5.7231433600000006E-2</v>
      </c>
      <c r="V22" s="109">
        <v>0.95913548800000004</v>
      </c>
      <c r="W22" s="109">
        <v>9.2746592000000003E-3</v>
      </c>
      <c r="X22" s="109">
        <v>1.4703727999999997E-4</v>
      </c>
      <c r="Y22" s="109">
        <v>6.3339135999999994E-4</v>
      </c>
      <c r="Z22" s="109">
        <v>6.3339135999999994E-4</v>
      </c>
      <c r="AA22" s="109">
        <v>9.7270816000000014E-5</v>
      </c>
      <c r="AB22" s="109">
        <v>1.5110908159999999E-3</v>
      </c>
      <c r="AC22" s="109">
        <v>1.0405715199999999E-2</v>
      </c>
      <c r="AD22" s="109">
        <v>0.23299753600000003</v>
      </c>
      <c r="AE22" s="110"/>
      <c r="AF22" s="111">
        <v>7156</v>
      </c>
      <c r="AG22" s="111">
        <v>3116</v>
      </c>
      <c r="AH22" s="111">
        <v>16775</v>
      </c>
      <c r="AI22" s="111" t="s">
        <v>389</v>
      </c>
      <c r="AJ22" s="111" t="s">
        <v>389</v>
      </c>
      <c r="AK22" s="111" t="s">
        <v>385</v>
      </c>
      <c r="AL22" s="111" t="s">
        <v>385</v>
      </c>
    </row>
    <row r="23" spans="1:38" ht="26.25" customHeight="1" thickBot="1" x14ac:dyDescent="0.25">
      <c r="A23" s="52" t="s">
        <v>70</v>
      </c>
      <c r="B23" s="56" t="s">
        <v>363</v>
      </c>
      <c r="C23" s="53" t="s">
        <v>359</v>
      </c>
      <c r="D23" s="95"/>
      <c r="E23" s="109">
        <v>2.520837292</v>
      </c>
      <c r="F23" s="109">
        <v>0.38360733000000002</v>
      </c>
      <c r="G23" s="109">
        <v>4.3400000000000008E-2</v>
      </c>
      <c r="H23" s="109">
        <v>4.7764799999999995E-4</v>
      </c>
      <c r="I23" s="109" t="s">
        <v>384</v>
      </c>
      <c r="J23" s="109" t="s">
        <v>384</v>
      </c>
      <c r="K23" s="109" t="s">
        <v>384</v>
      </c>
      <c r="L23" s="109" t="s">
        <v>384</v>
      </c>
      <c r="M23" s="109">
        <v>1.0570350239999999</v>
      </c>
      <c r="N23" s="109">
        <v>2.1328E-2</v>
      </c>
      <c r="O23" s="109">
        <v>6.2E-4</v>
      </c>
      <c r="P23" s="109">
        <v>2.6659999999999998E-4</v>
      </c>
      <c r="Q23" s="109">
        <v>1.333E-3</v>
      </c>
      <c r="R23" s="109">
        <v>3.0999999999999999E-3</v>
      </c>
      <c r="S23" s="109">
        <v>0.10539999999999999</v>
      </c>
      <c r="T23" s="109">
        <v>4.3400000000000001E-3</v>
      </c>
      <c r="U23" s="109">
        <v>6.2E-4</v>
      </c>
      <c r="V23" s="109">
        <v>6.2E-2</v>
      </c>
      <c r="W23" s="109" t="s">
        <v>385</v>
      </c>
      <c r="X23" s="109">
        <v>1.8600000000000001E-3</v>
      </c>
      <c r="Y23" s="109">
        <v>3.0999999999999999E-3</v>
      </c>
      <c r="Z23" s="109" t="s">
        <v>385</v>
      </c>
      <c r="AA23" s="109" t="s">
        <v>385</v>
      </c>
      <c r="AB23" s="109">
        <v>4.96E-3</v>
      </c>
      <c r="AC23" s="109" t="s">
        <v>385</v>
      </c>
      <c r="AD23" s="109" t="s">
        <v>385</v>
      </c>
      <c r="AE23" s="110"/>
      <c r="AF23" s="111">
        <v>2666</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1.5508820000000001</v>
      </c>
      <c r="F24" s="109">
        <v>0.627776</v>
      </c>
      <c r="G24" s="109">
        <v>2.6048807591206424</v>
      </c>
      <c r="H24" s="109">
        <v>1.0548000000000001E-3</v>
      </c>
      <c r="I24" s="109" t="s">
        <v>384</v>
      </c>
      <c r="J24" s="109" t="s">
        <v>384</v>
      </c>
      <c r="K24" s="109" t="s">
        <v>384</v>
      </c>
      <c r="L24" s="109" t="s">
        <v>384</v>
      </c>
      <c r="M24" s="109">
        <v>1.4021049999999999</v>
      </c>
      <c r="N24" s="109">
        <v>9.1611744000000009E-2</v>
      </c>
      <c r="O24" s="109">
        <v>1.23526296E-2</v>
      </c>
      <c r="P24" s="109">
        <v>1.159198E-2</v>
      </c>
      <c r="Q24" s="109">
        <v>3.5101299999999998E-3</v>
      </c>
      <c r="R24" s="109">
        <v>2.7368092E-2</v>
      </c>
      <c r="S24" s="109">
        <v>1.4326538400000002E-2</v>
      </c>
      <c r="T24" s="109">
        <v>8.4983839999999995E-3</v>
      </c>
      <c r="U24" s="109">
        <v>2.1922119999999998E-3</v>
      </c>
      <c r="V24" s="109">
        <v>0.58442232000000005</v>
      </c>
      <c r="W24" s="109">
        <v>0.1904161536</v>
      </c>
      <c r="X24" s="109">
        <v>3.1769065599999993E-2</v>
      </c>
      <c r="Y24" s="109">
        <v>4.3820860000000003E-2</v>
      </c>
      <c r="Z24" s="109">
        <v>1.6364900799999998E-2</v>
      </c>
      <c r="AA24" s="109">
        <v>1.2859736E-2</v>
      </c>
      <c r="AB24" s="109">
        <v>0.10481456239999999</v>
      </c>
      <c r="AC24" s="109">
        <v>4.7080999999999998E-3</v>
      </c>
      <c r="AD24" s="109">
        <v>8.5902847119999987E-2</v>
      </c>
      <c r="AE24" s="110"/>
      <c r="AF24" s="111">
        <v>965</v>
      </c>
      <c r="AG24" s="111">
        <v>505</v>
      </c>
      <c r="AH24" s="111">
        <v>12843</v>
      </c>
      <c r="AI24" s="111">
        <v>879</v>
      </c>
      <c r="AJ24" s="111" t="s">
        <v>389</v>
      </c>
      <c r="AK24" s="111" t="s">
        <v>385</v>
      </c>
      <c r="AL24" s="111" t="s">
        <v>385</v>
      </c>
    </row>
    <row r="25" spans="1:38" ht="26.25" customHeight="1" thickBot="1" x14ac:dyDescent="0.25">
      <c r="A25" s="52" t="s">
        <v>73</v>
      </c>
      <c r="B25" s="56" t="s">
        <v>74</v>
      </c>
      <c r="C25" s="58" t="s">
        <v>75</v>
      </c>
      <c r="D25" s="54"/>
      <c r="E25" s="109">
        <v>0.3237929517325861</v>
      </c>
      <c r="F25" s="109">
        <v>4.056982723382313E-2</v>
      </c>
      <c r="G25" s="109">
        <v>2.1947370344411604E-2</v>
      </c>
      <c r="H25" s="109" t="s">
        <v>390</v>
      </c>
      <c r="I25" s="109" t="s">
        <v>384</v>
      </c>
      <c r="J25" s="109" t="s">
        <v>384</v>
      </c>
      <c r="K25" s="109" t="s">
        <v>384</v>
      </c>
      <c r="L25" s="109" t="s">
        <v>384</v>
      </c>
      <c r="M25" s="109">
        <v>0.23820995149271965</v>
      </c>
      <c r="N25" s="109">
        <v>1.1187832679071026E-5</v>
      </c>
      <c r="O25" s="109">
        <v>9.3231938992258541E-7</v>
      </c>
      <c r="P25" s="109">
        <v>1.1187832679071024E-4</v>
      </c>
      <c r="Q25" s="109">
        <v>1.8646387798451708E-6</v>
      </c>
      <c r="R25" s="109">
        <v>1.8646387798451709E-4</v>
      </c>
      <c r="S25" s="109">
        <v>1.2120152068993611E-4</v>
      </c>
      <c r="T25" s="109">
        <v>4.6615969496129277E-6</v>
      </c>
      <c r="U25" s="109">
        <v>1.8646387798451708E-6</v>
      </c>
      <c r="V25" s="109">
        <v>3.9157414376748587E-4</v>
      </c>
      <c r="W25" s="109">
        <v>1.6781749018606538E-3</v>
      </c>
      <c r="X25" s="109" t="s">
        <v>390</v>
      </c>
      <c r="Y25" s="109" t="s">
        <v>390</v>
      </c>
      <c r="Z25" s="109" t="s">
        <v>390</v>
      </c>
      <c r="AA25" s="109" t="s">
        <v>390</v>
      </c>
      <c r="AB25" s="109" t="s">
        <v>385</v>
      </c>
      <c r="AC25" s="109" t="s">
        <v>390</v>
      </c>
      <c r="AD25" s="109" t="s">
        <v>390</v>
      </c>
      <c r="AE25" s="110"/>
      <c r="AF25" s="111">
        <v>1007.6385465047546</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9.9625801433686338E-4</v>
      </c>
      <c r="F26" s="109">
        <v>1.1909720719005495E-4</v>
      </c>
      <c r="G26" s="109">
        <v>6.632052874642219E-5</v>
      </c>
      <c r="H26" s="109" t="s">
        <v>390</v>
      </c>
      <c r="I26" s="109" t="s">
        <v>384</v>
      </c>
      <c r="J26" s="109" t="s">
        <v>384</v>
      </c>
      <c r="K26" s="109" t="s">
        <v>384</v>
      </c>
      <c r="L26" s="109" t="s">
        <v>384</v>
      </c>
      <c r="M26" s="109">
        <v>9.9150383173002028E-4</v>
      </c>
      <c r="N26" s="109">
        <v>8.2880216646148455E-7</v>
      </c>
      <c r="O26" s="109">
        <v>2.0240018053845707E-7</v>
      </c>
      <c r="P26" s="109">
        <v>8.988021664614846E-6</v>
      </c>
      <c r="Q26" s="109">
        <v>3.048003610769141E-7</v>
      </c>
      <c r="R26" s="109">
        <v>6.7800361076914094E-6</v>
      </c>
      <c r="S26" s="109">
        <v>4.812023469999416E-6</v>
      </c>
      <c r="T26" s="109">
        <v>2.3120009026922853E-6</v>
      </c>
      <c r="U26" s="109">
        <v>2.0480036107691411E-7</v>
      </c>
      <c r="V26" s="109">
        <v>3.4008075826151961E-5</v>
      </c>
      <c r="W26" s="109">
        <v>4.3203249692226894E-6</v>
      </c>
      <c r="X26" s="109" t="s">
        <v>390</v>
      </c>
      <c r="Y26" s="109" t="s">
        <v>390</v>
      </c>
      <c r="Z26" s="109" t="s">
        <v>390</v>
      </c>
      <c r="AA26" s="109" t="s">
        <v>390</v>
      </c>
      <c r="AB26" s="109" t="s">
        <v>385</v>
      </c>
      <c r="AC26" s="109" t="s">
        <v>390</v>
      </c>
      <c r="AD26" s="109" t="s">
        <v>390</v>
      </c>
      <c r="AE26" s="110"/>
      <c r="AF26" s="111">
        <v>3.3058892223789091</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29.513017965155669</v>
      </c>
      <c r="F27" s="109">
        <v>56.333251049032917</v>
      </c>
      <c r="G27" s="109">
        <v>1.362309826751557</v>
      </c>
      <c r="H27" s="109">
        <v>0.28961886797231162</v>
      </c>
      <c r="I27" s="109" t="s">
        <v>384</v>
      </c>
      <c r="J27" s="109" t="s">
        <v>384</v>
      </c>
      <c r="K27" s="109" t="s">
        <v>384</v>
      </c>
      <c r="L27" s="109" t="s">
        <v>384</v>
      </c>
      <c r="M27" s="109">
        <v>492.29419721070826</v>
      </c>
      <c r="N27" s="109">
        <v>66.39899533734787</v>
      </c>
      <c r="O27" s="109">
        <v>1.8122557519551178E-3</v>
      </c>
      <c r="P27" s="109">
        <v>1.1733840044312579E-2</v>
      </c>
      <c r="Q27" s="109">
        <v>3.9222699951045972E-4</v>
      </c>
      <c r="R27" s="109">
        <v>1.5734852870511625E-2</v>
      </c>
      <c r="S27" s="109">
        <v>0.27152107209516796</v>
      </c>
      <c r="T27" s="109">
        <v>1.3784891708968438E-2</v>
      </c>
      <c r="U27" s="109">
        <v>1.812927704155205E-3</v>
      </c>
      <c r="V27" s="109">
        <v>0.19754375040622499</v>
      </c>
      <c r="W27" s="109">
        <v>0.52058650000000006</v>
      </c>
      <c r="X27" s="109">
        <v>1.15713549455E-2</v>
      </c>
      <c r="Y27" s="109">
        <v>1.68928834102E-2</v>
      </c>
      <c r="Z27" s="109">
        <v>8.6871090954000005E-3</v>
      </c>
      <c r="AA27" s="109">
        <v>1.7837930702800001E-2</v>
      </c>
      <c r="AB27" s="109">
        <v>5.4989278153899999E-2</v>
      </c>
      <c r="AC27" s="109">
        <v>5.2058620000000003E-4</v>
      </c>
      <c r="AD27" s="109">
        <v>1.080824E-4</v>
      </c>
      <c r="AE27" s="110"/>
      <c r="AF27" s="111">
        <v>61437.999180232502</v>
      </c>
      <c r="AG27" s="111" t="s">
        <v>389</v>
      </c>
      <c r="AH27" s="111" t="s">
        <v>385</v>
      </c>
      <c r="AI27" s="111" t="s">
        <v>389</v>
      </c>
      <c r="AJ27" s="111" t="s">
        <v>389</v>
      </c>
      <c r="AK27" s="111" t="s">
        <v>385</v>
      </c>
      <c r="AL27" s="111" t="s">
        <v>385</v>
      </c>
    </row>
    <row r="28" spans="1:38" ht="26.25" customHeight="1" thickBot="1" x14ac:dyDescent="0.25">
      <c r="A28" s="52" t="s">
        <v>78</v>
      </c>
      <c r="B28" s="52" t="s">
        <v>81</v>
      </c>
      <c r="C28" s="53" t="s">
        <v>82</v>
      </c>
      <c r="D28" s="54"/>
      <c r="E28" s="109">
        <v>6.5279524912116811</v>
      </c>
      <c r="F28" s="109">
        <v>2.3866934837618885</v>
      </c>
      <c r="G28" s="109">
        <v>0.23371612985815798</v>
      </c>
      <c r="H28" s="109">
        <v>1.2349873803037148E-2</v>
      </c>
      <c r="I28" s="109" t="s">
        <v>384</v>
      </c>
      <c r="J28" s="109" t="s">
        <v>384</v>
      </c>
      <c r="K28" s="109" t="s">
        <v>384</v>
      </c>
      <c r="L28" s="109" t="s">
        <v>384</v>
      </c>
      <c r="M28" s="109">
        <v>24.694795221242231</v>
      </c>
      <c r="N28" s="109">
        <v>4.8510994331589741</v>
      </c>
      <c r="O28" s="109">
        <v>2.8506236229554453E-5</v>
      </c>
      <c r="P28" s="109">
        <v>1.8732500864744089E-3</v>
      </c>
      <c r="Q28" s="109">
        <v>4.7825184828241989E-5</v>
      </c>
      <c r="R28" s="109">
        <v>2.3011814852741241E-3</v>
      </c>
      <c r="S28" s="109">
        <v>1.5684372937205641E-3</v>
      </c>
      <c r="T28" s="109">
        <v>2.5183425938122135E-4</v>
      </c>
      <c r="U28" s="109">
        <v>3.8637897197375099E-5</v>
      </c>
      <c r="V28" s="109">
        <v>6.6792028666015106E-3</v>
      </c>
      <c r="W28" s="109">
        <v>5.84504E-2</v>
      </c>
      <c r="X28" s="109">
        <v>5.0055531324000001E-3</v>
      </c>
      <c r="Y28" s="109">
        <v>5.9449130022000002E-3</v>
      </c>
      <c r="Z28" s="109">
        <v>4.2791978501000002E-3</v>
      </c>
      <c r="AA28" s="109">
        <v>5.2429938557000001E-3</v>
      </c>
      <c r="AB28" s="109">
        <v>2.0472657840399998E-2</v>
      </c>
      <c r="AC28" s="109">
        <v>5.8450499999999999E-5</v>
      </c>
      <c r="AD28" s="109">
        <v>3.9076799999999998E-5</v>
      </c>
      <c r="AE28" s="110"/>
      <c r="AF28" s="111">
        <v>12673.0685879578</v>
      </c>
      <c r="AG28" s="111" t="s">
        <v>389</v>
      </c>
      <c r="AH28" s="111" t="s">
        <v>390</v>
      </c>
      <c r="AI28" s="111" t="s">
        <v>389</v>
      </c>
      <c r="AJ28" s="111" t="s">
        <v>389</v>
      </c>
      <c r="AK28" s="111" t="s">
        <v>385</v>
      </c>
      <c r="AL28" s="111" t="s">
        <v>385</v>
      </c>
    </row>
    <row r="29" spans="1:38" ht="26.25" customHeight="1" thickBot="1" x14ac:dyDescent="0.25">
      <c r="A29" s="52" t="s">
        <v>78</v>
      </c>
      <c r="B29" s="52" t="s">
        <v>83</v>
      </c>
      <c r="C29" s="53" t="s">
        <v>84</v>
      </c>
      <c r="D29" s="54"/>
      <c r="E29" s="109">
        <v>34.190514671665525</v>
      </c>
      <c r="F29" s="109">
        <v>3.1104765878793952</v>
      </c>
      <c r="G29" s="109">
        <v>0.58174454550252663</v>
      </c>
      <c r="H29" s="109">
        <v>9.9078339520778692E-3</v>
      </c>
      <c r="I29" s="109" t="s">
        <v>384</v>
      </c>
      <c r="J29" s="109" t="s">
        <v>384</v>
      </c>
      <c r="K29" s="109" t="s">
        <v>384</v>
      </c>
      <c r="L29" s="109" t="s">
        <v>384</v>
      </c>
      <c r="M29" s="109">
        <v>9.2499032622293544</v>
      </c>
      <c r="N29" s="109">
        <v>0.38556495633750282</v>
      </c>
      <c r="O29" s="109">
        <v>4.249103705256029E-5</v>
      </c>
      <c r="P29" s="109">
        <v>4.4128695578955776E-3</v>
      </c>
      <c r="Q29" s="109">
        <v>8.4252631147714067E-5</v>
      </c>
      <c r="R29" s="109">
        <v>7.0214205997336451E-3</v>
      </c>
      <c r="S29" s="109">
        <v>4.7104901627864808E-3</v>
      </c>
      <c r="T29" s="109">
        <v>1.809057925713388E-4</v>
      </c>
      <c r="U29" s="109">
        <v>8.3523188190307555E-5</v>
      </c>
      <c r="V29" s="109">
        <v>1.5012290585533159E-2</v>
      </c>
      <c r="W29" s="109">
        <v>0.21616989999999997</v>
      </c>
      <c r="X29" s="109">
        <v>3.0881382109999998E-3</v>
      </c>
      <c r="Y29" s="109">
        <v>1.8700392501600001E-2</v>
      </c>
      <c r="Z29" s="109">
        <v>2.0896401895899998E-2</v>
      </c>
      <c r="AA29" s="109">
        <v>4.8037705507000001E-3</v>
      </c>
      <c r="AB29" s="109">
        <v>4.7488703159199994E-2</v>
      </c>
      <c r="AC29" s="109">
        <v>4.4040099999999999E-5</v>
      </c>
      <c r="AD29" s="109">
        <v>3.7617399999999997E-5</v>
      </c>
      <c r="AE29" s="110"/>
      <c r="AF29" s="111">
        <v>35356.660216697397</v>
      </c>
      <c r="AG29" s="111" t="s">
        <v>389</v>
      </c>
      <c r="AH29" s="111" t="s">
        <v>385</v>
      </c>
      <c r="AI29" s="111" t="s">
        <v>389</v>
      </c>
      <c r="AJ29" s="111" t="s">
        <v>389</v>
      </c>
      <c r="AK29" s="111" t="s">
        <v>385</v>
      </c>
      <c r="AL29" s="111" t="s">
        <v>385</v>
      </c>
    </row>
    <row r="30" spans="1:38" ht="26.25" customHeight="1" thickBot="1" x14ac:dyDescent="0.25">
      <c r="A30" s="52" t="s">
        <v>78</v>
      </c>
      <c r="B30" s="52" t="s">
        <v>85</v>
      </c>
      <c r="C30" s="53" t="s">
        <v>86</v>
      </c>
      <c r="D30" s="54"/>
      <c r="E30" s="109">
        <v>6.1583650855084916E-2</v>
      </c>
      <c r="F30" s="109">
        <v>3.6830184389580194</v>
      </c>
      <c r="G30" s="109">
        <v>1.5576713862716165E-2</v>
      </c>
      <c r="H30" s="109">
        <v>7.3158388549472643E-4</v>
      </c>
      <c r="I30" s="109" t="s">
        <v>384</v>
      </c>
      <c r="J30" s="109" t="s">
        <v>384</v>
      </c>
      <c r="K30" s="109" t="s">
        <v>384</v>
      </c>
      <c r="L30" s="109" t="s">
        <v>384</v>
      </c>
      <c r="M30" s="109">
        <v>8.9814845932786351</v>
      </c>
      <c r="N30" s="109">
        <v>0.82248356197419248</v>
      </c>
      <c r="O30" s="109">
        <v>1.9779203311979842E-3</v>
      </c>
      <c r="P30" s="109">
        <v>1.3551741060563059E-4</v>
      </c>
      <c r="Q30" s="109">
        <v>4.6730141588148481E-6</v>
      </c>
      <c r="R30" s="109">
        <v>8.4131016696527578E-3</v>
      </c>
      <c r="S30" s="109">
        <v>0.33699954279900346</v>
      </c>
      <c r="T30" s="109">
        <v>1.3846469222780588E-2</v>
      </c>
      <c r="U30" s="109">
        <v>1.9692589058101532E-3</v>
      </c>
      <c r="V30" s="109">
        <v>0.19548271703754277</v>
      </c>
      <c r="W30" s="109">
        <v>7.1425999999999998E-3</v>
      </c>
      <c r="X30" s="109">
        <v>1.088385632E-4</v>
      </c>
      <c r="Y30" s="109">
        <v>1.9953736590000001E-4</v>
      </c>
      <c r="Z30" s="109">
        <v>6.802410200000001E-5</v>
      </c>
      <c r="AA30" s="109">
        <v>2.3354941700000001E-4</v>
      </c>
      <c r="AB30" s="109">
        <v>6.0994944810000007E-4</v>
      </c>
      <c r="AC30" s="109">
        <v>7.1424999999999998E-6</v>
      </c>
      <c r="AD30" s="109">
        <v>7.1424999999999998E-6</v>
      </c>
      <c r="AE30" s="110"/>
      <c r="AF30" s="111">
        <v>681.85507262650003</v>
      </c>
      <c r="AG30" s="111" t="s">
        <v>389</v>
      </c>
      <c r="AH30" s="111" t="s">
        <v>390</v>
      </c>
      <c r="AI30" s="111" t="s">
        <v>389</v>
      </c>
      <c r="AJ30" s="111" t="s">
        <v>389</v>
      </c>
      <c r="AK30" s="111" t="s">
        <v>385</v>
      </c>
      <c r="AL30" s="111" t="s">
        <v>385</v>
      </c>
    </row>
    <row r="31" spans="1:38" ht="26.25" customHeight="1" thickBot="1" x14ac:dyDescent="0.25">
      <c r="A31" s="52" t="s">
        <v>78</v>
      </c>
      <c r="B31" s="52" t="s">
        <v>87</v>
      </c>
      <c r="C31" s="53" t="s">
        <v>88</v>
      </c>
      <c r="D31" s="54"/>
      <c r="E31" s="109" t="s">
        <v>385</v>
      </c>
      <c r="F31" s="109">
        <v>6.8670341745919758</v>
      </c>
      <c r="G31" s="109" t="s">
        <v>385</v>
      </c>
      <c r="H31" s="109" t="s">
        <v>385</v>
      </c>
      <c r="I31" s="109" t="s">
        <v>384</v>
      </c>
      <c r="J31" s="109" t="s">
        <v>384</v>
      </c>
      <c r="K31" s="109" t="s">
        <v>384</v>
      </c>
      <c r="L31" s="109" t="s">
        <v>384</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318.63340719609999</v>
      </c>
      <c r="AG31" s="111" t="s">
        <v>385</v>
      </c>
      <c r="AH31" s="111" t="s">
        <v>385</v>
      </c>
      <c r="AI31" s="111" t="s">
        <v>389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t="s">
        <v>384</v>
      </c>
      <c r="J32" s="109" t="s">
        <v>384</v>
      </c>
      <c r="K32" s="109" t="s">
        <v>384</v>
      </c>
      <c r="L32" s="109" t="s">
        <v>384</v>
      </c>
      <c r="M32" s="109" t="s">
        <v>385</v>
      </c>
      <c r="N32" s="109">
        <v>2.8567227827830086</v>
      </c>
      <c r="O32" s="109">
        <v>1.2393148890900048E-2</v>
      </c>
      <c r="P32" s="109" t="s">
        <v>390</v>
      </c>
      <c r="Q32" s="109">
        <v>3.2601033135168267E-2</v>
      </c>
      <c r="R32" s="109">
        <v>1.0674958755109676</v>
      </c>
      <c r="S32" s="109">
        <v>23.448299634229848</v>
      </c>
      <c r="T32" s="109">
        <v>0.16319478658534617</v>
      </c>
      <c r="U32" s="109">
        <v>1.8300546922660154E-2</v>
      </c>
      <c r="V32" s="109">
        <v>7.3701613302590605</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28365.43003479546</v>
      </c>
      <c r="AL32" s="111" t="s">
        <v>392</v>
      </c>
    </row>
    <row r="33" spans="1:38" ht="26.25" customHeight="1" thickBot="1" x14ac:dyDescent="0.25">
      <c r="A33" s="52" t="s">
        <v>78</v>
      </c>
      <c r="B33" s="52" t="s">
        <v>91</v>
      </c>
      <c r="C33" s="53" t="s">
        <v>92</v>
      </c>
      <c r="D33" s="54"/>
      <c r="E33" s="109" t="s">
        <v>385</v>
      </c>
      <c r="F33" s="109" t="s">
        <v>385</v>
      </c>
      <c r="G33" s="109" t="s">
        <v>385</v>
      </c>
      <c r="H33" s="109" t="s">
        <v>385</v>
      </c>
      <c r="I33" s="109" t="s">
        <v>384</v>
      </c>
      <c r="J33" s="109" t="s">
        <v>384</v>
      </c>
      <c r="K33" s="109" t="s">
        <v>384</v>
      </c>
      <c r="L33" s="109" t="s">
        <v>384</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28365.43003479546</v>
      </c>
      <c r="AL33" s="111" t="s">
        <v>392</v>
      </c>
    </row>
    <row r="34" spans="1:38" ht="26.25" customHeight="1" thickBot="1" x14ac:dyDescent="0.25">
      <c r="A34" s="52" t="s">
        <v>70</v>
      </c>
      <c r="B34" s="52" t="s">
        <v>93</v>
      </c>
      <c r="C34" s="53" t="s">
        <v>94</v>
      </c>
      <c r="D34" s="54"/>
      <c r="E34" s="109">
        <v>6.1396161999999981</v>
      </c>
      <c r="F34" s="109">
        <v>0.43834320000000004</v>
      </c>
      <c r="G34" s="109">
        <v>7.8399999999999997E-2</v>
      </c>
      <c r="H34" s="109">
        <v>9.3999999999999997E-4</v>
      </c>
      <c r="I34" s="109" t="s">
        <v>384</v>
      </c>
      <c r="J34" s="109" t="s">
        <v>384</v>
      </c>
      <c r="K34" s="109" t="s">
        <v>384</v>
      </c>
      <c r="L34" s="109" t="s">
        <v>384</v>
      </c>
      <c r="M34" s="109">
        <v>1.4175913999999998</v>
      </c>
      <c r="N34" s="109">
        <v>1.8760000000000001E-3</v>
      </c>
      <c r="O34" s="109">
        <v>9.6519999999999993E-4</v>
      </c>
      <c r="P34" s="109">
        <v>1.106E-4</v>
      </c>
      <c r="Q34" s="109">
        <v>5.5999999999999999E-5</v>
      </c>
      <c r="R34" s="109">
        <v>4.8890000000000001E-3</v>
      </c>
      <c r="S34" s="109">
        <v>0.16004499999999999</v>
      </c>
      <c r="T34" s="109">
        <v>6.7620000000000006E-3</v>
      </c>
      <c r="U34" s="109">
        <v>9.6519999999999993E-4</v>
      </c>
      <c r="V34" s="109">
        <v>9.6799999999999997E-2</v>
      </c>
      <c r="W34" s="109">
        <v>2.8419999999999999E-3</v>
      </c>
      <c r="X34" s="109">
        <v>3.457E-3</v>
      </c>
      <c r="Y34" s="109">
        <v>5.5246000000000002E-3</v>
      </c>
      <c r="Z34" s="109">
        <v>3.3179999999999999E-4</v>
      </c>
      <c r="AA34" s="109">
        <v>2.5900000000000001E-4</v>
      </c>
      <c r="AB34" s="109">
        <v>9.5724E-3</v>
      </c>
      <c r="AC34" s="109">
        <v>8.6799999999999999E-6</v>
      </c>
      <c r="AD34" s="109">
        <v>2.3800000000000002E-3</v>
      </c>
      <c r="AE34" s="110"/>
      <c r="AF34" s="111">
        <v>4042</v>
      </c>
      <c r="AG34" s="111">
        <v>14</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384</v>
      </c>
      <c r="J35" s="109" t="s">
        <v>384</v>
      </c>
      <c r="K35" s="109" t="s">
        <v>384</v>
      </c>
      <c r="L35" s="109" t="s">
        <v>384</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0.64980000000000004</v>
      </c>
      <c r="F36" s="109">
        <v>1.575E-2</v>
      </c>
      <c r="G36" s="109">
        <v>6.3E-3</v>
      </c>
      <c r="H36" s="109" t="s">
        <v>390</v>
      </c>
      <c r="I36" s="109" t="s">
        <v>384</v>
      </c>
      <c r="J36" s="109" t="s">
        <v>384</v>
      </c>
      <c r="K36" s="109" t="s">
        <v>384</v>
      </c>
      <c r="L36" s="109" t="s">
        <v>384</v>
      </c>
      <c r="M36" s="109">
        <v>3.456E-2</v>
      </c>
      <c r="N36" s="109">
        <v>1.17E-3</v>
      </c>
      <c r="O36" s="109">
        <v>8.9999999999999992E-5</v>
      </c>
      <c r="P36" s="109">
        <v>2.7E-4</v>
      </c>
      <c r="Q36" s="109">
        <v>3.5999999999999997E-4</v>
      </c>
      <c r="R36" s="109">
        <v>4.4999999999999999E-4</v>
      </c>
      <c r="S36" s="109">
        <v>7.92E-3</v>
      </c>
      <c r="T36" s="109">
        <v>8.9999999999999993E-3</v>
      </c>
      <c r="U36" s="109">
        <v>8.9999999999999998E-4</v>
      </c>
      <c r="V36" s="109">
        <v>1.0799999999999999E-2</v>
      </c>
      <c r="W36" s="109">
        <v>1.17E-3</v>
      </c>
      <c r="X36" s="109">
        <v>1.8E-5</v>
      </c>
      <c r="Y36" s="109">
        <v>8.9999999999999992E-5</v>
      </c>
      <c r="Z36" s="109">
        <v>8.9999999999999992E-5</v>
      </c>
      <c r="AA36" s="109">
        <v>9.0000000000000002E-6</v>
      </c>
      <c r="AB36" s="109">
        <v>2.0699999999999999E-4</v>
      </c>
      <c r="AC36" s="109">
        <v>7.1999999999999994E-4</v>
      </c>
      <c r="AD36" s="109">
        <v>3.4199999999999996E-4</v>
      </c>
      <c r="AE36" s="110"/>
      <c r="AF36" s="111">
        <v>387</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0.50778999999999996</v>
      </c>
      <c r="F37" s="109">
        <v>6.8700999999999998E-2</v>
      </c>
      <c r="G37" s="109">
        <v>2.0012900000000002E-3</v>
      </c>
      <c r="H37" s="109" t="s">
        <v>390</v>
      </c>
      <c r="I37" s="109" t="s">
        <v>384</v>
      </c>
      <c r="J37" s="109" t="s">
        <v>384</v>
      </c>
      <c r="K37" s="109" t="s">
        <v>384</v>
      </c>
      <c r="L37" s="109" t="s">
        <v>384</v>
      </c>
      <c r="M37" s="109">
        <v>0.21207699999999999</v>
      </c>
      <c r="N37" s="109">
        <v>3.2857000000000001E-5</v>
      </c>
      <c r="O37" s="109">
        <v>2.6882999999999997E-6</v>
      </c>
      <c r="P37" s="109">
        <v>1.61298E-3</v>
      </c>
      <c r="Q37" s="109">
        <v>2.987E-4</v>
      </c>
      <c r="R37" s="109">
        <v>3.8830999999999995E-5</v>
      </c>
      <c r="S37" s="109">
        <v>7.7662000000000003E-6</v>
      </c>
      <c r="T37" s="109">
        <v>3.8830999999999995E-5</v>
      </c>
      <c r="U37" s="109">
        <v>1.73246E-4</v>
      </c>
      <c r="V37" s="109">
        <v>2.1805099999999997E-3</v>
      </c>
      <c r="W37" s="109" t="s">
        <v>385</v>
      </c>
      <c r="X37" s="109" t="s">
        <v>385</v>
      </c>
      <c r="Y37" s="109" t="s">
        <v>385</v>
      </c>
      <c r="Z37" s="109" t="s">
        <v>385</v>
      </c>
      <c r="AA37" s="109" t="s">
        <v>385</v>
      </c>
      <c r="AB37" s="109" t="s">
        <v>385</v>
      </c>
      <c r="AC37" s="109" t="s">
        <v>385</v>
      </c>
      <c r="AD37" s="109" t="s">
        <v>385</v>
      </c>
      <c r="AE37" s="110"/>
      <c r="AF37" s="111" t="s">
        <v>389</v>
      </c>
      <c r="AG37" s="111" t="s">
        <v>389</v>
      </c>
      <c r="AH37" s="111">
        <v>2987</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384</v>
      </c>
      <c r="J38" s="109" t="s">
        <v>384</v>
      </c>
      <c r="K38" s="109" t="s">
        <v>384</v>
      </c>
      <c r="L38" s="109" t="s">
        <v>384</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5.8176540000000001</v>
      </c>
      <c r="F39" s="109">
        <v>2.353443</v>
      </c>
      <c r="G39" s="109">
        <v>3.5228323234166554</v>
      </c>
      <c r="H39" s="109">
        <v>2.16E-3</v>
      </c>
      <c r="I39" s="109" t="s">
        <v>384</v>
      </c>
      <c r="J39" s="109" t="s">
        <v>384</v>
      </c>
      <c r="K39" s="109" t="s">
        <v>384</v>
      </c>
      <c r="L39" s="109" t="s">
        <v>384</v>
      </c>
      <c r="M39" s="109">
        <v>4.1932220000000004</v>
      </c>
      <c r="N39" s="109">
        <v>0.18885963499999997</v>
      </c>
      <c r="O39" s="109">
        <v>2.99276565E-2</v>
      </c>
      <c r="P39" s="109">
        <v>1.5474999999999999E-2</v>
      </c>
      <c r="Q39" s="109">
        <v>1.15184E-2</v>
      </c>
      <c r="R39" s="109">
        <v>7.2662205000000007E-2</v>
      </c>
      <c r="S39" s="109">
        <v>3.2003441000000001E-2</v>
      </c>
      <c r="T39" s="109">
        <v>0.13943220499999998</v>
      </c>
      <c r="U39" s="109">
        <v>6.8634300000000011E-3</v>
      </c>
      <c r="V39" s="109">
        <v>1.3564850500000001</v>
      </c>
      <c r="W39" s="109">
        <v>0.40660399999999997</v>
      </c>
      <c r="X39" s="109">
        <v>6.3006860100000006E-2</v>
      </c>
      <c r="Y39" s="109">
        <v>8.8173685000000002E-2</v>
      </c>
      <c r="Z39" s="109">
        <v>3.2368664300000002E-2</v>
      </c>
      <c r="AA39" s="109">
        <v>2.5476468500000002E-2</v>
      </c>
      <c r="AB39" s="109">
        <v>0.20902567790000004</v>
      </c>
      <c r="AC39" s="109">
        <v>1.1579580000000001E-2</v>
      </c>
      <c r="AD39" s="109">
        <v>0.15482972726999999</v>
      </c>
      <c r="AE39" s="110"/>
      <c r="AF39" s="111">
        <v>2953</v>
      </c>
      <c r="AG39" s="111">
        <v>910</v>
      </c>
      <c r="AH39" s="111">
        <v>67811</v>
      </c>
      <c r="AI39" s="111">
        <v>2160</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384</v>
      </c>
      <c r="J40" s="109" t="s">
        <v>384</v>
      </c>
      <c r="K40" s="109" t="s">
        <v>384</v>
      </c>
      <c r="L40" s="109" t="s">
        <v>384</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389</v>
      </c>
      <c r="AJ40" s="111" t="s">
        <v>389</v>
      </c>
      <c r="AK40" s="111" t="s">
        <v>385</v>
      </c>
      <c r="AL40" s="111" t="s">
        <v>385</v>
      </c>
    </row>
    <row r="41" spans="1:38" ht="26.25" customHeight="1" thickBot="1" x14ac:dyDescent="0.25">
      <c r="A41" s="52" t="s">
        <v>103</v>
      </c>
      <c r="B41" s="52" t="s">
        <v>106</v>
      </c>
      <c r="C41" s="53" t="s">
        <v>370</v>
      </c>
      <c r="D41" s="54"/>
      <c r="E41" s="109">
        <v>9.9028956999999984</v>
      </c>
      <c r="F41" s="109">
        <v>14.96274277</v>
      </c>
      <c r="G41" s="109">
        <v>33.207134904875261</v>
      </c>
      <c r="H41" s="109">
        <v>0.1932943</v>
      </c>
      <c r="I41" s="109" t="s">
        <v>384</v>
      </c>
      <c r="J41" s="109" t="s">
        <v>384</v>
      </c>
      <c r="K41" s="109" t="s">
        <v>384</v>
      </c>
      <c r="L41" s="109" t="s">
        <v>384</v>
      </c>
      <c r="M41" s="109">
        <v>150.05559555000002</v>
      </c>
      <c r="N41" s="109">
        <v>2.3877356070000002</v>
      </c>
      <c r="O41" s="109">
        <v>0.33331603150000005</v>
      </c>
      <c r="P41" s="109">
        <v>8.6646810000000005E-2</v>
      </c>
      <c r="Q41" s="109">
        <v>4.8886792999999998E-2</v>
      </c>
      <c r="R41" s="109">
        <v>0.68713577664000003</v>
      </c>
      <c r="S41" s="109">
        <v>0.42315308266399998</v>
      </c>
      <c r="T41" s="109">
        <v>0.22219091314</v>
      </c>
      <c r="U41" s="109">
        <v>3.4522159999999996E-2</v>
      </c>
      <c r="V41" s="109">
        <v>14.972351431</v>
      </c>
      <c r="W41" s="109">
        <v>23.1906477</v>
      </c>
      <c r="X41" s="109">
        <v>5.6584642399999998</v>
      </c>
      <c r="Y41" s="109">
        <v>5.8387156200000003</v>
      </c>
      <c r="Z41" s="109">
        <v>2.24148171</v>
      </c>
      <c r="AA41" s="109">
        <v>2.75089798</v>
      </c>
      <c r="AB41" s="109">
        <v>16.489559549999999</v>
      </c>
      <c r="AC41" s="109">
        <v>0.12538521999999999</v>
      </c>
      <c r="AD41" s="109">
        <v>1.8001959000000001</v>
      </c>
      <c r="AE41" s="110"/>
      <c r="AF41" s="111">
        <v>13752</v>
      </c>
      <c r="AG41" s="111">
        <v>10581</v>
      </c>
      <c r="AH41" s="111">
        <v>121565</v>
      </c>
      <c r="AI41" s="111">
        <v>23765</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3.0000000000000001E-3</v>
      </c>
      <c r="H42" s="109">
        <v>2.0999999999999999E-5</v>
      </c>
      <c r="I42" s="109" t="s">
        <v>384</v>
      </c>
      <c r="J42" s="109" t="s">
        <v>384</v>
      </c>
      <c r="K42" s="109" t="s">
        <v>384</v>
      </c>
      <c r="L42" s="109" t="s">
        <v>384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389</v>
      </c>
      <c r="AJ42" s="111" t="s">
        <v>389</v>
      </c>
      <c r="AK42" s="111" t="s">
        <v>385</v>
      </c>
      <c r="AL42" s="111" t="s">
        <v>385</v>
      </c>
    </row>
    <row r="43" spans="1:38" ht="26.25" customHeight="1" thickBot="1" x14ac:dyDescent="0.25">
      <c r="A43" s="52" t="s">
        <v>103</v>
      </c>
      <c r="B43" s="52" t="s">
        <v>109</v>
      </c>
      <c r="C43" s="53" t="s">
        <v>110</v>
      </c>
      <c r="D43" s="54"/>
      <c r="E43" s="109">
        <v>1.275647</v>
      </c>
      <c r="F43" s="109">
        <v>0.68823640000000008</v>
      </c>
      <c r="G43" s="109">
        <v>3.2681668783979596</v>
      </c>
      <c r="H43" s="109">
        <v>1.2880000000000001E-3</v>
      </c>
      <c r="I43" s="109" t="s">
        <v>384</v>
      </c>
      <c r="J43" s="109" t="s">
        <v>384</v>
      </c>
      <c r="K43" s="109" t="s">
        <v>384</v>
      </c>
      <c r="L43" s="109" t="s">
        <v>384</v>
      </c>
      <c r="M43" s="109">
        <v>1.7908020000000002</v>
      </c>
      <c r="N43" s="109">
        <v>0.14203654199999999</v>
      </c>
      <c r="O43" s="109">
        <v>1.8239339799999997E-2</v>
      </c>
      <c r="P43" s="109">
        <v>7.5558800000000009E-3</v>
      </c>
      <c r="Q43" s="109">
        <v>4.6674200000000002E-3</v>
      </c>
      <c r="R43" s="109">
        <v>5.0810686000000001E-2</v>
      </c>
      <c r="S43" s="109">
        <v>2.39307372E-2</v>
      </c>
      <c r="T43" s="109">
        <v>0.15185118599999997</v>
      </c>
      <c r="U43" s="109">
        <v>2.6157759999999998E-3</v>
      </c>
      <c r="V43" s="109">
        <v>0.83296706000000009</v>
      </c>
      <c r="W43" s="109">
        <v>0.28430100000000003</v>
      </c>
      <c r="X43" s="109">
        <v>4.6233622299999999E-2</v>
      </c>
      <c r="Y43" s="109">
        <v>6.3798455000000004E-2</v>
      </c>
      <c r="Z43" s="109">
        <v>2.3813998900000001E-2</v>
      </c>
      <c r="AA43" s="109">
        <v>1.8714175499999999E-2</v>
      </c>
      <c r="AB43" s="109">
        <v>0.15256025169999998</v>
      </c>
      <c r="AC43" s="109">
        <v>7.1402000000000002E-3</v>
      </c>
      <c r="AD43" s="109">
        <v>0.12468742520999999</v>
      </c>
      <c r="AE43" s="110"/>
      <c r="AF43" s="111">
        <v>1634</v>
      </c>
      <c r="AG43" s="111">
        <v>733</v>
      </c>
      <c r="AH43" s="111">
        <v>8805</v>
      </c>
      <c r="AI43" s="111">
        <v>1288</v>
      </c>
      <c r="AJ43" s="111" t="s">
        <v>389</v>
      </c>
      <c r="AK43" s="111" t="s">
        <v>385</v>
      </c>
      <c r="AL43" s="111" t="s">
        <v>385</v>
      </c>
    </row>
    <row r="44" spans="1:38" ht="26.25" customHeight="1" thickBot="1" x14ac:dyDescent="0.25">
      <c r="A44" s="52" t="s">
        <v>70</v>
      </c>
      <c r="B44" s="52" t="s">
        <v>111</v>
      </c>
      <c r="C44" s="53" t="s">
        <v>112</v>
      </c>
      <c r="D44" s="54"/>
      <c r="E44" s="109">
        <v>12.653133758411023</v>
      </c>
      <c r="F44" s="109">
        <v>1.7999924210701002</v>
      </c>
      <c r="G44" s="109">
        <v>0.22327470643418632</v>
      </c>
      <c r="H44" s="109">
        <v>2.3740509306764148E-3</v>
      </c>
      <c r="I44" s="109" t="s">
        <v>384</v>
      </c>
      <c r="J44" s="109" t="s">
        <v>384</v>
      </c>
      <c r="K44" s="109" t="s">
        <v>384</v>
      </c>
      <c r="L44" s="109" t="s">
        <v>384</v>
      </c>
      <c r="M44" s="109">
        <v>5.1043150463850164</v>
      </c>
      <c r="N44" s="109">
        <v>0.10972357001908585</v>
      </c>
      <c r="O44" s="109">
        <v>3.1896386633455181E-3</v>
      </c>
      <c r="P44" s="109">
        <v>1.3715446252385727E-3</v>
      </c>
      <c r="Q44" s="109">
        <v>6.8577231261928648E-3</v>
      </c>
      <c r="R44" s="109">
        <v>1.5948193316727591E-2</v>
      </c>
      <c r="S44" s="109">
        <v>0.5422385727687381</v>
      </c>
      <c r="T44" s="109">
        <v>2.2327470643418626E-2</v>
      </c>
      <c r="U44" s="109">
        <v>3.1896386633455181E-3</v>
      </c>
      <c r="V44" s="109">
        <v>0.31896386633455182</v>
      </c>
      <c r="W44" s="109" t="s">
        <v>385</v>
      </c>
      <c r="X44" s="109">
        <v>9.5689159900365535E-3</v>
      </c>
      <c r="Y44" s="109">
        <v>1.5948193316727591E-2</v>
      </c>
      <c r="Z44" s="109" t="s">
        <v>385</v>
      </c>
      <c r="AA44" s="109" t="s">
        <v>385</v>
      </c>
      <c r="AB44" s="109">
        <v>2.5517109306764145E-2</v>
      </c>
      <c r="AC44" s="109" t="s">
        <v>385</v>
      </c>
      <c r="AD44" s="109" t="s">
        <v>385</v>
      </c>
      <c r="AE44" s="110"/>
      <c r="AF44" s="111">
        <v>13715</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384</v>
      </c>
      <c r="J45" s="109" t="s">
        <v>384</v>
      </c>
      <c r="K45" s="109" t="s">
        <v>384</v>
      </c>
      <c r="L45" s="109" t="s">
        <v>384</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0.25195000000000001</v>
      </c>
      <c r="F46" s="109">
        <v>1.7321E-2</v>
      </c>
      <c r="G46" s="109">
        <v>1.0314344750746267</v>
      </c>
      <c r="H46" s="109" t="s">
        <v>389</v>
      </c>
      <c r="I46" s="109" t="s">
        <v>384</v>
      </c>
      <c r="J46" s="109" t="s">
        <v>384</v>
      </c>
      <c r="K46" s="109" t="s">
        <v>384</v>
      </c>
      <c r="L46" s="109" t="s">
        <v>384</v>
      </c>
      <c r="M46" s="109">
        <v>7.6879000000000003E-2</v>
      </c>
      <c r="N46" s="109">
        <v>6.4965170000000003E-3</v>
      </c>
      <c r="O46" s="109">
        <v>1.218423E-4</v>
      </c>
      <c r="P46" s="109">
        <v>8.5900000000000001E-5</v>
      </c>
      <c r="Q46" s="109">
        <v>4.1070000000000001E-4</v>
      </c>
      <c r="R46" s="109">
        <v>8.1206109999999998E-3</v>
      </c>
      <c r="S46" s="109">
        <v>2.4361221999999998E-3</v>
      </c>
      <c r="T46" s="109">
        <v>0.101500611</v>
      </c>
      <c r="U46" s="109">
        <v>8.3925999999999996E-5</v>
      </c>
      <c r="V46" s="109">
        <v>1.4650309999999998E-2</v>
      </c>
      <c r="W46" s="109">
        <v>4.8719999999999996E-3</v>
      </c>
      <c r="X46" s="109">
        <v>1.5428000000000001E-6</v>
      </c>
      <c r="Y46" s="109">
        <v>1.2179999999999999E-5</v>
      </c>
      <c r="Z46" s="109">
        <v>1.3803999999999999E-6</v>
      </c>
      <c r="AA46" s="109">
        <v>1.2179999999999998E-6</v>
      </c>
      <c r="AB46" s="109" t="s">
        <v>385</v>
      </c>
      <c r="AC46" s="109">
        <v>1.7863999999999998E-4</v>
      </c>
      <c r="AD46" s="109">
        <v>1.0556E-7</v>
      </c>
      <c r="AE46" s="110"/>
      <c r="AF46" s="111">
        <v>859</v>
      </c>
      <c r="AG46" s="111" t="s">
        <v>389</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5.0098579999999997E-2</v>
      </c>
      <c r="F47" s="109">
        <v>5.5154399999999991E-3</v>
      </c>
      <c r="G47" s="109">
        <v>4.1365799999999991E-3</v>
      </c>
      <c r="H47" s="109" t="s">
        <v>390</v>
      </c>
      <c r="I47" s="109" t="s">
        <v>384</v>
      </c>
      <c r="J47" s="109" t="s">
        <v>384</v>
      </c>
      <c r="K47" s="109" t="s">
        <v>384</v>
      </c>
      <c r="L47" s="109" t="s">
        <v>384</v>
      </c>
      <c r="M47" s="109">
        <v>4.5961999999999996E-2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199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0.85792442105263156</v>
      </c>
      <c r="G48" s="109" t="s">
        <v>385</v>
      </c>
      <c r="H48" s="109" t="s">
        <v>385</v>
      </c>
      <c r="I48" s="109" t="s">
        <v>384</v>
      </c>
      <c r="J48" s="109" t="s">
        <v>384</v>
      </c>
      <c r="K48" s="109" t="s">
        <v>384</v>
      </c>
      <c r="L48" s="109" t="s">
        <v>384</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14.65</v>
      </c>
      <c r="AL48" s="111" t="s">
        <v>393</v>
      </c>
    </row>
    <row r="49" spans="1:38" ht="26.25" customHeight="1" thickBot="1" x14ac:dyDescent="0.25">
      <c r="A49" s="52" t="s">
        <v>119</v>
      </c>
      <c r="B49" s="52" t="s">
        <v>122</v>
      </c>
      <c r="C49" s="53" t="s">
        <v>123</v>
      </c>
      <c r="D49" s="54"/>
      <c r="E49" s="109">
        <v>8.6939999999999999E-4</v>
      </c>
      <c r="F49" s="109">
        <v>7.4381999999999998E-3</v>
      </c>
      <c r="G49" s="109">
        <v>7.7280000000000003E-4</v>
      </c>
      <c r="H49" s="109">
        <v>3.5742000000000005E-3</v>
      </c>
      <c r="I49" s="109" t="s">
        <v>384</v>
      </c>
      <c r="J49" s="109" t="s">
        <v>384</v>
      </c>
      <c r="K49" s="109" t="s">
        <v>384</v>
      </c>
      <c r="L49" s="109" t="s">
        <v>384</v>
      </c>
      <c r="M49" s="109">
        <v>0.44435999999999998</v>
      </c>
      <c r="N49" s="109">
        <v>0.36708000000000002</v>
      </c>
      <c r="O49" s="109">
        <v>6.7619999999999998E-3</v>
      </c>
      <c r="P49" s="109">
        <v>1.1592E-2</v>
      </c>
      <c r="Q49" s="109">
        <v>1.2558E-2</v>
      </c>
      <c r="R49" s="109">
        <v>0.16422</v>
      </c>
      <c r="S49" s="109">
        <v>4.6367999999999999E-2</v>
      </c>
      <c r="T49" s="109">
        <v>0.11592</v>
      </c>
      <c r="U49" s="109">
        <v>1.5455999999999999E-2</v>
      </c>
      <c r="V49" s="109">
        <v>0.21252000000000001</v>
      </c>
      <c r="W49" s="109">
        <v>2.8980000000000001</v>
      </c>
      <c r="X49" s="109">
        <v>0.15456</v>
      </c>
      <c r="Y49" s="109">
        <v>0.19320000000000001</v>
      </c>
      <c r="Z49" s="109">
        <v>9.6600000000000005E-2</v>
      </c>
      <c r="AA49" s="109">
        <v>6.7620000000000013E-2</v>
      </c>
      <c r="AB49" s="109">
        <v>0.5119800000000001</v>
      </c>
      <c r="AC49" s="109" t="s">
        <v>385</v>
      </c>
      <c r="AD49" s="109" t="s">
        <v>385</v>
      </c>
      <c r="AE49" s="110"/>
      <c r="AF49" s="111" t="s">
        <v>385</v>
      </c>
      <c r="AG49" s="111" t="s">
        <v>385</v>
      </c>
      <c r="AH49" s="111" t="s">
        <v>385</v>
      </c>
      <c r="AI49" s="111" t="s">
        <v>385</v>
      </c>
      <c r="AJ49" s="111" t="s">
        <v>385</v>
      </c>
      <c r="AK49" s="111">
        <v>0.96599999999999997</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384</v>
      </c>
      <c r="J50" s="109" t="s">
        <v>384</v>
      </c>
      <c r="K50" s="109" t="s">
        <v>384</v>
      </c>
      <c r="L50" s="109" t="s">
        <v>384</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2.6526095999999999</v>
      </c>
      <c r="G51" s="109" t="s">
        <v>385</v>
      </c>
      <c r="H51" s="109" t="s">
        <v>385</v>
      </c>
      <c r="I51" s="109" t="s">
        <v>384</v>
      </c>
      <c r="J51" s="109" t="s">
        <v>384</v>
      </c>
      <c r="K51" s="109" t="s">
        <v>384</v>
      </c>
      <c r="L51" s="109" t="s">
        <v>384</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1.26</v>
      </c>
      <c r="AL51" s="111" t="s">
        <v>395</v>
      </c>
    </row>
    <row r="52" spans="1:38" ht="26.25" customHeight="1" thickBot="1" x14ac:dyDescent="0.25">
      <c r="A52" s="52" t="s">
        <v>119</v>
      </c>
      <c r="B52" s="56" t="s">
        <v>128</v>
      </c>
      <c r="C52" s="58" t="s">
        <v>362</v>
      </c>
      <c r="D52" s="55"/>
      <c r="E52" s="109">
        <v>0.24406735058635298</v>
      </c>
      <c r="F52" s="109">
        <v>1.4342000000000001</v>
      </c>
      <c r="G52" s="109">
        <v>3.991480784932</v>
      </c>
      <c r="H52" s="109" t="s">
        <v>385</v>
      </c>
      <c r="I52" s="109" t="s">
        <v>384</v>
      </c>
      <c r="J52" s="109" t="s">
        <v>384</v>
      </c>
      <c r="K52" s="109" t="s">
        <v>384</v>
      </c>
      <c r="L52" s="109" t="s">
        <v>384</v>
      </c>
      <c r="M52" s="109">
        <v>0.14197662178541173</v>
      </c>
      <c r="N52" s="109">
        <v>2.1513000000000001E-2</v>
      </c>
      <c r="O52" s="109">
        <v>3.5855000000000001E-3</v>
      </c>
      <c r="P52" s="109">
        <v>4.3026000000000002E-3</v>
      </c>
      <c r="Q52" s="109">
        <v>7.1710000000000003E-4</v>
      </c>
      <c r="R52" s="109">
        <v>7.1710000000000003E-4</v>
      </c>
      <c r="S52" s="109">
        <v>8.6052000000000003E-3</v>
      </c>
      <c r="T52" s="109">
        <v>3.80063E-2</v>
      </c>
      <c r="U52" s="109">
        <v>7.1710000000000003E-4</v>
      </c>
      <c r="V52" s="109">
        <v>7.1710000000000003E-3</v>
      </c>
      <c r="W52" s="109">
        <v>8.6052000000000003E-3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7.1710000000000003</v>
      </c>
      <c r="AL52" s="111" t="s">
        <v>396</v>
      </c>
    </row>
    <row r="53" spans="1:38" ht="26.25" customHeight="1" thickBot="1" x14ac:dyDescent="0.25">
      <c r="A53" s="52" t="s">
        <v>119</v>
      </c>
      <c r="B53" s="56" t="s">
        <v>129</v>
      </c>
      <c r="C53" s="58" t="s">
        <v>130</v>
      </c>
      <c r="D53" s="55"/>
      <c r="E53" s="109" t="s">
        <v>385</v>
      </c>
      <c r="F53" s="109">
        <v>1.7113451712328767</v>
      </c>
      <c r="G53" s="109" t="s">
        <v>385</v>
      </c>
      <c r="H53" s="109" t="s">
        <v>385</v>
      </c>
      <c r="I53" s="109" t="s">
        <v>384</v>
      </c>
      <c r="J53" s="109" t="s">
        <v>384</v>
      </c>
      <c r="K53" s="109" t="s">
        <v>384</v>
      </c>
      <c r="L53" s="109" t="s">
        <v>384</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1.3859999999999999</v>
      </c>
      <c r="AL53" s="111" t="s">
        <v>397</v>
      </c>
    </row>
    <row r="54" spans="1:38" ht="37.5" customHeight="1" thickBot="1" x14ac:dyDescent="0.25">
      <c r="A54" s="52" t="s">
        <v>119</v>
      </c>
      <c r="B54" s="56" t="s">
        <v>131</v>
      </c>
      <c r="C54" s="58" t="s">
        <v>132</v>
      </c>
      <c r="D54" s="55"/>
      <c r="E54" s="109" t="s">
        <v>385</v>
      </c>
      <c r="F54" s="109">
        <v>5.4460899999999999</v>
      </c>
      <c r="G54" s="109" t="s">
        <v>385</v>
      </c>
      <c r="H54" s="109" t="s">
        <v>385</v>
      </c>
      <c r="I54" s="109" t="s">
        <v>384</v>
      </c>
      <c r="J54" s="109" t="s">
        <v>384</v>
      </c>
      <c r="K54" s="109" t="s">
        <v>384</v>
      </c>
      <c r="L54" s="109" t="s">
        <v>384</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3877</v>
      </c>
      <c r="AL54" s="111" t="s">
        <v>398</v>
      </c>
    </row>
    <row r="55" spans="1:38" ht="26.25" customHeight="1" thickBot="1" x14ac:dyDescent="0.25">
      <c r="A55" s="52" t="s">
        <v>119</v>
      </c>
      <c r="B55" s="56" t="s">
        <v>133</v>
      </c>
      <c r="C55" s="58" t="s">
        <v>134</v>
      </c>
      <c r="D55" s="55"/>
      <c r="E55" s="109">
        <v>3.4734014826414361E-2</v>
      </c>
      <c r="F55" s="109">
        <v>3.4844110396055457E-2</v>
      </c>
      <c r="G55" s="109">
        <v>0.63467471264367825</v>
      </c>
      <c r="H55" s="109" t="s">
        <v>385</v>
      </c>
      <c r="I55" s="109" t="s">
        <v>384</v>
      </c>
      <c r="J55" s="109" t="s">
        <v>384</v>
      </c>
      <c r="K55" s="109" t="s">
        <v>384</v>
      </c>
      <c r="L55" s="109" t="s">
        <v>384</v>
      </c>
      <c r="M55" s="109">
        <v>0.15742387501697236</v>
      </c>
      <c r="N55" s="109">
        <v>5.1105235200791063E-2</v>
      </c>
      <c r="O55" s="109">
        <v>0.20552358330015813</v>
      </c>
      <c r="P55" s="109">
        <v>4.8198115010708996E-2</v>
      </c>
      <c r="Q55" s="109">
        <v>3.9004578444587101E-2</v>
      </c>
      <c r="R55" s="109">
        <v>1.7945695697700877E-2</v>
      </c>
      <c r="S55" s="109">
        <v>1.8623820218353838E-2</v>
      </c>
      <c r="T55" s="109">
        <v>0.39274272941319271</v>
      </c>
      <c r="U55" s="109">
        <v>5.4785618449106673E-3</v>
      </c>
      <c r="V55" s="109">
        <v>5.3156349886625973</v>
      </c>
      <c r="W55" s="109" t="s">
        <v>385</v>
      </c>
      <c r="X55" s="109">
        <v>4.693384748326045E-7</v>
      </c>
      <c r="Y55" s="109">
        <v>7.985759124017447E-7</v>
      </c>
      <c r="Z55" s="109">
        <v>4.4131826737991164E-7</v>
      </c>
      <c r="AA55" s="109">
        <v>4.4131826737991164E-7</v>
      </c>
      <c r="AB55" s="109">
        <v>2.1505509219941723E-6</v>
      </c>
      <c r="AC55" s="109" t="s">
        <v>385</v>
      </c>
      <c r="AD55" s="109" t="s">
        <v>385</v>
      </c>
      <c r="AE55" s="110"/>
      <c r="AF55" s="111" t="s">
        <v>385</v>
      </c>
      <c r="AG55" s="111" t="s">
        <v>385</v>
      </c>
      <c r="AH55" s="111" t="s">
        <v>385</v>
      </c>
      <c r="AI55" s="111" t="s">
        <v>385</v>
      </c>
      <c r="AJ55" s="111" t="s">
        <v>385</v>
      </c>
      <c r="AK55" s="111">
        <v>1.4482758620689655</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384</v>
      </c>
      <c r="J56" s="109" t="s">
        <v>384</v>
      </c>
      <c r="K56" s="109" t="s">
        <v>384</v>
      </c>
      <c r="L56" s="109" t="s">
        <v>384</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t="s">
        <v>384</v>
      </c>
      <c r="J57" s="109" t="s">
        <v>384</v>
      </c>
      <c r="K57" s="109" t="s">
        <v>384</v>
      </c>
      <c r="L57" s="109" t="s">
        <v>384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2995.0729999999999</v>
      </c>
      <c r="AL57" s="111" t="s">
        <v>402</v>
      </c>
    </row>
    <row r="58" spans="1:38" ht="26.25" customHeight="1" thickBot="1" x14ac:dyDescent="0.25">
      <c r="A58" s="52" t="s">
        <v>53</v>
      </c>
      <c r="B58" s="52" t="s">
        <v>139</v>
      </c>
      <c r="C58" s="53" t="s">
        <v>140</v>
      </c>
      <c r="D58" s="54"/>
      <c r="E58" s="109" t="s">
        <v>388</v>
      </c>
      <c r="F58" s="109" t="s">
        <v>388</v>
      </c>
      <c r="G58" s="109" t="s">
        <v>388</v>
      </c>
      <c r="H58" s="109" t="s">
        <v>388</v>
      </c>
      <c r="I58" s="109" t="s">
        <v>384</v>
      </c>
      <c r="J58" s="109" t="s">
        <v>384</v>
      </c>
      <c r="K58" s="109" t="s">
        <v>384</v>
      </c>
      <c r="L58" s="109" t="s">
        <v>384</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502.43599999999998</v>
      </c>
      <c r="AL58" s="111" t="s">
        <v>403</v>
      </c>
    </row>
    <row r="59" spans="1:38" ht="26.25" customHeight="1" thickBot="1" x14ac:dyDescent="0.25">
      <c r="A59" s="52" t="s">
        <v>53</v>
      </c>
      <c r="B59" s="60" t="s">
        <v>141</v>
      </c>
      <c r="C59" s="53" t="s">
        <v>372</v>
      </c>
      <c r="D59" s="54"/>
      <c r="E59" s="109" t="s">
        <v>388</v>
      </c>
      <c r="F59" s="109">
        <v>6.6585000000000004E-3</v>
      </c>
      <c r="G59" s="109" t="s">
        <v>388</v>
      </c>
      <c r="H59" s="109">
        <v>1.8643799999999999E-2</v>
      </c>
      <c r="I59" s="109" t="s">
        <v>384</v>
      </c>
      <c r="J59" s="109" t="s">
        <v>384</v>
      </c>
      <c r="K59" s="109" t="s">
        <v>384</v>
      </c>
      <c r="L59" s="109" t="s">
        <v>384</v>
      </c>
      <c r="M59" s="109" t="s">
        <v>388</v>
      </c>
      <c r="N59" s="109">
        <v>0.58808724149999991</v>
      </c>
      <c r="O59" s="109">
        <v>3.3071292350000003E-2</v>
      </c>
      <c r="P59" s="109">
        <v>5.0613748499999994E-4</v>
      </c>
      <c r="Q59" s="109">
        <v>6.5419094050000001E-2</v>
      </c>
      <c r="R59" s="109">
        <v>7.9809113849999988E-2</v>
      </c>
      <c r="S59" s="109">
        <v>1.1809874650000002E-3</v>
      </c>
      <c r="T59" s="109">
        <v>0.16546190255000001</v>
      </c>
      <c r="U59" s="109">
        <v>0.294429096</v>
      </c>
      <c r="V59" s="109">
        <v>6.2423623150000003E-2</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457.21</v>
      </c>
      <c r="AL59" s="111" t="s">
        <v>404</v>
      </c>
    </row>
    <row r="60" spans="1:38" ht="26.25" customHeight="1" thickBot="1" x14ac:dyDescent="0.25">
      <c r="A60" s="52" t="s">
        <v>53</v>
      </c>
      <c r="B60" s="60" t="s">
        <v>142</v>
      </c>
      <c r="C60" s="53" t="s">
        <v>143</v>
      </c>
      <c r="D60" s="95"/>
      <c r="E60" s="109" t="s">
        <v>385</v>
      </c>
      <c r="F60" s="109" t="s">
        <v>385</v>
      </c>
      <c r="G60" s="109" t="s">
        <v>385</v>
      </c>
      <c r="H60" s="109" t="s">
        <v>385</v>
      </c>
      <c r="I60" s="109" t="s">
        <v>384</v>
      </c>
      <c r="J60" s="109" t="s">
        <v>384</v>
      </c>
      <c r="K60" s="109" t="s">
        <v>384</v>
      </c>
      <c r="L60" s="109" t="s">
        <v>384</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t="s">
        <v>390</v>
      </c>
      <c r="AL60" s="111" t="s">
        <v>405</v>
      </c>
    </row>
    <row r="61" spans="1:38" ht="26.25" customHeight="1" thickBot="1" x14ac:dyDescent="0.25">
      <c r="A61" s="52" t="s">
        <v>53</v>
      </c>
      <c r="B61" s="60" t="s">
        <v>144</v>
      </c>
      <c r="C61" s="53" t="s">
        <v>145</v>
      </c>
      <c r="D61" s="54"/>
      <c r="E61" s="109" t="s">
        <v>385</v>
      </c>
      <c r="F61" s="109" t="s">
        <v>385</v>
      </c>
      <c r="G61" s="109" t="s">
        <v>385</v>
      </c>
      <c r="H61" s="109" t="s">
        <v>385</v>
      </c>
      <c r="I61" s="109" t="s">
        <v>384</v>
      </c>
      <c r="J61" s="109" t="s">
        <v>384</v>
      </c>
      <c r="K61" s="109" t="s">
        <v>384</v>
      </c>
      <c r="L61" s="109" t="s">
        <v>384</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t="s">
        <v>390</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384</v>
      </c>
      <c r="J62" s="109" t="s">
        <v>384</v>
      </c>
      <c r="K62" s="109" t="s">
        <v>384</v>
      </c>
      <c r="L62" s="109" t="s">
        <v>384</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384</v>
      </c>
      <c r="J63" s="109" t="s">
        <v>384</v>
      </c>
      <c r="K63" s="109" t="s">
        <v>384</v>
      </c>
      <c r="L63" s="109" t="s">
        <v>384</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0.3301022097524175</v>
      </c>
      <c r="F64" s="109">
        <v>3.1531139999999999E-2</v>
      </c>
      <c r="G64" s="109">
        <v>1.3001837560587099E-3</v>
      </c>
      <c r="H64" s="109">
        <v>1.5907259575861997E-2</v>
      </c>
      <c r="I64" s="109" t="s">
        <v>384</v>
      </c>
      <c r="J64" s="109" t="s">
        <v>384</v>
      </c>
      <c r="K64" s="109" t="s">
        <v>384</v>
      </c>
      <c r="L64" s="109" t="s">
        <v>384</v>
      </c>
      <c r="M64" s="109">
        <v>0.54201751296543421</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350.346</v>
      </c>
      <c r="AL64" s="111" t="s">
        <v>409</v>
      </c>
    </row>
    <row r="65" spans="1:38" ht="26.25" customHeight="1" thickBot="1" x14ac:dyDescent="0.25">
      <c r="A65" s="52" t="s">
        <v>53</v>
      </c>
      <c r="B65" s="56" t="s">
        <v>152</v>
      </c>
      <c r="C65" s="53" t="s">
        <v>153</v>
      </c>
      <c r="D65" s="54"/>
      <c r="E65" s="109">
        <v>2.6849965841744359</v>
      </c>
      <c r="F65" s="109" t="s">
        <v>385</v>
      </c>
      <c r="G65" s="109" t="s">
        <v>385</v>
      </c>
      <c r="H65" s="109">
        <v>8.2888545613061734E-2</v>
      </c>
      <c r="I65" s="109" t="s">
        <v>384</v>
      </c>
      <c r="J65" s="109" t="s">
        <v>384</v>
      </c>
      <c r="K65" s="109" t="s">
        <v>384</v>
      </c>
      <c r="L65" s="109" t="s">
        <v>384</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354.43660999999997</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384</v>
      </c>
      <c r="J66" s="109" t="s">
        <v>384</v>
      </c>
      <c r="K66" s="109" t="s">
        <v>384</v>
      </c>
      <c r="L66" s="109" t="s">
        <v>384</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384</v>
      </c>
      <c r="J67" s="109" t="s">
        <v>384</v>
      </c>
      <c r="K67" s="109" t="s">
        <v>384</v>
      </c>
      <c r="L67" s="109" t="s">
        <v>384</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384</v>
      </c>
      <c r="J68" s="109" t="s">
        <v>384</v>
      </c>
      <c r="K68" s="109" t="s">
        <v>384</v>
      </c>
      <c r="L68" s="109" t="s">
        <v>384</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384</v>
      </c>
      <c r="J69" s="109" t="s">
        <v>384</v>
      </c>
      <c r="K69" s="109" t="s">
        <v>384</v>
      </c>
      <c r="L69" s="109" t="s">
        <v>384</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0.54761290347559111</v>
      </c>
      <c r="F70" s="109">
        <v>2.5392382124397108</v>
      </c>
      <c r="G70" s="109">
        <v>0.95069418568733532</v>
      </c>
      <c r="H70" s="109">
        <v>0.8224057658803926</v>
      </c>
      <c r="I70" s="109" t="s">
        <v>384</v>
      </c>
      <c r="J70" s="109" t="s">
        <v>384</v>
      </c>
      <c r="K70" s="109" t="s">
        <v>384</v>
      </c>
      <c r="L70" s="109" t="s">
        <v>384</v>
      </c>
      <c r="M70" s="109">
        <v>0.24945163585111599</v>
      </c>
      <c r="N70" s="109" t="s">
        <v>389</v>
      </c>
      <c r="O70" s="109" t="s">
        <v>389</v>
      </c>
      <c r="P70" s="109">
        <v>0.21446985000000002</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2589.7908379465939</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384</v>
      </c>
      <c r="J71" s="109" t="s">
        <v>384</v>
      </c>
      <c r="K71" s="109" t="s">
        <v>384</v>
      </c>
      <c r="L71" s="109" t="s">
        <v>384</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0.27239999999999998</v>
      </c>
      <c r="G72" s="109" t="s">
        <v>388</v>
      </c>
      <c r="H72" s="109" t="s">
        <v>388</v>
      </c>
      <c r="I72" s="109" t="s">
        <v>384</v>
      </c>
      <c r="J72" s="109" t="s">
        <v>384</v>
      </c>
      <c r="K72" s="109" t="s">
        <v>384</v>
      </c>
      <c r="L72" s="109" t="s">
        <v>384</v>
      </c>
      <c r="M72" s="109" t="s">
        <v>388</v>
      </c>
      <c r="N72" s="109">
        <v>8.9436216612952837</v>
      </c>
      <c r="O72" s="109">
        <v>0.16837148311039998</v>
      </c>
      <c r="P72" s="109">
        <v>9.8257008838399981E-2</v>
      </c>
      <c r="Q72" s="109">
        <v>0.72640000000000005</v>
      </c>
      <c r="R72" s="109">
        <v>8.1720000000000006</v>
      </c>
      <c r="S72" s="109">
        <v>0.50540882658054576</v>
      </c>
      <c r="T72" s="109">
        <v>0.25424000000000002</v>
      </c>
      <c r="U72" s="109">
        <v>3.6319999999999998E-2</v>
      </c>
      <c r="V72" s="109">
        <v>7.2640000000000002</v>
      </c>
      <c r="W72" s="109">
        <v>11.967397665584954</v>
      </c>
      <c r="X72" s="109" t="s">
        <v>388</v>
      </c>
      <c r="Y72" s="109" t="s">
        <v>388</v>
      </c>
      <c r="Z72" s="109" t="s">
        <v>388</v>
      </c>
      <c r="AA72" s="109" t="s">
        <v>388</v>
      </c>
      <c r="AB72" s="109">
        <v>0.12420884981558175</v>
      </c>
      <c r="AC72" s="109">
        <v>5.4479999999999994E-2</v>
      </c>
      <c r="AD72" s="109">
        <v>4.54</v>
      </c>
      <c r="AE72" s="110"/>
      <c r="AF72" s="111" t="s">
        <v>385</v>
      </c>
      <c r="AG72" s="111" t="s">
        <v>385</v>
      </c>
      <c r="AH72" s="111" t="s">
        <v>385</v>
      </c>
      <c r="AI72" s="111" t="s">
        <v>385</v>
      </c>
      <c r="AJ72" s="111" t="s">
        <v>385</v>
      </c>
      <c r="AK72" s="111">
        <v>1816</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384</v>
      </c>
      <c r="J73" s="109" t="s">
        <v>384</v>
      </c>
      <c r="K73" s="109" t="s">
        <v>384</v>
      </c>
      <c r="L73" s="109" t="s">
        <v>384</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v>3.3710300000000006E-2</v>
      </c>
      <c r="F74" s="109" t="s">
        <v>388</v>
      </c>
      <c r="G74" s="109">
        <v>0.20226180000000002</v>
      </c>
      <c r="H74" s="109" t="s">
        <v>388</v>
      </c>
      <c r="I74" s="109" t="s">
        <v>384</v>
      </c>
      <c r="J74" s="109" t="s">
        <v>384</v>
      </c>
      <c r="K74" s="109" t="s">
        <v>384</v>
      </c>
      <c r="L74" s="109" t="s">
        <v>384</v>
      </c>
      <c r="M74" s="109">
        <v>4.1126566000000002</v>
      </c>
      <c r="N74" s="109" t="s">
        <v>385</v>
      </c>
      <c r="O74" s="109" t="s">
        <v>385</v>
      </c>
      <c r="P74" s="109" t="s">
        <v>385</v>
      </c>
      <c r="Q74" s="109" t="s">
        <v>385</v>
      </c>
      <c r="R74" s="109" t="s">
        <v>385</v>
      </c>
      <c r="S74" s="109" t="s">
        <v>385</v>
      </c>
      <c r="T74" s="109" t="s">
        <v>385</v>
      </c>
      <c r="U74" s="109" t="s">
        <v>385</v>
      </c>
      <c r="V74" s="109" t="s">
        <v>385</v>
      </c>
      <c r="W74" s="109">
        <v>0.35554761479363944</v>
      </c>
      <c r="X74" s="109">
        <v>4.0452360000000007E-2</v>
      </c>
      <c r="Y74" s="109">
        <v>4.0452360000000007E-2</v>
      </c>
      <c r="Z74" s="109">
        <v>4.0452360000000007E-2</v>
      </c>
      <c r="AA74" s="109">
        <v>5.0565450000000008E-3</v>
      </c>
      <c r="AB74" s="109">
        <v>0.12641362500000003</v>
      </c>
      <c r="AC74" s="109">
        <v>511.12800000000004</v>
      </c>
      <c r="AD74" s="109" t="s">
        <v>385</v>
      </c>
      <c r="AE74" s="110"/>
      <c r="AF74" s="111" t="s">
        <v>385</v>
      </c>
      <c r="AG74" s="111" t="s">
        <v>385</v>
      </c>
      <c r="AH74" s="111" t="s">
        <v>385</v>
      </c>
      <c r="AI74" s="111" t="s">
        <v>385</v>
      </c>
      <c r="AJ74" s="111" t="s">
        <v>385</v>
      </c>
      <c r="AK74" s="111">
        <v>170</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384</v>
      </c>
      <c r="J75" s="109" t="s">
        <v>384</v>
      </c>
      <c r="K75" s="109" t="s">
        <v>384</v>
      </c>
      <c r="L75" s="109" t="s">
        <v>384</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t="s">
        <v>390</v>
      </c>
      <c r="H76" s="109" t="s">
        <v>390</v>
      </c>
      <c r="I76" s="109" t="s">
        <v>384</v>
      </c>
      <c r="J76" s="109" t="s">
        <v>384</v>
      </c>
      <c r="K76" s="109" t="s">
        <v>384</v>
      </c>
      <c r="L76" s="109" t="s">
        <v>384</v>
      </c>
      <c r="M76" s="109" t="s">
        <v>390</v>
      </c>
      <c r="N76" s="109" t="s">
        <v>390</v>
      </c>
      <c r="O76" s="109" t="s">
        <v>390</v>
      </c>
      <c r="P76" s="109" t="s">
        <v>390</v>
      </c>
      <c r="Q76" s="109" t="s">
        <v>390</v>
      </c>
      <c r="R76" s="109" t="s">
        <v>390</v>
      </c>
      <c r="S76" s="109" t="s">
        <v>390</v>
      </c>
      <c r="T76" s="109" t="s">
        <v>390</v>
      </c>
      <c r="U76" s="109" t="s">
        <v>390</v>
      </c>
      <c r="V76" s="109" t="s">
        <v>390</v>
      </c>
      <c r="W76" s="109" t="s">
        <v>390</v>
      </c>
      <c r="X76" s="109" t="s">
        <v>390</v>
      </c>
      <c r="Y76" s="109" t="s">
        <v>390</v>
      </c>
      <c r="Z76" s="109" t="s">
        <v>390</v>
      </c>
      <c r="AA76" s="109" t="s">
        <v>390</v>
      </c>
      <c r="AB76" s="109" t="s">
        <v>390</v>
      </c>
      <c r="AC76" s="109" t="s">
        <v>390</v>
      </c>
      <c r="AD76" s="109" t="s">
        <v>390</v>
      </c>
      <c r="AE76" s="110"/>
      <c r="AF76" s="111" t="s">
        <v>385</v>
      </c>
      <c r="AG76" s="111" t="s">
        <v>385</v>
      </c>
      <c r="AH76" s="111" t="s">
        <v>385</v>
      </c>
      <c r="AI76" s="111" t="s">
        <v>385</v>
      </c>
      <c r="AJ76" s="111" t="s">
        <v>385</v>
      </c>
      <c r="AK76" s="111" t="s">
        <v>390</v>
      </c>
      <c r="AL76" s="111" t="s">
        <v>420</v>
      </c>
    </row>
    <row r="77" spans="1:38" ht="26.25" customHeight="1" thickBot="1" x14ac:dyDescent="0.25">
      <c r="A77" s="52" t="s">
        <v>53</v>
      </c>
      <c r="B77" s="52" t="s">
        <v>175</v>
      </c>
      <c r="C77" s="53" t="s">
        <v>176</v>
      </c>
      <c r="D77" s="54"/>
      <c r="E77" s="109" t="s">
        <v>389</v>
      </c>
      <c r="F77" s="109" t="s">
        <v>389</v>
      </c>
      <c r="G77" s="109">
        <v>1.1519881031064106E-3</v>
      </c>
      <c r="H77" s="109" t="s">
        <v>389</v>
      </c>
      <c r="I77" s="109" t="s">
        <v>384</v>
      </c>
      <c r="J77" s="109" t="s">
        <v>384</v>
      </c>
      <c r="K77" s="109" t="s">
        <v>384</v>
      </c>
      <c r="L77" s="109" t="s">
        <v>384</v>
      </c>
      <c r="M77" s="109" t="s">
        <v>388</v>
      </c>
      <c r="N77" s="109">
        <v>1.9583797752808982E-2</v>
      </c>
      <c r="O77" s="109">
        <v>2.7647714474553857E-3</v>
      </c>
      <c r="P77" s="109">
        <v>5.7599405155320535E-3</v>
      </c>
      <c r="Q77" s="109">
        <v>5.5295428949107708E-4</v>
      </c>
      <c r="R77" s="109" t="s">
        <v>385</v>
      </c>
      <c r="S77" s="109" t="s">
        <v>385</v>
      </c>
      <c r="T77" s="109" t="s">
        <v>385</v>
      </c>
      <c r="U77" s="109" t="s">
        <v>385</v>
      </c>
      <c r="V77" s="109">
        <v>4.6079524124256428E-2</v>
      </c>
      <c r="W77" s="109">
        <v>5.7599405155320544E-3</v>
      </c>
      <c r="X77" s="109" t="s">
        <v>385</v>
      </c>
      <c r="Y77" s="109" t="s">
        <v>385</v>
      </c>
      <c r="Z77" s="109" t="s">
        <v>385</v>
      </c>
      <c r="AA77" s="109" t="s">
        <v>385</v>
      </c>
      <c r="AB77" s="109" t="s">
        <v>385</v>
      </c>
      <c r="AC77" s="109" t="s">
        <v>385</v>
      </c>
      <c r="AD77" s="109">
        <v>1.0367892927957698</v>
      </c>
      <c r="AE77" s="110"/>
      <c r="AF77" s="111" t="s">
        <v>385</v>
      </c>
      <c r="AG77" s="111" t="s">
        <v>385</v>
      </c>
      <c r="AH77" s="111" t="s">
        <v>385</v>
      </c>
      <c r="AI77" s="111" t="s">
        <v>385</v>
      </c>
      <c r="AJ77" s="111" t="s">
        <v>385</v>
      </c>
      <c r="AK77" s="111">
        <v>31.151988103106412</v>
      </c>
      <c r="AL77" s="111" t="s">
        <v>421</v>
      </c>
    </row>
    <row r="78" spans="1:38" ht="26.25" customHeight="1" thickBot="1" x14ac:dyDescent="0.25">
      <c r="A78" s="52" t="s">
        <v>53</v>
      </c>
      <c r="B78" s="52" t="s">
        <v>177</v>
      </c>
      <c r="C78" s="53" t="s">
        <v>178</v>
      </c>
      <c r="D78" s="54"/>
      <c r="E78" s="109" t="s">
        <v>388</v>
      </c>
      <c r="F78" s="109" t="s">
        <v>388</v>
      </c>
      <c r="G78" s="109" t="s">
        <v>388</v>
      </c>
      <c r="H78" s="109" t="s">
        <v>388</v>
      </c>
      <c r="I78" s="109" t="s">
        <v>384</v>
      </c>
      <c r="J78" s="109" t="s">
        <v>384</v>
      </c>
      <c r="K78" s="109" t="s">
        <v>384</v>
      </c>
      <c r="L78" s="109" t="s">
        <v>384</v>
      </c>
      <c r="M78" s="109" t="s">
        <v>388</v>
      </c>
      <c r="N78" s="109">
        <v>0.72</v>
      </c>
      <c r="O78" s="109">
        <v>6.9000000000000006E-2</v>
      </c>
      <c r="P78" s="109" t="s">
        <v>385</v>
      </c>
      <c r="Q78" s="109">
        <v>0.06</v>
      </c>
      <c r="R78" s="109" t="s">
        <v>385</v>
      </c>
      <c r="S78" s="109">
        <v>0.84</v>
      </c>
      <c r="T78" s="109">
        <v>3.8999999999999998E-3</v>
      </c>
      <c r="U78" s="109" t="s">
        <v>385</v>
      </c>
      <c r="V78" s="109" t="s">
        <v>385</v>
      </c>
      <c r="W78" s="109">
        <v>1.5</v>
      </c>
      <c r="X78" s="109" t="s">
        <v>385</v>
      </c>
      <c r="Y78" s="109" t="s">
        <v>385</v>
      </c>
      <c r="Z78" s="109" t="s">
        <v>385</v>
      </c>
      <c r="AA78" s="109" t="s">
        <v>385</v>
      </c>
      <c r="AB78" s="109" t="s">
        <v>385</v>
      </c>
      <c r="AC78" s="109" t="s">
        <v>385</v>
      </c>
      <c r="AD78" s="109">
        <v>1.11E-4</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384</v>
      </c>
      <c r="J79" s="109" t="s">
        <v>384</v>
      </c>
      <c r="K79" s="109" t="s">
        <v>384</v>
      </c>
      <c r="L79" s="109" t="s">
        <v>384</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384</v>
      </c>
      <c r="J80" s="109" t="s">
        <v>384</v>
      </c>
      <c r="K80" s="109" t="s">
        <v>384</v>
      </c>
      <c r="L80" s="109" t="s">
        <v>384</v>
      </c>
      <c r="M80" s="109" t="s">
        <v>389</v>
      </c>
      <c r="N80" s="109" t="s">
        <v>389</v>
      </c>
      <c r="O80" s="109" t="s">
        <v>389</v>
      </c>
      <c r="P80" s="109" t="s">
        <v>389</v>
      </c>
      <c r="Q80" s="109" t="s">
        <v>389</v>
      </c>
      <c r="R80" s="109" t="s">
        <v>389</v>
      </c>
      <c r="S80" s="109" t="s">
        <v>389</v>
      </c>
      <c r="T80" s="109" t="s">
        <v>389</v>
      </c>
      <c r="U80" s="109" t="s">
        <v>389</v>
      </c>
      <c r="V80" s="109" t="s">
        <v>389</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t="s">
        <v>389</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384</v>
      </c>
      <c r="J81" s="109" t="s">
        <v>384</v>
      </c>
      <c r="K81" s="109" t="s">
        <v>384</v>
      </c>
      <c r="L81" s="109" t="s">
        <v>384</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15.419586000000001</v>
      </c>
      <c r="G82" s="109" t="s">
        <v>385</v>
      </c>
      <c r="H82" s="109" t="s">
        <v>385</v>
      </c>
      <c r="I82" s="109" t="s">
        <v>384</v>
      </c>
      <c r="J82" s="109" t="s">
        <v>384</v>
      </c>
      <c r="K82" s="109" t="s">
        <v>384</v>
      </c>
      <c r="L82" s="109" t="s">
        <v>384</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10253</v>
      </c>
      <c r="AL82" s="111" t="s">
        <v>426</v>
      </c>
    </row>
    <row r="83" spans="1:38" ht="26.25" customHeight="1" thickBot="1" x14ac:dyDescent="0.25">
      <c r="A83" s="52" t="s">
        <v>53</v>
      </c>
      <c r="B83" s="63" t="s">
        <v>188</v>
      </c>
      <c r="C83" s="64" t="s">
        <v>189</v>
      </c>
      <c r="D83" s="54"/>
      <c r="E83" s="109" t="s">
        <v>385</v>
      </c>
      <c r="F83" s="109">
        <v>4.48E-2</v>
      </c>
      <c r="G83" s="109" t="s">
        <v>385</v>
      </c>
      <c r="H83" s="109" t="s">
        <v>385</v>
      </c>
      <c r="I83" s="109" t="s">
        <v>384</v>
      </c>
      <c r="J83" s="109" t="s">
        <v>384</v>
      </c>
      <c r="K83" s="109" t="s">
        <v>384</v>
      </c>
      <c r="L83" s="109" t="s">
        <v>384</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2800</v>
      </c>
      <c r="AL83" s="111" t="s">
        <v>427</v>
      </c>
    </row>
    <row r="84" spans="1:38" ht="26.25" customHeight="1" thickBot="1" x14ac:dyDescent="0.25">
      <c r="A84" s="52" t="s">
        <v>53</v>
      </c>
      <c r="B84" s="63" t="s">
        <v>190</v>
      </c>
      <c r="C84" s="64" t="s">
        <v>191</v>
      </c>
      <c r="D84" s="54"/>
      <c r="E84" s="109" t="s">
        <v>385</v>
      </c>
      <c r="F84" s="109" t="s">
        <v>389</v>
      </c>
      <c r="G84" s="109" t="s">
        <v>385</v>
      </c>
      <c r="H84" s="109" t="s">
        <v>385</v>
      </c>
      <c r="I84" s="109" t="s">
        <v>384</v>
      </c>
      <c r="J84" s="109" t="s">
        <v>384</v>
      </c>
      <c r="K84" s="109" t="s">
        <v>384</v>
      </c>
      <c r="L84" s="109" t="s">
        <v>384</v>
      </c>
      <c r="M84" s="109" t="s">
        <v>389</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t="s">
        <v>389</v>
      </c>
      <c r="AL84" s="111" t="s">
        <v>428</v>
      </c>
    </row>
    <row r="85" spans="1:38" ht="26.25" customHeight="1" thickBot="1" x14ac:dyDescent="0.25">
      <c r="A85" s="52" t="s">
        <v>185</v>
      </c>
      <c r="B85" s="58" t="s">
        <v>192</v>
      </c>
      <c r="C85" s="64" t="s">
        <v>373</v>
      </c>
      <c r="D85" s="54"/>
      <c r="E85" s="109" t="s">
        <v>385</v>
      </c>
      <c r="F85" s="109">
        <v>22.006164640000001</v>
      </c>
      <c r="G85" s="109" t="s">
        <v>385</v>
      </c>
      <c r="H85" s="109" t="s">
        <v>385</v>
      </c>
      <c r="I85" s="109" t="s">
        <v>384</v>
      </c>
      <c r="J85" s="109" t="s">
        <v>384</v>
      </c>
      <c r="K85" s="109" t="s">
        <v>384</v>
      </c>
      <c r="L85" s="109" t="s">
        <v>384</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22.006164640000001</v>
      </c>
      <c r="AL85" s="111" t="s">
        <v>429</v>
      </c>
    </row>
    <row r="86" spans="1:38" ht="26.25" customHeight="1" thickBot="1" x14ac:dyDescent="0.25">
      <c r="A86" s="52" t="s">
        <v>185</v>
      </c>
      <c r="B86" s="58" t="s">
        <v>193</v>
      </c>
      <c r="C86" s="62" t="s">
        <v>194</v>
      </c>
      <c r="D86" s="54"/>
      <c r="E86" s="109" t="s">
        <v>389</v>
      </c>
      <c r="F86" s="109">
        <v>0.41456786732764822</v>
      </c>
      <c r="G86" s="109" t="s">
        <v>389</v>
      </c>
      <c r="H86" s="109" t="s">
        <v>389</v>
      </c>
      <c r="I86" s="109" t="s">
        <v>384</v>
      </c>
      <c r="J86" s="109" t="s">
        <v>384</v>
      </c>
      <c r="K86" s="109" t="s">
        <v>384</v>
      </c>
      <c r="L86" s="109" t="s">
        <v>384</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10253</v>
      </c>
      <c r="AL86" s="111" t="s">
        <v>426</v>
      </c>
    </row>
    <row r="87" spans="1:38" ht="26.25" customHeight="1" thickBot="1" x14ac:dyDescent="0.25">
      <c r="A87" s="52" t="s">
        <v>185</v>
      </c>
      <c r="B87" s="58" t="s">
        <v>195</v>
      </c>
      <c r="C87" s="62" t="s">
        <v>196</v>
      </c>
      <c r="D87" s="54"/>
      <c r="E87" s="109" t="s">
        <v>385</v>
      </c>
      <c r="F87" s="109">
        <v>4.7024702389838823E-2</v>
      </c>
      <c r="G87" s="109" t="s">
        <v>385</v>
      </c>
      <c r="H87" s="109" t="s">
        <v>385</v>
      </c>
      <c r="I87" s="109" t="s">
        <v>384</v>
      </c>
      <c r="J87" s="109" t="s">
        <v>384</v>
      </c>
      <c r="K87" s="109" t="s">
        <v>384</v>
      </c>
      <c r="L87" s="109" t="s">
        <v>384</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2.3441261476101261</v>
      </c>
      <c r="AL87" s="111" t="s">
        <v>430</v>
      </c>
    </row>
    <row r="88" spans="1:38" ht="26.25" customHeight="1" thickBot="1" x14ac:dyDescent="0.25">
      <c r="A88" s="52" t="s">
        <v>185</v>
      </c>
      <c r="B88" s="58" t="s">
        <v>197</v>
      </c>
      <c r="C88" s="62" t="s">
        <v>198</v>
      </c>
      <c r="D88" s="54"/>
      <c r="E88" s="109" t="s">
        <v>385</v>
      </c>
      <c r="F88" s="109">
        <v>2.3774546341451606</v>
      </c>
      <c r="G88" s="109" t="s">
        <v>385</v>
      </c>
      <c r="H88" s="109" t="s">
        <v>385</v>
      </c>
      <c r="I88" s="109" t="s">
        <v>384</v>
      </c>
      <c r="J88" s="109" t="s">
        <v>384</v>
      </c>
      <c r="K88" s="109" t="s">
        <v>384</v>
      </c>
      <c r="L88" s="109" t="s">
        <v>384</v>
      </c>
      <c r="M88" s="109" t="s">
        <v>385</v>
      </c>
      <c r="N88" s="109" t="s">
        <v>385</v>
      </c>
      <c r="O88" s="109" t="s">
        <v>385</v>
      </c>
      <c r="P88" s="109" t="s">
        <v>385</v>
      </c>
      <c r="Q88" s="109" t="s">
        <v>385</v>
      </c>
      <c r="R88" s="109" t="s">
        <v>385</v>
      </c>
      <c r="S88" s="109" t="s">
        <v>385</v>
      </c>
      <c r="T88" s="109" t="s">
        <v>385</v>
      </c>
      <c r="U88" s="109" t="s">
        <v>385</v>
      </c>
      <c r="V88" s="109" t="s">
        <v>385</v>
      </c>
      <c r="W88" s="109" t="s">
        <v>385</v>
      </c>
      <c r="X88" s="109">
        <v>0.19320584999999998</v>
      </c>
      <c r="Y88" s="109" t="s">
        <v>385</v>
      </c>
      <c r="Z88" s="109" t="s">
        <v>385</v>
      </c>
      <c r="AA88" s="109" t="s">
        <v>385</v>
      </c>
      <c r="AB88" s="109">
        <v>0.19320584999999998</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7.0282163614218955</v>
      </c>
      <c r="G89" s="109" t="s">
        <v>385</v>
      </c>
      <c r="H89" s="109" t="s">
        <v>385</v>
      </c>
      <c r="I89" s="109" t="s">
        <v>384</v>
      </c>
      <c r="J89" s="109" t="s">
        <v>384</v>
      </c>
      <c r="K89" s="109" t="s">
        <v>384</v>
      </c>
      <c r="L89" s="109" t="s">
        <v>384</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9.4705831578947386</v>
      </c>
      <c r="AL89" s="111" t="s">
        <v>431</v>
      </c>
    </row>
    <row r="90" spans="1:38" s="4" customFormat="1" ht="26.25" customHeight="1" thickBot="1" x14ac:dyDescent="0.25">
      <c r="A90" s="52" t="s">
        <v>185</v>
      </c>
      <c r="B90" s="58" t="s">
        <v>201</v>
      </c>
      <c r="C90" s="62" t="s">
        <v>202</v>
      </c>
      <c r="D90" s="54"/>
      <c r="E90" s="109" t="s">
        <v>389</v>
      </c>
      <c r="F90" s="109">
        <v>0.32916598020000004</v>
      </c>
      <c r="G90" s="109" t="s">
        <v>385</v>
      </c>
      <c r="H90" s="109" t="s">
        <v>385</v>
      </c>
      <c r="I90" s="109" t="s">
        <v>384</v>
      </c>
      <c r="J90" s="109" t="s">
        <v>384</v>
      </c>
      <c r="K90" s="109" t="s">
        <v>384</v>
      </c>
      <c r="L90" s="109" t="s">
        <v>384</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777</v>
      </c>
      <c r="AL90" s="111" t="s">
        <v>432</v>
      </c>
    </row>
    <row r="91" spans="1:38" ht="26.25" customHeight="1" thickBot="1" x14ac:dyDescent="0.25">
      <c r="A91" s="52" t="s">
        <v>185</v>
      </c>
      <c r="B91" s="56" t="s">
        <v>374</v>
      </c>
      <c r="C91" s="58" t="s">
        <v>203</v>
      </c>
      <c r="D91" s="54"/>
      <c r="E91" s="109">
        <v>3.5781668240000002E-2</v>
      </c>
      <c r="F91" s="109">
        <v>9.6183921240000012E-2</v>
      </c>
      <c r="G91" s="109">
        <v>1.2531188E-4</v>
      </c>
      <c r="H91" s="109">
        <v>8.2471750650000022E-2</v>
      </c>
      <c r="I91" s="109" t="s">
        <v>384</v>
      </c>
      <c r="J91" s="109" t="s">
        <v>384</v>
      </c>
      <c r="K91" s="109" t="s">
        <v>384</v>
      </c>
      <c r="L91" s="109" t="s">
        <v>384</v>
      </c>
      <c r="M91" s="109">
        <v>1.0952830582000002</v>
      </c>
      <c r="N91" s="109">
        <v>3.2665527875478939E-2</v>
      </c>
      <c r="O91" s="109">
        <v>0.12581071775445629</v>
      </c>
      <c r="P91" s="109">
        <v>2.3651579999999999E-6</v>
      </c>
      <c r="Q91" s="109">
        <v>5.5187020000000007E-5</v>
      </c>
      <c r="R91" s="109">
        <v>7.8275378966131723E-2</v>
      </c>
      <c r="S91" s="109">
        <v>3.2712901658401301</v>
      </c>
      <c r="T91" s="109">
        <v>0.18383651647780941</v>
      </c>
      <c r="U91" s="109">
        <v>1.8355804658866562E-2</v>
      </c>
      <c r="V91" s="109">
        <v>1.8846613362246096</v>
      </c>
      <c r="W91" s="109">
        <v>1.9872711000000006E-3</v>
      </c>
      <c r="X91" s="109">
        <v>2.2058709210000002E-3</v>
      </c>
      <c r="Y91" s="109">
        <v>8.9427199500000012E-4</v>
      </c>
      <c r="Z91" s="109">
        <v>8.9427199500000012E-4</v>
      </c>
      <c r="AA91" s="109">
        <v>8.9427199500000012E-4</v>
      </c>
      <c r="AB91" s="109">
        <v>4.8886869060000004E-3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t="s">
        <v>390</v>
      </c>
      <c r="F92" s="109">
        <v>3.6637999999999997E-2</v>
      </c>
      <c r="G92" s="109" t="s">
        <v>390</v>
      </c>
      <c r="H92" s="109" t="s">
        <v>390</v>
      </c>
      <c r="I92" s="109" t="s">
        <v>384</v>
      </c>
      <c r="J92" s="109" t="s">
        <v>384</v>
      </c>
      <c r="K92" s="109" t="s">
        <v>384</v>
      </c>
      <c r="L92" s="109" t="s">
        <v>384</v>
      </c>
      <c r="M92" s="109" t="s">
        <v>390</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7.872790875932016</v>
      </c>
      <c r="G93" s="109" t="s">
        <v>388</v>
      </c>
      <c r="H93" s="109" t="s">
        <v>388</v>
      </c>
      <c r="I93" s="109" t="s">
        <v>384</v>
      </c>
      <c r="J93" s="109" t="s">
        <v>384</v>
      </c>
      <c r="K93" s="109" t="s">
        <v>384</v>
      </c>
      <c r="L93" s="109" t="s">
        <v>384</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1603.37975417288</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384</v>
      </c>
      <c r="J94" s="109" t="s">
        <v>384</v>
      </c>
      <c r="K94" s="109" t="s">
        <v>384</v>
      </c>
      <c r="L94" s="109" t="s">
        <v>384</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384</v>
      </c>
      <c r="J95" s="109" t="s">
        <v>384</v>
      </c>
      <c r="K95" s="109" t="s">
        <v>384</v>
      </c>
      <c r="L95" s="109" t="s">
        <v>384</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t="s">
        <v>385</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384</v>
      </c>
      <c r="J96" s="109" t="s">
        <v>384</v>
      </c>
      <c r="K96" s="109" t="s">
        <v>384</v>
      </c>
      <c r="L96" s="109" t="s">
        <v>384</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384</v>
      </c>
      <c r="J97" s="109" t="s">
        <v>384</v>
      </c>
      <c r="K97" s="109" t="s">
        <v>384</v>
      </c>
      <c r="L97" s="109" t="s">
        <v>384</v>
      </c>
      <c r="M97" s="109" t="s">
        <v>385</v>
      </c>
      <c r="N97" s="109" t="s">
        <v>390</v>
      </c>
      <c r="O97" s="109" t="s">
        <v>390</v>
      </c>
      <c r="P97" s="109">
        <v>0.10253416000360752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10280</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384</v>
      </c>
      <c r="J98" s="109" t="s">
        <v>384</v>
      </c>
      <c r="K98" s="109" t="s">
        <v>384</v>
      </c>
      <c r="L98" s="109" t="s">
        <v>384</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0.27703412608564465</v>
      </c>
      <c r="F99" s="109">
        <v>11.196608807042804</v>
      </c>
      <c r="G99" s="109" t="s">
        <v>385</v>
      </c>
      <c r="H99" s="109">
        <v>7.6965646933012266</v>
      </c>
      <c r="I99" s="109" t="s">
        <v>384</v>
      </c>
      <c r="J99" s="109" t="s">
        <v>384</v>
      </c>
      <c r="K99" s="109" t="s">
        <v>384</v>
      </c>
      <c r="L99" s="109" t="s">
        <v>384</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381.25</v>
      </c>
      <c r="AL99" s="111" t="s">
        <v>436</v>
      </c>
    </row>
    <row r="100" spans="1:38" ht="26.25" customHeight="1" thickBot="1" x14ac:dyDescent="0.25">
      <c r="A100" s="52" t="s">
        <v>216</v>
      </c>
      <c r="B100" s="52" t="s">
        <v>218</v>
      </c>
      <c r="C100" s="53" t="s">
        <v>378</v>
      </c>
      <c r="D100" s="66"/>
      <c r="E100" s="109">
        <v>0.10486177266609498</v>
      </c>
      <c r="F100" s="109">
        <v>8.0020352912556341</v>
      </c>
      <c r="G100" s="109" t="s">
        <v>385</v>
      </c>
      <c r="H100" s="109">
        <v>4.8688997725123979</v>
      </c>
      <c r="I100" s="109" t="s">
        <v>384</v>
      </c>
      <c r="J100" s="109" t="s">
        <v>384</v>
      </c>
      <c r="K100" s="109" t="s">
        <v>384</v>
      </c>
      <c r="L100" s="109" t="s">
        <v>384</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493.75</v>
      </c>
      <c r="AL100" s="111" t="s">
        <v>436</v>
      </c>
    </row>
    <row r="101" spans="1:38" ht="26.25" customHeight="1" thickBot="1" x14ac:dyDescent="0.25">
      <c r="A101" s="52" t="s">
        <v>216</v>
      </c>
      <c r="B101" s="52" t="s">
        <v>219</v>
      </c>
      <c r="C101" s="53" t="s">
        <v>220</v>
      </c>
      <c r="D101" s="66"/>
      <c r="E101" s="109">
        <v>1.1453400000000001E-2</v>
      </c>
      <c r="F101" s="109">
        <v>0.20301020753424662</v>
      </c>
      <c r="G101" s="109" t="s">
        <v>385</v>
      </c>
      <c r="H101" s="109">
        <v>1.5250797117634016</v>
      </c>
      <c r="I101" s="109" t="s">
        <v>384</v>
      </c>
      <c r="J101" s="109" t="s">
        <v>384</v>
      </c>
      <c r="K101" s="109" t="s">
        <v>384</v>
      </c>
      <c r="L101" s="109" t="s">
        <v>384</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954.45</v>
      </c>
      <c r="AL101" s="111" t="s">
        <v>436</v>
      </c>
    </row>
    <row r="102" spans="1:38" ht="26.25" customHeight="1" thickBot="1" x14ac:dyDescent="0.25">
      <c r="A102" s="52" t="s">
        <v>216</v>
      </c>
      <c r="B102" s="52" t="s">
        <v>221</v>
      </c>
      <c r="C102" s="53" t="s">
        <v>356</v>
      </c>
      <c r="D102" s="66"/>
      <c r="E102" s="109">
        <v>0.1293231389751732</v>
      </c>
      <c r="F102" s="109">
        <v>2.9558324301075274</v>
      </c>
      <c r="G102" s="109" t="s">
        <v>385</v>
      </c>
      <c r="H102" s="109">
        <v>15.179298184899437</v>
      </c>
      <c r="I102" s="109" t="s">
        <v>384</v>
      </c>
      <c r="J102" s="109" t="s">
        <v>384</v>
      </c>
      <c r="K102" s="109" t="s">
        <v>384</v>
      </c>
      <c r="L102" s="109" t="s">
        <v>384</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5246.666666666667</v>
      </c>
      <c r="AL102" s="111" t="s">
        <v>436</v>
      </c>
    </row>
    <row r="103" spans="1:38" ht="26.25" customHeight="1" thickBot="1" x14ac:dyDescent="0.25">
      <c r="A103" s="52" t="s">
        <v>216</v>
      </c>
      <c r="B103" s="52" t="s">
        <v>222</v>
      </c>
      <c r="C103" s="53" t="s">
        <v>223</v>
      </c>
      <c r="D103" s="66"/>
      <c r="E103" s="109">
        <v>4.1500000000000006E-5</v>
      </c>
      <c r="F103" s="109">
        <v>3.1184589041095894E-3</v>
      </c>
      <c r="G103" s="109" t="s">
        <v>385</v>
      </c>
      <c r="H103" s="109">
        <v>2.15E-3</v>
      </c>
      <c r="I103" s="109" t="s">
        <v>384</v>
      </c>
      <c r="J103" s="109" t="s">
        <v>384</v>
      </c>
      <c r="K103" s="109" t="s">
        <v>384</v>
      </c>
      <c r="L103" s="109" t="s">
        <v>384</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0.5</v>
      </c>
      <c r="AL103" s="111" t="s">
        <v>436</v>
      </c>
    </row>
    <row r="104" spans="1:38" ht="26.25" customHeight="1" thickBot="1" x14ac:dyDescent="0.25">
      <c r="A104" s="52" t="s">
        <v>216</v>
      </c>
      <c r="B104" s="52" t="s">
        <v>224</v>
      </c>
      <c r="C104" s="53" t="s">
        <v>225</v>
      </c>
      <c r="D104" s="66"/>
      <c r="E104" s="109">
        <v>1.0856000000000001E-3</v>
      </c>
      <c r="F104" s="109">
        <v>5.1979915981735167E-2</v>
      </c>
      <c r="G104" s="109" t="s">
        <v>385</v>
      </c>
      <c r="H104" s="109">
        <v>3.6186666666666673E-2</v>
      </c>
      <c r="I104" s="109" t="s">
        <v>384</v>
      </c>
      <c r="J104" s="109" t="s">
        <v>384</v>
      </c>
      <c r="K104" s="109" t="s">
        <v>384</v>
      </c>
      <c r="L104" s="109" t="s">
        <v>384</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90.466666666666669</v>
      </c>
      <c r="AL104" s="111" t="s">
        <v>436</v>
      </c>
    </row>
    <row r="105" spans="1:38" ht="26.25" customHeight="1" thickBot="1" x14ac:dyDescent="0.25">
      <c r="A105" s="52" t="s">
        <v>216</v>
      </c>
      <c r="B105" s="52" t="s">
        <v>226</v>
      </c>
      <c r="C105" s="53" t="s">
        <v>227</v>
      </c>
      <c r="D105" s="66"/>
      <c r="E105" s="109">
        <v>1.8125000000000001E-3</v>
      </c>
      <c r="F105" s="109">
        <v>0.41091510273972603</v>
      </c>
      <c r="G105" s="109" t="s">
        <v>385</v>
      </c>
      <c r="H105" s="109">
        <v>0.50749999999999995</v>
      </c>
      <c r="I105" s="109" t="s">
        <v>384</v>
      </c>
      <c r="J105" s="109" t="s">
        <v>384</v>
      </c>
      <c r="K105" s="109" t="s">
        <v>384</v>
      </c>
      <c r="L105" s="109" t="s">
        <v>384</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72.5</v>
      </c>
      <c r="AL105" s="111" t="s">
        <v>436</v>
      </c>
    </row>
    <row r="106" spans="1:38" ht="26.25" customHeight="1" thickBot="1" x14ac:dyDescent="0.25">
      <c r="A106" s="52" t="s">
        <v>216</v>
      </c>
      <c r="B106" s="52" t="s">
        <v>228</v>
      </c>
      <c r="C106" s="53" t="s">
        <v>229</v>
      </c>
      <c r="D106" s="66"/>
      <c r="E106" s="109">
        <v>3.0642105263157893E-5</v>
      </c>
      <c r="F106" s="109">
        <v>8.5483315068493135E-3</v>
      </c>
      <c r="G106" s="109" t="s">
        <v>385</v>
      </c>
      <c r="H106" s="109">
        <v>8.600936842105264E-3</v>
      </c>
      <c r="I106" s="109" t="s">
        <v>384</v>
      </c>
      <c r="J106" s="109" t="s">
        <v>384</v>
      </c>
      <c r="K106" s="109" t="s">
        <v>384</v>
      </c>
      <c r="L106" s="109" t="s">
        <v>384</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4.0999999999999996</v>
      </c>
      <c r="AL106" s="111" t="s">
        <v>436</v>
      </c>
    </row>
    <row r="107" spans="1:38" ht="26.25" customHeight="1" thickBot="1" x14ac:dyDescent="0.25">
      <c r="A107" s="52" t="s">
        <v>216</v>
      </c>
      <c r="B107" s="52" t="s">
        <v>230</v>
      </c>
      <c r="C107" s="53" t="s">
        <v>349</v>
      </c>
      <c r="D107" s="66"/>
      <c r="E107" s="109">
        <v>0.16833122864142538</v>
      </c>
      <c r="F107" s="109">
        <v>2.6109618439319067</v>
      </c>
      <c r="G107" s="109" t="s">
        <v>385</v>
      </c>
      <c r="H107" s="109">
        <v>3.1840343662414861</v>
      </c>
      <c r="I107" s="109" t="s">
        <v>384</v>
      </c>
      <c r="J107" s="109" t="s">
        <v>384</v>
      </c>
      <c r="K107" s="109" t="s">
        <v>384</v>
      </c>
      <c r="L107" s="109" t="s">
        <v>384</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15824.011175344887</v>
      </c>
      <c r="AL107" s="111" t="s">
        <v>436</v>
      </c>
    </row>
    <row r="108" spans="1:38" ht="26.25" customHeight="1" thickBot="1" x14ac:dyDescent="0.25">
      <c r="A108" s="52" t="s">
        <v>216</v>
      </c>
      <c r="B108" s="52" t="s">
        <v>231</v>
      </c>
      <c r="C108" s="53" t="s">
        <v>350</v>
      </c>
      <c r="D108" s="66"/>
      <c r="E108" s="109">
        <v>0.54427323397065797</v>
      </c>
      <c r="F108" s="109">
        <v>2.1770929358826319</v>
      </c>
      <c r="G108" s="109" t="s">
        <v>385</v>
      </c>
      <c r="H108" s="109">
        <v>5.6655499681597741</v>
      </c>
      <c r="I108" s="109" t="s">
        <v>384</v>
      </c>
      <c r="J108" s="109" t="s">
        <v>384</v>
      </c>
      <c r="K108" s="109" t="s">
        <v>384</v>
      </c>
      <c r="L108" s="109" t="s">
        <v>384</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20158.267924839187</v>
      </c>
      <c r="AL108" s="111" t="s">
        <v>436</v>
      </c>
    </row>
    <row r="109" spans="1:38" ht="26.25" customHeight="1" thickBot="1" x14ac:dyDescent="0.25">
      <c r="A109" s="52" t="s">
        <v>216</v>
      </c>
      <c r="B109" s="52" t="s">
        <v>232</v>
      </c>
      <c r="C109" s="53" t="s">
        <v>351</v>
      </c>
      <c r="D109" s="66"/>
      <c r="E109" s="109">
        <v>5.8237130165171937E-2</v>
      </c>
      <c r="F109" s="109">
        <v>1.0547391352136695</v>
      </c>
      <c r="G109" s="109" t="s">
        <v>385</v>
      </c>
      <c r="H109" s="109">
        <v>1.2078812182406031</v>
      </c>
      <c r="I109" s="109" t="s">
        <v>384</v>
      </c>
      <c r="J109" s="109" t="s">
        <v>384</v>
      </c>
      <c r="K109" s="109" t="s">
        <v>384</v>
      </c>
      <c r="L109" s="109" t="s">
        <v>384</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2156.9307468582197</v>
      </c>
      <c r="AL109" s="111" t="s">
        <v>436</v>
      </c>
    </row>
    <row r="110" spans="1:38" ht="26.25" customHeight="1" thickBot="1" x14ac:dyDescent="0.25">
      <c r="A110" s="52" t="s">
        <v>216</v>
      </c>
      <c r="B110" s="52" t="s">
        <v>233</v>
      </c>
      <c r="C110" s="53" t="s">
        <v>352</v>
      </c>
      <c r="D110" s="66"/>
      <c r="E110" s="109">
        <v>7.3995172770423931E-2</v>
      </c>
      <c r="F110" s="109">
        <v>0.99924428425814593</v>
      </c>
      <c r="G110" s="109" t="s">
        <v>385</v>
      </c>
      <c r="H110" s="109">
        <v>1.7421472911225386</v>
      </c>
      <c r="I110" s="109" t="s">
        <v>384</v>
      </c>
      <c r="J110" s="109" t="s">
        <v>384</v>
      </c>
      <c r="K110" s="109" t="s">
        <v>384</v>
      </c>
      <c r="L110" s="109" t="s">
        <v>384</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4568.3973640274871</v>
      </c>
      <c r="AL110" s="111" t="s">
        <v>436</v>
      </c>
    </row>
    <row r="111" spans="1:38" ht="26.25" customHeight="1" thickBot="1" x14ac:dyDescent="0.25">
      <c r="A111" s="52" t="s">
        <v>216</v>
      </c>
      <c r="B111" s="52" t="s">
        <v>234</v>
      </c>
      <c r="C111" s="53" t="s">
        <v>346</v>
      </c>
      <c r="D111" s="66"/>
      <c r="E111" s="109">
        <v>1.0518006879791414E-3</v>
      </c>
      <c r="F111" s="109">
        <v>6.2056240590769328E-2</v>
      </c>
      <c r="G111" s="109" t="s">
        <v>385</v>
      </c>
      <c r="H111" s="109">
        <v>0.49434632335019635</v>
      </c>
      <c r="I111" s="109" t="s">
        <v>384</v>
      </c>
      <c r="J111" s="109" t="s">
        <v>384</v>
      </c>
      <c r="K111" s="109" t="s">
        <v>384</v>
      </c>
      <c r="L111" s="109" t="s">
        <v>384</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1051.8006879791412</v>
      </c>
      <c r="AL111" s="111" t="s">
        <v>436</v>
      </c>
    </row>
    <row r="112" spans="1:38" ht="26.25" customHeight="1" thickBot="1" x14ac:dyDescent="0.25">
      <c r="A112" s="52" t="s">
        <v>235</v>
      </c>
      <c r="B112" s="52" t="s">
        <v>236</v>
      </c>
      <c r="C112" s="53" t="s">
        <v>237</v>
      </c>
      <c r="D112" s="54"/>
      <c r="E112" s="109">
        <v>9.92</v>
      </c>
      <c r="F112" s="109" t="s">
        <v>385</v>
      </c>
      <c r="G112" s="109" t="s">
        <v>385</v>
      </c>
      <c r="H112" s="109">
        <v>18.694987098002589</v>
      </c>
      <c r="I112" s="109" t="s">
        <v>384</v>
      </c>
      <c r="J112" s="109" t="s">
        <v>384</v>
      </c>
      <c r="K112" s="109" t="s">
        <v>384</v>
      </c>
      <c r="L112" s="109" t="s">
        <v>384</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248</v>
      </c>
      <c r="AL112" s="111" t="s">
        <v>437</v>
      </c>
    </row>
    <row r="113" spans="1:38" ht="26.25" customHeight="1" thickBot="1" x14ac:dyDescent="0.25">
      <c r="A113" s="52" t="s">
        <v>235</v>
      </c>
      <c r="B113" s="67" t="s">
        <v>238</v>
      </c>
      <c r="C113" s="68" t="s">
        <v>239</v>
      </c>
      <c r="D113" s="54"/>
      <c r="E113" s="109">
        <v>4.5111148190843275</v>
      </c>
      <c r="F113" s="109" t="s">
        <v>388</v>
      </c>
      <c r="G113" s="109" t="s">
        <v>385</v>
      </c>
      <c r="H113" s="109">
        <v>20.535971928596879</v>
      </c>
      <c r="I113" s="109" t="s">
        <v>384</v>
      </c>
      <c r="J113" s="109" t="s">
        <v>384</v>
      </c>
      <c r="K113" s="109" t="s">
        <v>384</v>
      </c>
      <c r="L113" s="109" t="s">
        <v>384</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112777870.47710818</v>
      </c>
      <c r="AL113" s="111" t="s">
        <v>438</v>
      </c>
    </row>
    <row r="114" spans="1:38" ht="26.25" customHeight="1" thickBot="1" x14ac:dyDescent="0.25">
      <c r="A114" s="52" t="s">
        <v>235</v>
      </c>
      <c r="B114" s="67" t="s">
        <v>240</v>
      </c>
      <c r="C114" s="68" t="s">
        <v>357</v>
      </c>
      <c r="D114" s="54"/>
      <c r="E114" s="109">
        <v>2.1033600000000006E-2</v>
      </c>
      <c r="F114" s="109" t="s">
        <v>385</v>
      </c>
      <c r="G114" s="109" t="s">
        <v>385</v>
      </c>
      <c r="H114" s="109">
        <v>6.8359200000000009E-2</v>
      </c>
      <c r="I114" s="109" t="s">
        <v>384</v>
      </c>
      <c r="J114" s="109" t="s">
        <v>384</v>
      </c>
      <c r="K114" s="109" t="s">
        <v>384</v>
      </c>
      <c r="L114" s="109" t="s">
        <v>384</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525840.00000000012</v>
      </c>
      <c r="AL114" s="111" t="s">
        <v>438</v>
      </c>
    </row>
    <row r="115" spans="1:38" ht="26.25" customHeight="1" thickBot="1" x14ac:dyDescent="0.25">
      <c r="A115" s="52" t="s">
        <v>235</v>
      </c>
      <c r="B115" s="67" t="s">
        <v>241</v>
      </c>
      <c r="C115" s="68" t="s">
        <v>242</v>
      </c>
      <c r="D115" s="54"/>
      <c r="E115" s="109">
        <v>9.1520000000000004E-3</v>
      </c>
      <c r="F115" s="109" t="s">
        <v>385</v>
      </c>
      <c r="G115" s="109" t="s">
        <v>385</v>
      </c>
      <c r="H115" s="109">
        <v>1.8304000000000001E-2</v>
      </c>
      <c r="I115" s="109" t="s">
        <v>384</v>
      </c>
      <c r="J115" s="109" t="s">
        <v>384</v>
      </c>
      <c r="K115" s="109" t="s">
        <v>384</v>
      </c>
      <c r="L115" s="109" t="s">
        <v>384</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228800.00000000003</v>
      </c>
      <c r="AL115" s="111" t="s">
        <v>438</v>
      </c>
    </row>
    <row r="116" spans="1:38" ht="26.25" customHeight="1" thickBot="1" x14ac:dyDescent="0.25">
      <c r="A116" s="52" t="s">
        <v>235</v>
      </c>
      <c r="B116" s="52" t="s">
        <v>243</v>
      </c>
      <c r="C116" s="58" t="s">
        <v>379</v>
      </c>
      <c r="D116" s="54"/>
      <c r="E116" s="109">
        <v>0.6521183003931873</v>
      </c>
      <c r="F116" s="109" t="s">
        <v>388</v>
      </c>
      <c r="G116" s="109" t="s">
        <v>385</v>
      </c>
      <c r="H116" s="109">
        <v>1.6456217377542386</v>
      </c>
      <c r="I116" s="109" t="s">
        <v>384</v>
      </c>
      <c r="J116" s="109" t="s">
        <v>384</v>
      </c>
      <c r="K116" s="109" t="s">
        <v>384</v>
      </c>
      <c r="L116" s="109" t="s">
        <v>384</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16302957.509829681</v>
      </c>
      <c r="AL116" s="111" t="s">
        <v>438</v>
      </c>
    </row>
    <row r="117" spans="1:38" ht="26.25" customHeight="1" thickBot="1" x14ac:dyDescent="0.25">
      <c r="A117" s="52" t="s">
        <v>235</v>
      </c>
      <c r="B117" s="52" t="s">
        <v>244</v>
      </c>
      <c r="C117" s="58" t="s">
        <v>245</v>
      </c>
      <c r="D117" s="54"/>
      <c r="E117" s="109" t="s">
        <v>385</v>
      </c>
      <c r="F117" s="109" t="s">
        <v>385</v>
      </c>
      <c r="G117" s="109" t="s">
        <v>385</v>
      </c>
      <c r="H117" s="109">
        <v>0.12928988502979799</v>
      </c>
      <c r="I117" s="109" t="s">
        <v>384</v>
      </c>
      <c r="J117" s="109" t="s">
        <v>384</v>
      </c>
      <c r="K117" s="109" t="s">
        <v>384</v>
      </c>
      <c r="L117" s="109" t="s">
        <v>384</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1068538</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384</v>
      </c>
      <c r="J118" s="109" t="s">
        <v>384</v>
      </c>
      <c r="K118" s="109" t="s">
        <v>384</v>
      </c>
      <c r="L118" s="109" t="s">
        <v>384</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t="s">
        <v>384</v>
      </c>
      <c r="J119" s="109" t="s">
        <v>384</v>
      </c>
      <c r="K119" s="109" t="s">
        <v>384</v>
      </c>
      <c r="L119" s="109" t="s">
        <v>384</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4182054.9006193625</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384</v>
      </c>
      <c r="J120" s="109" t="s">
        <v>384</v>
      </c>
      <c r="K120" s="109" t="s">
        <v>384</v>
      </c>
      <c r="L120" s="109" t="s">
        <v>384</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2.6087230845020075</v>
      </c>
      <c r="G121" s="109" t="s">
        <v>385</v>
      </c>
      <c r="H121" s="109" t="s">
        <v>385</v>
      </c>
      <c r="I121" s="109" t="s">
        <v>384</v>
      </c>
      <c r="J121" s="109" t="s">
        <v>384</v>
      </c>
      <c r="K121" s="109" t="s">
        <v>384</v>
      </c>
      <c r="L121" s="109" t="s">
        <v>384</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4182054.9006193625</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384</v>
      </c>
      <c r="J122" s="109" t="s">
        <v>384</v>
      </c>
      <c r="K122" s="109" t="s">
        <v>384</v>
      </c>
      <c r="L122" s="109" t="s">
        <v>384</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2.03565095</v>
      </c>
      <c r="AD122" s="109" t="s">
        <v>385</v>
      </c>
      <c r="AE122" s="110"/>
      <c r="AF122" s="111" t="s">
        <v>385</v>
      </c>
      <c r="AG122" s="111" t="s">
        <v>385</v>
      </c>
      <c r="AH122" s="111" t="s">
        <v>385</v>
      </c>
      <c r="AI122" s="111" t="s">
        <v>385</v>
      </c>
      <c r="AJ122" s="111" t="s">
        <v>385</v>
      </c>
      <c r="AK122" s="111">
        <v>479229.55</v>
      </c>
      <c r="AL122" s="111" t="s">
        <v>48</v>
      </c>
    </row>
    <row r="123" spans="1:38" ht="26.25" customHeight="1" thickBot="1" x14ac:dyDescent="0.25">
      <c r="A123" s="52" t="s">
        <v>235</v>
      </c>
      <c r="B123" s="52" t="s">
        <v>256</v>
      </c>
      <c r="C123" s="53" t="s">
        <v>257</v>
      </c>
      <c r="D123" s="54"/>
      <c r="E123" s="109">
        <v>5.7788383241680558E-3</v>
      </c>
      <c r="F123" s="109">
        <v>1.5169450600941147E-2</v>
      </c>
      <c r="G123" s="109">
        <v>7.2235479052100697E-4</v>
      </c>
      <c r="H123" s="109">
        <v>5.7788383241680558E-3</v>
      </c>
      <c r="I123" s="109" t="s">
        <v>384</v>
      </c>
      <c r="J123" s="109" t="s">
        <v>384</v>
      </c>
      <c r="K123" s="109" t="s">
        <v>384</v>
      </c>
      <c r="L123" s="109" t="s">
        <v>384</v>
      </c>
      <c r="M123" s="109">
        <v>0.14182232387229105</v>
      </c>
      <c r="N123" s="109">
        <v>1.733651497250417E-4</v>
      </c>
      <c r="O123" s="109">
        <v>3.8525588827787046E-4</v>
      </c>
      <c r="P123" s="109">
        <v>7.9459026957310786E-5</v>
      </c>
      <c r="Q123" s="109">
        <v>2.1911428645803878E-4</v>
      </c>
      <c r="R123" s="109">
        <v>2.4078493017366904E-4</v>
      </c>
      <c r="S123" s="109">
        <v>2.1189073855282874E-4</v>
      </c>
      <c r="T123" s="109">
        <v>1.0835321857815106E-4</v>
      </c>
      <c r="U123" s="109">
        <v>1.1557676648336113E-4</v>
      </c>
      <c r="V123" s="109">
        <v>2.2152213575977551E-3</v>
      </c>
      <c r="W123" s="109" t="s">
        <v>385</v>
      </c>
      <c r="X123" s="109">
        <v>1.733651497250417E-4</v>
      </c>
      <c r="Y123" s="109">
        <v>2.8894191620840279E-4</v>
      </c>
      <c r="Z123" s="109">
        <v>2.1189073855282874E-4</v>
      </c>
      <c r="AA123" s="109">
        <v>1.3243171159551796E-4</v>
      </c>
      <c r="AB123" s="109">
        <v>8.0662951608179124E-4</v>
      </c>
      <c r="AC123" s="109" t="s">
        <v>385</v>
      </c>
      <c r="AD123" s="109" t="s">
        <v>385</v>
      </c>
      <c r="AE123" s="110"/>
      <c r="AF123" s="111" t="s">
        <v>385</v>
      </c>
      <c r="AG123" s="111" t="s">
        <v>385</v>
      </c>
      <c r="AH123" s="111" t="s">
        <v>385</v>
      </c>
      <c r="AI123" s="111" t="s">
        <v>385</v>
      </c>
      <c r="AJ123" s="111" t="s">
        <v>385</v>
      </c>
      <c r="AK123" s="111">
        <v>0.93676054378178109</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384</v>
      </c>
      <c r="J124" s="109" t="s">
        <v>384</v>
      </c>
      <c r="K124" s="109" t="s">
        <v>384</v>
      </c>
      <c r="L124" s="109" t="s">
        <v>384</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0.46249176959338223</v>
      </c>
      <c r="G125" s="109" t="s">
        <v>385</v>
      </c>
      <c r="H125" s="109" t="s">
        <v>390</v>
      </c>
      <c r="I125" s="109" t="s">
        <v>384</v>
      </c>
      <c r="J125" s="109" t="s">
        <v>384</v>
      </c>
      <c r="K125" s="109" t="s">
        <v>384</v>
      </c>
      <c r="L125" s="109" t="s">
        <v>384</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17372.920018930425</v>
      </c>
      <c r="AL125" s="111" t="s">
        <v>441</v>
      </c>
    </row>
    <row r="126" spans="1:38" ht="26.25" customHeight="1" thickBot="1" x14ac:dyDescent="0.25">
      <c r="A126" s="52" t="s">
        <v>260</v>
      </c>
      <c r="B126" s="52" t="s">
        <v>263</v>
      </c>
      <c r="C126" s="53" t="s">
        <v>264</v>
      </c>
      <c r="D126" s="54"/>
      <c r="E126" s="109" t="s">
        <v>390</v>
      </c>
      <c r="F126" s="109" t="s">
        <v>390</v>
      </c>
      <c r="G126" s="109" t="s">
        <v>390</v>
      </c>
      <c r="H126" s="109">
        <v>3.3300000000000003E-2</v>
      </c>
      <c r="I126" s="109" t="s">
        <v>384</v>
      </c>
      <c r="J126" s="109" t="s">
        <v>384</v>
      </c>
      <c r="K126" s="109" t="s">
        <v>384</v>
      </c>
      <c r="L126" s="109" t="s">
        <v>384</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18</v>
      </c>
      <c r="AL126" s="111" t="s">
        <v>442</v>
      </c>
    </row>
    <row r="127" spans="1:38" ht="26.25" customHeight="1" thickBot="1" x14ac:dyDescent="0.25">
      <c r="A127" s="52" t="s">
        <v>260</v>
      </c>
      <c r="B127" s="52" t="s">
        <v>265</v>
      </c>
      <c r="C127" s="53" t="s">
        <v>266</v>
      </c>
      <c r="D127" s="54"/>
      <c r="E127" s="109" t="s">
        <v>390</v>
      </c>
      <c r="F127" s="109" t="s">
        <v>390</v>
      </c>
      <c r="G127" s="109" t="s">
        <v>390</v>
      </c>
      <c r="H127" s="109" t="s">
        <v>389</v>
      </c>
      <c r="I127" s="109" t="s">
        <v>384</v>
      </c>
      <c r="J127" s="109" t="s">
        <v>384</v>
      </c>
      <c r="K127" s="109" t="s">
        <v>384</v>
      </c>
      <c r="L127" s="109" t="s">
        <v>384</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t="s">
        <v>390</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384</v>
      </c>
      <c r="J128" s="109" t="s">
        <v>384</v>
      </c>
      <c r="K128" s="109" t="s">
        <v>384</v>
      </c>
      <c r="L128" s="109" t="s">
        <v>384</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3.3694986900000019E-3</v>
      </c>
      <c r="F129" s="109">
        <v>2.8660103800000017E-2</v>
      </c>
      <c r="G129" s="109">
        <v>1.8203038900000009E-4</v>
      </c>
      <c r="H129" s="109" t="s">
        <v>390</v>
      </c>
      <c r="I129" s="109" t="s">
        <v>384</v>
      </c>
      <c r="J129" s="109" t="s">
        <v>384</v>
      </c>
      <c r="K129" s="109" t="s">
        <v>384</v>
      </c>
      <c r="L129" s="109" t="s">
        <v>384</v>
      </c>
      <c r="M129" s="109">
        <v>2.7110909000000014E-4</v>
      </c>
      <c r="N129" s="109">
        <v>5.0348831000000026E-3</v>
      </c>
      <c r="O129" s="109">
        <v>3.8729870000000024E-4</v>
      </c>
      <c r="P129" s="109">
        <v>2.168872720000001E-4</v>
      </c>
      <c r="Q129" s="109">
        <v>6.1967792000000032E-5</v>
      </c>
      <c r="R129" s="109" t="s">
        <v>390</v>
      </c>
      <c r="S129" s="109" t="s">
        <v>390</v>
      </c>
      <c r="T129" s="109">
        <v>5.4221818000000028E-4</v>
      </c>
      <c r="U129" s="109" t="s">
        <v>390</v>
      </c>
      <c r="V129" s="109" t="s">
        <v>390</v>
      </c>
      <c r="W129" s="109">
        <v>0.11618961000000005</v>
      </c>
      <c r="X129" s="109">
        <v>7.7459740000000043E-5</v>
      </c>
      <c r="Y129" s="109" t="s">
        <v>388</v>
      </c>
      <c r="Z129" s="109" t="s">
        <v>388</v>
      </c>
      <c r="AA129" s="109" t="s">
        <v>388</v>
      </c>
      <c r="AB129" s="109">
        <v>7.7459740000000043E-5</v>
      </c>
      <c r="AC129" s="109">
        <v>7.7459740000000036E-3</v>
      </c>
      <c r="AD129" s="109" t="s">
        <v>385</v>
      </c>
      <c r="AE129" s="110"/>
      <c r="AF129" s="111" t="s">
        <v>385</v>
      </c>
      <c r="AG129" s="111" t="s">
        <v>385</v>
      </c>
      <c r="AH129" s="111" t="s">
        <v>385</v>
      </c>
      <c r="AI129" s="111" t="s">
        <v>385</v>
      </c>
      <c r="AJ129" s="111" t="s">
        <v>385</v>
      </c>
      <c r="AK129" s="111">
        <v>3.872987000000002</v>
      </c>
      <c r="AL129" s="111" t="s">
        <v>445</v>
      </c>
    </row>
    <row r="130" spans="1:38" ht="26.25" customHeight="1" thickBot="1" x14ac:dyDescent="0.25">
      <c r="A130" s="52" t="s">
        <v>260</v>
      </c>
      <c r="B130" s="56" t="s">
        <v>272</v>
      </c>
      <c r="C130" s="70" t="s">
        <v>273</v>
      </c>
      <c r="D130" s="54"/>
      <c r="E130" s="109">
        <v>5.2820458769999995E-2</v>
      </c>
      <c r="F130" s="109">
        <v>0.44927746539999996</v>
      </c>
      <c r="G130" s="109">
        <v>2.853519037E-3</v>
      </c>
      <c r="H130" s="109" t="s">
        <v>390</v>
      </c>
      <c r="I130" s="109" t="s">
        <v>384</v>
      </c>
      <c r="J130" s="109" t="s">
        <v>384</v>
      </c>
      <c r="K130" s="109" t="s">
        <v>384</v>
      </c>
      <c r="L130" s="109" t="s">
        <v>384</v>
      </c>
      <c r="M130" s="109">
        <v>4.2499219699999998E-3</v>
      </c>
      <c r="N130" s="109">
        <v>7.8927122299999999E-2</v>
      </c>
      <c r="O130" s="109">
        <v>6.0713171000000002E-3</v>
      </c>
      <c r="P130" s="109">
        <v>3.3999375759999999E-3</v>
      </c>
      <c r="Q130" s="109">
        <v>9.714107359999999E-4</v>
      </c>
      <c r="R130" s="109" t="s">
        <v>390</v>
      </c>
      <c r="S130" s="109" t="s">
        <v>390</v>
      </c>
      <c r="T130" s="109">
        <v>8.4998439399999997E-3</v>
      </c>
      <c r="U130" s="109" t="s">
        <v>390</v>
      </c>
      <c r="V130" s="109" t="s">
        <v>390</v>
      </c>
      <c r="W130" s="109">
        <v>1.82139513</v>
      </c>
      <c r="X130" s="109">
        <v>1.21426342E-3</v>
      </c>
      <c r="Y130" s="109" t="s">
        <v>388</v>
      </c>
      <c r="Z130" s="109" t="s">
        <v>388</v>
      </c>
      <c r="AA130" s="109" t="s">
        <v>388</v>
      </c>
      <c r="AB130" s="109">
        <v>1.21426342E-3</v>
      </c>
      <c r="AC130" s="109">
        <v>0.12142634199999999</v>
      </c>
      <c r="AD130" s="109" t="s">
        <v>385</v>
      </c>
      <c r="AE130" s="110"/>
      <c r="AF130" s="111" t="s">
        <v>385</v>
      </c>
      <c r="AG130" s="111" t="s">
        <v>385</v>
      </c>
      <c r="AH130" s="111" t="s">
        <v>385</v>
      </c>
      <c r="AI130" s="111" t="s">
        <v>385</v>
      </c>
      <c r="AJ130" s="111" t="s">
        <v>385</v>
      </c>
      <c r="AK130" s="111">
        <v>60.713170999999996</v>
      </c>
      <c r="AL130" s="111" t="s">
        <v>445</v>
      </c>
    </row>
    <row r="131" spans="1:38" ht="26.25" customHeight="1" thickBot="1" x14ac:dyDescent="0.25">
      <c r="A131" s="52" t="s">
        <v>260</v>
      </c>
      <c r="B131" s="56" t="s">
        <v>274</v>
      </c>
      <c r="C131" s="64" t="s">
        <v>275</v>
      </c>
      <c r="D131" s="54"/>
      <c r="E131" s="109">
        <v>1.2591403500000002E-2</v>
      </c>
      <c r="F131" s="109">
        <v>6.7799865000000006E-3</v>
      </c>
      <c r="G131" s="109">
        <v>3.2447078250000005E-3</v>
      </c>
      <c r="H131" s="109" t="s">
        <v>390</v>
      </c>
      <c r="I131" s="109" t="s">
        <v>384</v>
      </c>
      <c r="J131" s="109" t="s">
        <v>384</v>
      </c>
      <c r="K131" s="109" t="s">
        <v>384</v>
      </c>
      <c r="L131" s="109" t="s">
        <v>384</v>
      </c>
      <c r="M131" s="109">
        <v>1.8402820500000002E-3</v>
      </c>
      <c r="N131" s="109">
        <v>0.60051309000000008</v>
      </c>
      <c r="O131" s="109">
        <v>7.7485560000000009E-2</v>
      </c>
      <c r="P131" s="109">
        <v>0.41648488500000003</v>
      </c>
      <c r="Q131" s="109">
        <v>1.9371390000000003E-3</v>
      </c>
      <c r="R131" s="109">
        <v>1.9371390000000002E-2</v>
      </c>
      <c r="S131" s="109">
        <v>0.94919811000000009</v>
      </c>
      <c r="T131" s="109">
        <v>1.9371390000000002E-2</v>
      </c>
      <c r="U131" s="109" t="s">
        <v>390</v>
      </c>
      <c r="V131" s="109" t="s">
        <v>390</v>
      </c>
      <c r="W131" s="109">
        <v>0.29057084999999999</v>
      </c>
      <c r="X131" s="109">
        <v>3.8742780000000009E-7</v>
      </c>
      <c r="Y131" s="109" t="s">
        <v>388</v>
      </c>
      <c r="Z131" s="109" t="s">
        <v>388</v>
      </c>
      <c r="AA131" s="109" t="s">
        <v>388</v>
      </c>
      <c r="AB131" s="109">
        <v>3.8742780000000009E-7</v>
      </c>
      <c r="AC131" s="109">
        <v>0.96856950000000008</v>
      </c>
      <c r="AD131" s="109">
        <v>0.19371390000000002</v>
      </c>
      <c r="AE131" s="110"/>
      <c r="AF131" s="111" t="s">
        <v>385</v>
      </c>
      <c r="AG131" s="111" t="s">
        <v>385</v>
      </c>
      <c r="AH131" s="111" t="s">
        <v>385</v>
      </c>
      <c r="AI131" s="111" t="s">
        <v>385</v>
      </c>
      <c r="AJ131" s="111" t="s">
        <v>385</v>
      </c>
      <c r="AK131" s="111">
        <v>9.6856950000000008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384</v>
      </c>
      <c r="J132" s="109" t="s">
        <v>384</v>
      </c>
      <c r="K132" s="109" t="s">
        <v>384</v>
      </c>
      <c r="L132" s="109" t="s">
        <v>384</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2.905485E-2</v>
      </c>
      <c r="F133" s="109">
        <v>4.5783400000000001E-4</v>
      </c>
      <c r="G133" s="109">
        <v>3.9390670000000001E-3</v>
      </c>
      <c r="H133" s="109" t="s">
        <v>385</v>
      </c>
      <c r="I133" s="109" t="s">
        <v>384</v>
      </c>
      <c r="J133" s="109" t="s">
        <v>384</v>
      </c>
      <c r="K133" s="109" t="s">
        <v>384</v>
      </c>
      <c r="L133" s="109" t="s">
        <v>384</v>
      </c>
      <c r="M133" s="109">
        <v>4.9305200000000007E-3</v>
      </c>
      <c r="N133" s="109">
        <v>1.0575965400000001E-3</v>
      </c>
      <c r="O133" s="109">
        <v>1.7714654000000003E-4</v>
      </c>
      <c r="P133" s="109">
        <v>5.2474819999999998E-2</v>
      </c>
      <c r="Q133" s="109">
        <v>4.7931697999999996E-4</v>
      </c>
      <c r="R133" s="109">
        <v>4.7755608000000003E-4</v>
      </c>
      <c r="S133" s="109">
        <v>4.3775974000000005E-4</v>
      </c>
      <c r="T133" s="109">
        <v>6.1032793999999985E-4</v>
      </c>
      <c r="U133" s="109">
        <v>6.9661204000000005E-4</v>
      </c>
      <c r="V133" s="109">
        <v>5.6391061599999999E-3</v>
      </c>
      <c r="W133" s="109">
        <v>9.5088599999999996E-4</v>
      </c>
      <c r="X133" s="109">
        <v>4.6487759999999994E-7</v>
      </c>
      <c r="Y133" s="109">
        <v>2.5392177999999999E-7</v>
      </c>
      <c r="Z133" s="109">
        <v>2.2680392000000002E-7</v>
      </c>
      <c r="AA133" s="109">
        <v>2.4617381999999997E-7</v>
      </c>
      <c r="AB133" s="109">
        <v>1.1917771199999998E-6</v>
      </c>
      <c r="AC133" s="109">
        <v>5.2826999999999995E-3</v>
      </c>
      <c r="AD133" s="109">
        <v>1.443938E-2</v>
      </c>
      <c r="AE133" s="110"/>
      <c r="AF133" s="111" t="s">
        <v>385</v>
      </c>
      <c r="AG133" s="111" t="s">
        <v>385</v>
      </c>
      <c r="AH133" s="111" t="s">
        <v>385</v>
      </c>
      <c r="AI133" s="111" t="s">
        <v>385</v>
      </c>
      <c r="AJ133" s="111" t="s">
        <v>385</v>
      </c>
      <c r="AK133" s="111">
        <v>35218</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384</v>
      </c>
      <c r="J134" s="109" t="s">
        <v>384</v>
      </c>
      <c r="K134" s="109" t="s">
        <v>384</v>
      </c>
      <c r="L134" s="109" t="s">
        <v>384</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2.3623258618742349</v>
      </c>
      <c r="F135" s="109">
        <v>0.63465456175171342</v>
      </c>
      <c r="G135" s="109">
        <v>8.6916807343618216E-2</v>
      </c>
      <c r="H135" s="109">
        <v>0.94181570505448675</v>
      </c>
      <c r="I135" s="109" t="s">
        <v>384</v>
      </c>
      <c r="J135" s="109" t="s">
        <v>384</v>
      </c>
      <c r="K135" s="109" t="s">
        <v>384</v>
      </c>
      <c r="L135" s="109" t="s">
        <v>384</v>
      </c>
      <c r="M135" s="109">
        <v>34.031169332431702</v>
      </c>
      <c r="N135" s="109">
        <v>0.33489603493343995</v>
      </c>
      <c r="O135" s="109">
        <v>4.8263779888742697E-2</v>
      </c>
      <c r="P135" s="109" t="s">
        <v>385</v>
      </c>
      <c r="Q135" s="109">
        <v>0.12387901126273326</v>
      </c>
      <c r="R135" s="109">
        <v>4.992617850268736E-3</v>
      </c>
      <c r="S135" s="109">
        <v>9.5804302924365314E-2</v>
      </c>
      <c r="T135" s="109" t="s">
        <v>385</v>
      </c>
      <c r="U135" s="109">
        <v>2.7266773267431009E-2</v>
      </c>
      <c r="V135" s="109">
        <v>10.175479304628693</v>
      </c>
      <c r="W135" s="109">
        <v>5.715874703388816</v>
      </c>
      <c r="X135" s="109">
        <v>1.0816378733706837</v>
      </c>
      <c r="Y135" s="109">
        <v>2.0957617350708455</v>
      </c>
      <c r="Z135" s="109">
        <v>3.4021677811129463</v>
      </c>
      <c r="AA135" s="109" t="s">
        <v>385</v>
      </c>
      <c r="AB135" s="109">
        <v>6.5795673895544757</v>
      </c>
      <c r="AC135" s="109" t="s">
        <v>385</v>
      </c>
      <c r="AD135" s="109" t="s">
        <v>385</v>
      </c>
      <c r="AE135" s="110"/>
      <c r="AF135" s="111" t="s">
        <v>385</v>
      </c>
      <c r="AG135" s="111" t="s">
        <v>385</v>
      </c>
      <c r="AH135" s="111" t="s">
        <v>385</v>
      </c>
      <c r="AI135" s="111" t="s">
        <v>385</v>
      </c>
      <c r="AJ135" s="111" t="s">
        <v>385</v>
      </c>
      <c r="AK135" s="111">
        <v>72325.68531200799</v>
      </c>
      <c r="AL135" s="111" t="s">
        <v>448</v>
      </c>
    </row>
    <row r="136" spans="1:38" ht="26.25" customHeight="1" thickBot="1" x14ac:dyDescent="0.25">
      <c r="A136" s="52" t="s">
        <v>260</v>
      </c>
      <c r="B136" s="52" t="s">
        <v>284</v>
      </c>
      <c r="C136" s="53" t="s">
        <v>285</v>
      </c>
      <c r="D136" s="54"/>
      <c r="E136" s="109" t="s">
        <v>385</v>
      </c>
      <c r="F136" s="109">
        <v>7.3165410000000002E-3</v>
      </c>
      <c r="G136" s="109" t="s">
        <v>385</v>
      </c>
      <c r="H136" s="109">
        <v>2.1234504870286917</v>
      </c>
      <c r="I136" s="109" t="s">
        <v>384</v>
      </c>
      <c r="J136" s="109" t="s">
        <v>384</v>
      </c>
      <c r="K136" s="109" t="s">
        <v>384</v>
      </c>
      <c r="L136" s="109" t="s">
        <v>384</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253.27350000000001</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384</v>
      </c>
      <c r="J137" s="109" t="s">
        <v>384</v>
      </c>
      <c r="K137" s="109" t="s">
        <v>384</v>
      </c>
      <c r="L137" s="109" t="s">
        <v>384</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384</v>
      </c>
      <c r="J138" s="109" t="s">
        <v>384</v>
      </c>
      <c r="K138" s="109" t="s">
        <v>384</v>
      </c>
      <c r="L138" s="109" t="s">
        <v>384</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t="s">
        <v>384</v>
      </c>
      <c r="J139" s="109" t="s">
        <v>384</v>
      </c>
      <c r="K139" s="109" t="s">
        <v>384</v>
      </c>
      <c r="L139" s="109" t="s">
        <v>384</v>
      </c>
      <c r="M139" s="109" t="s">
        <v>390</v>
      </c>
      <c r="N139" s="109">
        <v>2.1832679999999999E-3</v>
      </c>
      <c r="O139" s="109">
        <v>4.4077155000000002E-3</v>
      </c>
      <c r="P139" s="109">
        <v>4.4077155000000002E-3</v>
      </c>
      <c r="Q139" s="109">
        <v>6.9874305000000008E-3</v>
      </c>
      <c r="R139" s="109">
        <v>6.6733425000000002E-3</v>
      </c>
      <c r="S139" s="109">
        <v>1.5500878500000001E-2</v>
      </c>
      <c r="T139" s="109" t="s">
        <v>390</v>
      </c>
      <c r="U139" s="109" t="s">
        <v>390</v>
      </c>
      <c r="V139" s="109" t="s">
        <v>390</v>
      </c>
      <c r="W139" s="109">
        <v>7.4953350000000007</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6863.25</v>
      </c>
      <c r="AL139" s="111" t="s">
        <v>450</v>
      </c>
    </row>
    <row r="140" spans="1:38" ht="26.25" customHeight="1" thickBot="1" x14ac:dyDescent="0.25">
      <c r="A140" s="52" t="s">
        <v>292</v>
      </c>
      <c r="B140" s="56" t="s">
        <v>293</v>
      </c>
      <c r="C140" s="53" t="s">
        <v>348</v>
      </c>
      <c r="D140" s="54"/>
      <c r="E140" s="109" t="s">
        <v>389</v>
      </c>
      <c r="F140" s="109" t="s">
        <v>389</v>
      </c>
      <c r="G140" s="109" t="s">
        <v>389</v>
      </c>
      <c r="H140" s="109">
        <v>1.4748841490702849</v>
      </c>
      <c r="I140" s="109" t="s">
        <v>384</v>
      </c>
      <c r="J140" s="109" t="s">
        <v>384</v>
      </c>
      <c r="K140" s="109" t="s">
        <v>384</v>
      </c>
      <c r="L140" s="109" t="s">
        <v>384</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197.11127523880489</v>
      </c>
      <c r="F141" s="15">
        <f t="shared" ref="F141:AD141" si="0">SUM(F14:F140)</f>
        <v>201.13964135561099</v>
      </c>
      <c r="G141" s="15">
        <f t="shared" si="0"/>
        <v>565.67087276669361</v>
      </c>
      <c r="H141" s="15">
        <f t="shared" si="0"/>
        <v>89.332439142223876</v>
      </c>
      <c r="I141" s="15" t="s">
        <v>384</v>
      </c>
      <c r="J141" s="15" t="s">
        <v>384</v>
      </c>
      <c r="K141" s="15" t="s">
        <v>384</v>
      </c>
      <c r="L141" s="15" t="s">
        <v>384</v>
      </c>
      <c r="M141" s="15">
        <f t="shared" si="0"/>
        <v>835.53775884408753</v>
      </c>
      <c r="N141" s="15">
        <f t="shared" si="0"/>
        <v>92.989447651903006</v>
      </c>
      <c r="O141" s="15">
        <f t="shared" si="0"/>
        <v>1.5863068356097416</v>
      </c>
      <c r="P141" s="15">
        <f t="shared" si="0"/>
        <v>1.7413663524591878</v>
      </c>
      <c r="Q141" s="15">
        <f t="shared" si="0"/>
        <v>3.3495061588914168</v>
      </c>
      <c r="R141" s="15">
        <f>SUM(R14:R140)</f>
        <v>12.050606629521232</v>
      </c>
      <c r="S141" s="15">
        <f t="shared" si="0"/>
        <v>31.881550607428373</v>
      </c>
      <c r="T141" s="15">
        <f t="shared" si="0"/>
        <v>19.403604538309896</v>
      </c>
      <c r="U141" s="15">
        <f t="shared" si="0"/>
        <v>6.2205483556981918</v>
      </c>
      <c r="V141" s="15">
        <f t="shared" si="0"/>
        <v>59.795635289016865</v>
      </c>
      <c r="W141" s="15">
        <f t="shared" si="0"/>
        <v>70.351304913209759</v>
      </c>
      <c r="X141" s="15">
        <f t="shared" si="0"/>
        <v>7.3529584465674196</v>
      </c>
      <c r="Y141" s="15">
        <f t="shared" si="0"/>
        <v>8.4832902049363721</v>
      </c>
      <c r="Z141" s="15">
        <f t="shared" si="0"/>
        <v>5.9108164610720868</v>
      </c>
      <c r="AA141" s="15">
        <f t="shared" si="0"/>
        <v>2.9238202969008831</v>
      </c>
      <c r="AB141" s="15">
        <f t="shared" si="0"/>
        <v>24.795077938092348</v>
      </c>
      <c r="AC141" s="15">
        <f t="shared" si="0"/>
        <v>516.02688998049996</v>
      </c>
      <c r="AD141" s="15">
        <f t="shared" si="0"/>
        <v>10.156376979865772</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197.11127523880489</v>
      </c>
      <c r="F152" s="10">
        <f t="shared" ref="F152:AD152" si="1">F141 + F151 + IF(AND(OR($B$4="AT",$B$4="BE",$B$4="CH",$B$4="GB",$B$4="IE",$B$4="LT",$B$4="LU",$B$4="NL"),SUM(F143:F149)&gt;0),SUM(F143:F149)-SUM(F27:F33),0)</f>
        <v>201.13964135561099</v>
      </c>
      <c r="G152" s="10">
        <f t="shared" si="1"/>
        <v>565.67087276669361</v>
      </c>
      <c r="H152" s="10">
        <f t="shared" si="1"/>
        <v>89.332439142223876</v>
      </c>
      <c r="I152" s="10" t="s">
        <v>384</v>
      </c>
      <c r="J152" s="10" t="s">
        <v>384</v>
      </c>
      <c r="K152" s="10" t="s">
        <v>384</v>
      </c>
      <c r="L152" s="10" t="s">
        <v>384</v>
      </c>
      <c r="M152" s="10">
        <f t="shared" si="1"/>
        <v>835.53775884408753</v>
      </c>
      <c r="N152" s="10">
        <f t="shared" si="1"/>
        <v>92.989447651903006</v>
      </c>
      <c r="O152" s="10">
        <f t="shared" si="1"/>
        <v>1.5863068356097416</v>
      </c>
      <c r="P152" s="10">
        <f t="shared" si="1"/>
        <v>1.7413663524591878</v>
      </c>
      <c r="Q152" s="10">
        <f t="shared" si="1"/>
        <v>3.3495061588914168</v>
      </c>
      <c r="R152" s="10">
        <f t="shared" si="1"/>
        <v>12.050606629521232</v>
      </c>
      <c r="S152" s="10">
        <f t="shared" si="1"/>
        <v>31.881550607428373</v>
      </c>
      <c r="T152" s="10">
        <f t="shared" si="1"/>
        <v>19.403604538309896</v>
      </c>
      <c r="U152" s="10">
        <f t="shared" si="1"/>
        <v>6.2205483556981918</v>
      </c>
      <c r="V152" s="10">
        <f t="shared" si="1"/>
        <v>59.795635289016865</v>
      </c>
      <c r="W152" s="10">
        <f t="shared" si="1"/>
        <v>70.351304913209759</v>
      </c>
      <c r="X152" s="10">
        <f t="shared" si="1"/>
        <v>7.3529584465674196</v>
      </c>
      <c r="Y152" s="10">
        <f t="shared" si="1"/>
        <v>8.4832902049363721</v>
      </c>
      <c r="Z152" s="10">
        <f t="shared" si="1"/>
        <v>5.9108164610720868</v>
      </c>
      <c r="AA152" s="10">
        <f t="shared" si="1"/>
        <v>2.9238202969008831</v>
      </c>
      <c r="AB152" s="10">
        <f t="shared" si="1"/>
        <v>24.795077938092348</v>
      </c>
      <c r="AC152" s="10">
        <f t="shared" si="1"/>
        <v>516.02688998049996</v>
      </c>
      <c r="AD152" s="10">
        <f t="shared" si="1"/>
        <v>10.156376979865772</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197.11127523880489</v>
      </c>
      <c r="F154" s="10">
        <f>F141 + F153 - IF(OR($B$6=2005,$B$6&gt;=2020),SUM(F99:F122),0) + IF(AND(OR($B$4="AT",$B$4="BE",$B$4="CH",$B$4="GB",$B$4="IE",$B$4="LT",$B$4="LU",$B$4="NL"),SUM(F143:F149)&gt;0),SUM(F143:F149)-SUM(F27:F33),0)</f>
        <v>201.13964135561099</v>
      </c>
      <c r="G154" s="10">
        <f>G141 + G153 + IF(AND(OR($B$4="AT",$B$4="BE",$B$4="CH",$B$4="GB",$B$4="IE",$B$4="LT",$B$4="LU",$B$4="NL"),SUM(G143:G149)&gt;0),SUM(G143:G149)-SUM(G27:G33),0)</f>
        <v>565.67087276669361</v>
      </c>
      <c r="H154" s="10">
        <f t="shared" ref="H154:AD154" si="2">H141 + H153 + IF(AND(OR($B$4="AT",$B$4="BE",$B$4="CH",$B$4="GB",$B$4="IE",$B$4="LT",$B$4="LU",$B$4="NL"),SUM(H143:H149)&gt;0),SUM(H143:H149)-SUM(H27:H33),0)</f>
        <v>89.332439142223876</v>
      </c>
      <c r="I154" s="10" t="s">
        <v>384</v>
      </c>
      <c r="J154" s="10" t="s">
        <v>384</v>
      </c>
      <c r="K154" s="10" t="s">
        <v>384</v>
      </c>
      <c r="L154" s="10" t="s">
        <v>384</v>
      </c>
      <c r="M154" s="10">
        <f t="shared" si="2"/>
        <v>835.53775884408753</v>
      </c>
      <c r="N154" s="10">
        <f t="shared" si="2"/>
        <v>92.989447651903006</v>
      </c>
      <c r="O154" s="10">
        <f t="shared" si="2"/>
        <v>1.5863068356097416</v>
      </c>
      <c r="P154" s="10">
        <f t="shared" si="2"/>
        <v>1.7413663524591878</v>
      </c>
      <c r="Q154" s="10">
        <f t="shared" si="2"/>
        <v>3.3495061588914168</v>
      </c>
      <c r="R154" s="10">
        <f t="shared" si="2"/>
        <v>12.050606629521232</v>
      </c>
      <c r="S154" s="10">
        <f t="shared" si="2"/>
        <v>31.881550607428373</v>
      </c>
      <c r="T154" s="10">
        <f t="shared" si="2"/>
        <v>19.403604538309896</v>
      </c>
      <c r="U154" s="10">
        <f t="shared" si="2"/>
        <v>6.2205483556981918</v>
      </c>
      <c r="V154" s="10">
        <f t="shared" si="2"/>
        <v>59.795635289016865</v>
      </c>
      <c r="W154" s="10">
        <f t="shared" si="2"/>
        <v>70.351304913209759</v>
      </c>
      <c r="X154" s="10">
        <f t="shared" si="2"/>
        <v>7.3529584465674196</v>
      </c>
      <c r="Y154" s="10">
        <f t="shared" si="2"/>
        <v>8.4832902049363721</v>
      </c>
      <c r="Z154" s="10">
        <f t="shared" si="2"/>
        <v>5.9108164610720868</v>
      </c>
      <c r="AA154" s="10">
        <f t="shared" si="2"/>
        <v>2.9238202969008831</v>
      </c>
      <c r="AB154" s="10">
        <f t="shared" si="2"/>
        <v>24.795077938092348</v>
      </c>
      <c r="AC154" s="10">
        <f t="shared" si="2"/>
        <v>516.02688998049996</v>
      </c>
      <c r="AD154" s="10">
        <f t="shared" si="2"/>
        <v>10.156376979865772</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t="s">
        <v>390</v>
      </c>
      <c r="F157" s="112" t="s">
        <v>390</v>
      </c>
      <c r="G157" s="112" t="s">
        <v>390</v>
      </c>
      <c r="H157" s="112" t="s">
        <v>390</v>
      </c>
      <c r="I157" s="112" t="s">
        <v>384</v>
      </c>
      <c r="J157" s="112" t="s">
        <v>384</v>
      </c>
      <c r="K157" s="112" t="s">
        <v>384</v>
      </c>
      <c r="L157" s="112" t="s">
        <v>384</v>
      </c>
      <c r="M157" s="112" t="s">
        <v>390</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t="s">
        <v>390</v>
      </c>
      <c r="AG157" s="111" t="s">
        <v>389</v>
      </c>
      <c r="AH157" s="111" t="s">
        <v>389</v>
      </c>
      <c r="AI157" s="111" t="s">
        <v>389</v>
      </c>
      <c r="AJ157" s="111" t="s">
        <v>389</v>
      </c>
      <c r="AK157" s="114" t="s">
        <v>385</v>
      </c>
      <c r="AL157" s="119" t="s">
        <v>385</v>
      </c>
    </row>
    <row r="158" spans="1:38" ht="26.25" customHeight="1" thickBot="1" x14ac:dyDescent="0.25">
      <c r="A158" s="42" t="s">
        <v>298</v>
      </c>
      <c r="B158" s="42" t="s">
        <v>301</v>
      </c>
      <c r="C158" s="89" t="s">
        <v>302</v>
      </c>
      <c r="D158" s="90"/>
      <c r="E158" s="112" t="s">
        <v>390</v>
      </c>
      <c r="F158" s="112" t="s">
        <v>390</v>
      </c>
      <c r="G158" s="112" t="s">
        <v>390</v>
      </c>
      <c r="H158" s="112" t="s">
        <v>390</v>
      </c>
      <c r="I158" s="112" t="s">
        <v>384</v>
      </c>
      <c r="J158" s="112" t="s">
        <v>384</v>
      </c>
      <c r="K158" s="112" t="s">
        <v>384</v>
      </c>
      <c r="L158" s="112" t="s">
        <v>384</v>
      </c>
      <c r="M158" s="112" t="s">
        <v>390</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t="s">
        <v>390</v>
      </c>
      <c r="AG158" s="111" t="s">
        <v>389</v>
      </c>
      <c r="AH158" s="111" t="s">
        <v>389</v>
      </c>
      <c r="AI158" s="111" t="s">
        <v>389</v>
      </c>
      <c r="AJ158" s="111" t="s">
        <v>389</v>
      </c>
      <c r="AK158" s="114" t="s">
        <v>385</v>
      </c>
      <c r="AL158" s="119" t="s">
        <v>385</v>
      </c>
    </row>
    <row r="159" spans="1:38" ht="26.25" customHeight="1" thickBot="1" x14ac:dyDescent="0.25">
      <c r="A159" s="42" t="s">
        <v>303</v>
      </c>
      <c r="B159" s="42" t="s">
        <v>304</v>
      </c>
      <c r="C159" s="89" t="s">
        <v>381</v>
      </c>
      <c r="D159" s="90"/>
      <c r="E159" s="112" t="s">
        <v>390</v>
      </c>
      <c r="F159" s="112" t="s">
        <v>390</v>
      </c>
      <c r="G159" s="112" t="s">
        <v>390</v>
      </c>
      <c r="H159" s="112" t="s">
        <v>390</v>
      </c>
      <c r="I159" s="112" t="s">
        <v>384</v>
      </c>
      <c r="J159" s="112" t="s">
        <v>384</v>
      </c>
      <c r="K159" s="112" t="s">
        <v>384</v>
      </c>
      <c r="L159" s="112" t="s">
        <v>384</v>
      </c>
      <c r="M159" s="112" t="s">
        <v>390</v>
      </c>
      <c r="N159" s="112" t="s">
        <v>390</v>
      </c>
      <c r="O159" s="112" t="s">
        <v>390</v>
      </c>
      <c r="P159" s="112" t="s">
        <v>390</v>
      </c>
      <c r="Q159" s="112" t="s">
        <v>390</v>
      </c>
      <c r="R159" s="112" t="s">
        <v>390</v>
      </c>
      <c r="S159" s="112" t="s">
        <v>390</v>
      </c>
      <c r="T159" s="112" t="s">
        <v>390</v>
      </c>
      <c r="U159" s="112" t="s">
        <v>390</v>
      </c>
      <c r="V159" s="112" t="s">
        <v>390</v>
      </c>
      <c r="W159" s="112" t="s">
        <v>390</v>
      </c>
      <c r="X159" s="112" t="s">
        <v>390</v>
      </c>
      <c r="Y159" s="112" t="s">
        <v>390</v>
      </c>
      <c r="Z159" s="112" t="s">
        <v>390</v>
      </c>
      <c r="AA159" s="112" t="s">
        <v>390</v>
      </c>
      <c r="AB159" s="112" t="s">
        <v>390</v>
      </c>
      <c r="AC159" s="112" t="s">
        <v>390</v>
      </c>
      <c r="AD159" s="112" t="s">
        <v>390</v>
      </c>
      <c r="AE159" s="113"/>
      <c r="AF159" s="111" t="s">
        <v>390</v>
      </c>
      <c r="AG159" s="111" t="s">
        <v>389</v>
      </c>
      <c r="AH159" s="111" t="s">
        <v>389</v>
      </c>
      <c r="AI159" s="111" t="s">
        <v>389</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384</v>
      </c>
      <c r="J160" s="112" t="s">
        <v>384</v>
      </c>
      <c r="K160" s="112" t="s">
        <v>384</v>
      </c>
      <c r="L160" s="112" t="s">
        <v>384</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389</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384</v>
      </c>
      <c r="J161" s="112" t="s">
        <v>384</v>
      </c>
      <c r="K161" s="112" t="s">
        <v>384</v>
      </c>
      <c r="L161" s="112" t="s">
        <v>384</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384</v>
      </c>
      <c r="J162" s="115" t="s">
        <v>384</v>
      </c>
      <c r="K162" s="115" t="s">
        <v>384</v>
      </c>
      <c r="L162" s="115" t="s">
        <v>384</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384</v>
      </c>
      <c r="J163" s="115" t="s">
        <v>384</v>
      </c>
      <c r="K163" s="115" t="s">
        <v>384</v>
      </c>
      <c r="L163" s="115" t="s">
        <v>384</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384</v>
      </c>
      <c r="J164" s="115" t="s">
        <v>384</v>
      </c>
      <c r="K164" s="115" t="s">
        <v>384</v>
      </c>
      <c r="L164" s="115" t="s">
        <v>384</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1997</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1997</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44.287329000000007</v>
      </c>
      <c r="F14" s="109">
        <v>0.55951728999999994</v>
      </c>
      <c r="G14" s="109">
        <v>466.79494634603122</v>
      </c>
      <c r="H14" s="109">
        <v>1.0179E-3</v>
      </c>
      <c r="I14" s="109" t="s">
        <v>384</v>
      </c>
      <c r="J14" s="109" t="s">
        <v>384</v>
      </c>
      <c r="K14" s="109" t="s">
        <v>384</v>
      </c>
      <c r="L14" s="109" t="s">
        <v>384</v>
      </c>
      <c r="M14" s="109">
        <v>14.894223398820506</v>
      </c>
      <c r="N14" s="109">
        <v>2.5577908734999997</v>
      </c>
      <c r="O14" s="109">
        <v>0.37243648224999998</v>
      </c>
      <c r="P14" s="109">
        <v>0.46297261699999992</v>
      </c>
      <c r="Q14" s="109">
        <v>2.0710208800000003</v>
      </c>
      <c r="R14" s="109">
        <v>1.36310300044</v>
      </c>
      <c r="S14" s="109">
        <v>0.55129481804399993</v>
      </c>
      <c r="T14" s="109">
        <v>16.19445353819</v>
      </c>
      <c r="U14" s="109">
        <v>5.548995262800001</v>
      </c>
      <c r="V14" s="109">
        <v>6.5297781534999997</v>
      </c>
      <c r="W14" s="109">
        <v>11.5421975</v>
      </c>
      <c r="X14" s="109">
        <v>1.8605757000000002E-3</v>
      </c>
      <c r="Y14" s="109">
        <v>5.8168965E-3</v>
      </c>
      <c r="Z14" s="109">
        <v>4.8122069999999998E-3</v>
      </c>
      <c r="AA14" s="109">
        <v>6.6734634000000003E-4</v>
      </c>
      <c r="AB14" s="109">
        <v>1.3157025539999999E-2</v>
      </c>
      <c r="AC14" s="109">
        <v>1.4871213000000001</v>
      </c>
      <c r="AD14" s="109">
        <v>1.7995591137</v>
      </c>
      <c r="AE14" s="110"/>
      <c r="AF14" s="111">
        <v>58527</v>
      </c>
      <c r="AG14" s="111">
        <v>120489</v>
      </c>
      <c r="AH14" s="111">
        <v>95369</v>
      </c>
      <c r="AI14" s="111">
        <v>1449</v>
      </c>
      <c r="AJ14" s="111">
        <v>1199</v>
      </c>
      <c r="AK14" s="111" t="s">
        <v>385</v>
      </c>
      <c r="AL14" s="111" t="s">
        <v>385</v>
      </c>
    </row>
    <row r="15" spans="1:38" ht="26.25" customHeight="1" thickBot="1" x14ac:dyDescent="0.25">
      <c r="A15" s="52" t="s">
        <v>53</v>
      </c>
      <c r="B15" s="52" t="s">
        <v>54</v>
      </c>
      <c r="C15" s="53" t="s">
        <v>55</v>
      </c>
      <c r="D15" s="54"/>
      <c r="E15" s="109">
        <v>3.2938421999999998</v>
      </c>
      <c r="F15" s="109" t="s">
        <v>388</v>
      </c>
      <c r="G15" s="109">
        <v>21.056696116895523</v>
      </c>
      <c r="H15" s="109" t="s">
        <v>385</v>
      </c>
      <c r="I15" s="109" t="s">
        <v>384</v>
      </c>
      <c r="J15" s="109" t="s">
        <v>384</v>
      </c>
      <c r="K15" s="109" t="s">
        <v>384</v>
      </c>
      <c r="L15" s="109" t="s">
        <v>384</v>
      </c>
      <c r="M15" s="109">
        <v>0.11164558440742954</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22757.1</v>
      </c>
      <c r="AG15" s="111" t="s">
        <v>389</v>
      </c>
      <c r="AH15" s="111">
        <v>11914</v>
      </c>
      <c r="AI15" s="111" t="s">
        <v>389</v>
      </c>
      <c r="AJ15" s="111" t="s">
        <v>389</v>
      </c>
      <c r="AK15" s="111" t="s">
        <v>385</v>
      </c>
      <c r="AL15" s="111" t="s">
        <v>385</v>
      </c>
    </row>
    <row r="16" spans="1:38" ht="26.25" customHeight="1" thickBot="1" x14ac:dyDescent="0.25">
      <c r="A16" s="52" t="s">
        <v>53</v>
      </c>
      <c r="B16" s="52" t="s">
        <v>56</v>
      </c>
      <c r="C16" s="53" t="s">
        <v>57</v>
      </c>
      <c r="D16" s="54"/>
      <c r="E16" s="109">
        <v>1.7300530000000001</v>
      </c>
      <c r="F16" s="109">
        <v>0.190246</v>
      </c>
      <c r="G16" s="109">
        <v>1.1152166189552237</v>
      </c>
      <c r="H16" s="109" t="s">
        <v>390</v>
      </c>
      <c r="I16" s="109" t="s">
        <v>384</v>
      </c>
      <c r="J16" s="109" t="s">
        <v>384</v>
      </c>
      <c r="K16" s="109" t="s">
        <v>384</v>
      </c>
      <c r="L16" s="109" t="s">
        <v>384</v>
      </c>
      <c r="M16" s="109">
        <v>1.6477089999999999</v>
      </c>
      <c r="N16" s="109">
        <v>3.3463130000000005E-3</v>
      </c>
      <c r="O16" s="109">
        <v>1.5475269999999999E-4</v>
      </c>
      <c r="P16" s="109">
        <v>2.69286E-3</v>
      </c>
      <c r="Q16" s="109">
        <v>2.8785099999999999E-3</v>
      </c>
      <c r="R16" s="109">
        <v>5.4709990000000007E-3</v>
      </c>
      <c r="S16" s="109">
        <v>2.6021397999999997E-3</v>
      </c>
      <c r="T16" s="109">
        <v>1.4036950000000002E-3</v>
      </c>
      <c r="U16" s="109">
        <v>2.9919040000000001E-3</v>
      </c>
      <c r="V16" s="109">
        <v>2.3210390000000001E-2</v>
      </c>
      <c r="W16" s="109">
        <v>1.0966684017999999</v>
      </c>
      <c r="X16" s="109">
        <v>1.2185745299999998E-2</v>
      </c>
      <c r="Y16" s="109">
        <v>1.52905E-4</v>
      </c>
      <c r="Z16" s="109">
        <v>4.5067899999999996E-5</v>
      </c>
      <c r="AA16" s="109">
        <v>3.0150499999999999E-5</v>
      </c>
      <c r="AB16" s="109">
        <v>1.2413868699999997E-2</v>
      </c>
      <c r="AC16" s="109" t="s">
        <v>389</v>
      </c>
      <c r="AD16" s="109">
        <v>3.7310000000000001E-8</v>
      </c>
      <c r="AE16" s="110"/>
      <c r="AF16" s="111" t="s">
        <v>389</v>
      </c>
      <c r="AG16" s="111">
        <v>3750</v>
      </c>
      <c r="AH16" s="111">
        <v>0</v>
      </c>
      <c r="AI16" s="111" t="s">
        <v>389</v>
      </c>
      <c r="AJ16" s="111" t="s">
        <v>389</v>
      </c>
      <c r="AK16" s="111" t="s">
        <v>385</v>
      </c>
      <c r="AL16" s="111" t="s">
        <v>385</v>
      </c>
    </row>
    <row r="17" spans="1:38" ht="26.25" customHeight="1" thickBot="1" x14ac:dyDescent="0.25">
      <c r="A17" s="52" t="s">
        <v>53</v>
      </c>
      <c r="B17" s="52" t="s">
        <v>58</v>
      </c>
      <c r="C17" s="53" t="s">
        <v>59</v>
      </c>
      <c r="D17" s="54"/>
      <c r="E17" s="109">
        <v>1.71</v>
      </c>
      <c r="F17" s="109" t="s">
        <v>388</v>
      </c>
      <c r="G17" s="109">
        <v>2.5142408014443713</v>
      </c>
      <c r="H17" s="109" t="s">
        <v>388</v>
      </c>
      <c r="I17" s="109" t="s">
        <v>384</v>
      </c>
      <c r="J17" s="109" t="s">
        <v>384</v>
      </c>
      <c r="K17" s="109" t="s">
        <v>384</v>
      </c>
      <c r="L17" s="109" t="s">
        <v>384</v>
      </c>
      <c r="M17" s="109">
        <v>58.648509408579763</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v>1715</v>
      </c>
      <c r="AG17" s="111">
        <v>4684</v>
      </c>
      <c r="AH17" s="111">
        <v>2591</v>
      </c>
      <c r="AI17" s="111">
        <v>2</v>
      </c>
      <c r="AJ17" s="111" t="s">
        <v>389</v>
      </c>
      <c r="AK17" s="111" t="s">
        <v>385</v>
      </c>
      <c r="AL17" s="111" t="s">
        <v>385</v>
      </c>
    </row>
    <row r="18" spans="1:38" ht="26.25" customHeight="1" thickBot="1" x14ac:dyDescent="0.25">
      <c r="A18" s="52" t="s">
        <v>53</v>
      </c>
      <c r="B18" s="52" t="s">
        <v>60</v>
      </c>
      <c r="C18" s="53" t="s">
        <v>61</v>
      </c>
      <c r="D18" s="54"/>
      <c r="E18" s="109">
        <v>0.56435659999999999</v>
      </c>
      <c r="F18" s="109" t="s">
        <v>388</v>
      </c>
      <c r="G18" s="109">
        <v>1.1033467443432834</v>
      </c>
      <c r="H18" s="109" t="s">
        <v>388</v>
      </c>
      <c r="I18" s="109" t="s">
        <v>384</v>
      </c>
      <c r="J18" s="109" t="s">
        <v>384</v>
      </c>
      <c r="K18" s="109" t="s">
        <v>384</v>
      </c>
      <c r="L18" s="109" t="s">
        <v>384</v>
      </c>
      <c r="M18" s="109">
        <v>0.16980910000000002</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v>636</v>
      </c>
      <c r="AG18" s="111">
        <v>40</v>
      </c>
      <c r="AH18" s="111">
        <v>3124</v>
      </c>
      <c r="AI18" s="111" t="s">
        <v>389</v>
      </c>
      <c r="AJ18" s="111" t="s">
        <v>389</v>
      </c>
      <c r="AK18" s="111" t="s">
        <v>385</v>
      </c>
      <c r="AL18" s="111" t="s">
        <v>385</v>
      </c>
    </row>
    <row r="19" spans="1:38" ht="26.25" customHeight="1" thickBot="1" x14ac:dyDescent="0.25">
      <c r="A19" s="52" t="s">
        <v>53</v>
      </c>
      <c r="B19" s="52" t="s">
        <v>62</v>
      </c>
      <c r="C19" s="53" t="s">
        <v>63</v>
      </c>
      <c r="D19" s="54"/>
      <c r="E19" s="109">
        <v>2.488842</v>
      </c>
      <c r="F19" s="109">
        <v>0.43943460000000001</v>
      </c>
      <c r="G19" s="109">
        <v>5.1014743164753984</v>
      </c>
      <c r="H19" s="109" t="s">
        <v>390</v>
      </c>
      <c r="I19" s="109" t="s">
        <v>384</v>
      </c>
      <c r="J19" s="109" t="s">
        <v>384</v>
      </c>
      <c r="K19" s="109" t="s">
        <v>384</v>
      </c>
      <c r="L19" s="109" t="s">
        <v>384</v>
      </c>
      <c r="M19" s="109">
        <v>0.91879700000000009</v>
      </c>
      <c r="N19" s="109">
        <v>4.5528927999999996E-2</v>
      </c>
      <c r="O19" s="109">
        <v>6.3554519999999991E-4</v>
      </c>
      <c r="P19" s="109">
        <v>1.1075379999999999E-2</v>
      </c>
      <c r="Q19" s="109">
        <v>2.9259899999999998E-3</v>
      </c>
      <c r="R19" s="109">
        <v>5.259204E-3</v>
      </c>
      <c r="S19" s="109">
        <v>6.5025808000000003E-3</v>
      </c>
      <c r="T19" s="109">
        <v>4.5966879999999998E-3</v>
      </c>
      <c r="U19" s="109">
        <v>1.760094E-3</v>
      </c>
      <c r="V19" s="109">
        <v>0.15297284</v>
      </c>
      <c r="W19" s="109">
        <v>6.8414602200000008E-2</v>
      </c>
      <c r="X19" s="109">
        <v>1.5338388699999999E-2</v>
      </c>
      <c r="Y19" s="109">
        <v>1.9887895000000003E-2</v>
      </c>
      <c r="Z19" s="109">
        <v>7.9912740999999992E-3</v>
      </c>
      <c r="AA19" s="109">
        <v>6.2383595000000003E-3</v>
      </c>
      <c r="AB19" s="109">
        <v>4.9455917299999999E-2</v>
      </c>
      <c r="AC19" s="109">
        <v>2.0893999999999999E-4</v>
      </c>
      <c r="AD19" s="109">
        <v>5.7290334489999997E-2</v>
      </c>
      <c r="AE19" s="110"/>
      <c r="AF19" s="111">
        <v>2613</v>
      </c>
      <c r="AG19" s="111">
        <v>337</v>
      </c>
      <c r="AH19" s="111">
        <v>15008</v>
      </c>
      <c r="AI19" s="111" t="s">
        <v>389</v>
      </c>
      <c r="AJ19" s="111" t="s">
        <v>389</v>
      </c>
      <c r="AK19" s="111" t="s">
        <v>385</v>
      </c>
      <c r="AL19" s="111" t="s">
        <v>385</v>
      </c>
    </row>
    <row r="20" spans="1:38" ht="26.25" customHeight="1" thickBot="1" x14ac:dyDescent="0.25">
      <c r="A20" s="52" t="s">
        <v>53</v>
      </c>
      <c r="B20" s="52" t="s">
        <v>64</v>
      </c>
      <c r="C20" s="53" t="s">
        <v>65</v>
      </c>
      <c r="D20" s="54"/>
      <c r="E20" s="109">
        <v>0.50475599999999998</v>
      </c>
      <c r="F20" s="109">
        <v>9.2838000000000004E-2</v>
      </c>
      <c r="G20" s="109">
        <v>0.894543555328011</v>
      </c>
      <c r="H20" s="109" t="s">
        <v>385</v>
      </c>
      <c r="I20" s="109" t="s">
        <v>384</v>
      </c>
      <c r="J20" s="109" t="s">
        <v>384</v>
      </c>
      <c r="K20" s="109" t="s">
        <v>384</v>
      </c>
      <c r="L20" s="109" t="s">
        <v>384</v>
      </c>
      <c r="M20" s="109">
        <v>0.18316199999999999</v>
      </c>
      <c r="N20" s="109">
        <v>8.1153300000000005E-3</v>
      </c>
      <c r="O20" s="109">
        <v>1.1389499999999999E-4</v>
      </c>
      <c r="P20" s="109">
        <v>2.2988399999999999E-3</v>
      </c>
      <c r="Q20" s="109">
        <v>5.8175999999999996E-4</v>
      </c>
      <c r="R20" s="109">
        <v>9.5090999999999991E-4</v>
      </c>
      <c r="S20" s="109">
        <v>1.1667419999999999E-3</v>
      </c>
      <c r="T20" s="109">
        <v>8.2644599999999999E-4</v>
      </c>
      <c r="U20" s="109">
        <v>3.5178E-4</v>
      </c>
      <c r="V20" s="109">
        <v>2.8655099999999999E-2</v>
      </c>
      <c r="W20" s="109">
        <v>1.2180688800000001E-2</v>
      </c>
      <c r="X20" s="109">
        <v>2.7309347999999998E-3</v>
      </c>
      <c r="Y20" s="109">
        <v>3.5413799999999998E-3</v>
      </c>
      <c r="Z20" s="109">
        <v>1.4228364000000002E-3</v>
      </c>
      <c r="AA20" s="109">
        <v>1.110738E-3</v>
      </c>
      <c r="AB20" s="109">
        <v>8.8058892E-3</v>
      </c>
      <c r="AC20" s="109">
        <v>3.7200000000000003E-5</v>
      </c>
      <c r="AD20" s="109">
        <v>1.020006396E-2</v>
      </c>
      <c r="AE20" s="110"/>
      <c r="AF20" s="111">
        <v>492</v>
      </c>
      <c r="AG20" s="111">
        <v>60</v>
      </c>
      <c r="AH20" s="111">
        <v>3270</v>
      </c>
      <c r="AI20" s="111">
        <v>205</v>
      </c>
      <c r="AJ20" s="111" t="s">
        <v>389</v>
      </c>
      <c r="AK20" s="111" t="s">
        <v>385</v>
      </c>
      <c r="AL20" s="111" t="s">
        <v>385</v>
      </c>
    </row>
    <row r="21" spans="1:38" ht="26.25" customHeight="1" thickBot="1" x14ac:dyDescent="0.25">
      <c r="A21" s="52" t="s">
        <v>53</v>
      </c>
      <c r="B21" s="52" t="s">
        <v>66</v>
      </c>
      <c r="C21" s="53" t="s">
        <v>67</v>
      </c>
      <c r="D21" s="54"/>
      <c r="E21" s="109">
        <v>4.1225559999999994</v>
      </c>
      <c r="F21" s="109">
        <v>0.98998839999999988</v>
      </c>
      <c r="G21" s="109">
        <v>10.341598912848012</v>
      </c>
      <c r="H21" s="109">
        <v>1.8971999999999997E-3</v>
      </c>
      <c r="I21" s="109" t="s">
        <v>384</v>
      </c>
      <c r="J21" s="109" t="s">
        <v>384</v>
      </c>
      <c r="K21" s="109" t="s">
        <v>384</v>
      </c>
      <c r="L21" s="109" t="s">
        <v>384</v>
      </c>
      <c r="M21" s="109">
        <v>2.3266429999999998</v>
      </c>
      <c r="N21" s="109">
        <v>0.13882285799999999</v>
      </c>
      <c r="O21" s="109">
        <v>2.1881962199999997E-2</v>
      </c>
      <c r="P21" s="109">
        <v>1.4548340000000002E-2</v>
      </c>
      <c r="Q21" s="109">
        <v>4.6826300000000001E-3</v>
      </c>
      <c r="R21" s="109">
        <v>4.7275393999999998E-2</v>
      </c>
      <c r="S21" s="109">
        <v>2.3219518800000002E-2</v>
      </c>
      <c r="T21" s="109">
        <v>1.2652678000000001E-2</v>
      </c>
      <c r="U21" s="109">
        <v>3.4751839999999997E-3</v>
      </c>
      <c r="V21" s="109">
        <v>1.1229197399999999</v>
      </c>
      <c r="W21" s="109">
        <v>0.30284676719999998</v>
      </c>
      <c r="X21" s="109">
        <v>4.8262041200000008E-2</v>
      </c>
      <c r="Y21" s="109">
        <v>6.7374919999999991E-2</v>
      </c>
      <c r="Z21" s="109">
        <v>2.48125316E-2</v>
      </c>
      <c r="AA21" s="109">
        <v>1.9522822000000002E-2</v>
      </c>
      <c r="AB21" s="109">
        <v>0.15997231479999999</v>
      </c>
      <c r="AC21" s="109">
        <v>8.3470599999999999E-3</v>
      </c>
      <c r="AD21" s="109">
        <v>0.12130558124000002</v>
      </c>
      <c r="AE21" s="110"/>
      <c r="AF21" s="111">
        <v>5941</v>
      </c>
      <c r="AG21" s="111">
        <v>713</v>
      </c>
      <c r="AH21" s="111">
        <v>13309</v>
      </c>
      <c r="AI21" s="111">
        <v>1581</v>
      </c>
      <c r="AJ21" s="111" t="s">
        <v>389</v>
      </c>
      <c r="AK21" s="111" t="s">
        <v>385</v>
      </c>
      <c r="AL21" s="111" t="s">
        <v>385</v>
      </c>
    </row>
    <row r="22" spans="1:38" ht="26.25" customHeight="1" thickBot="1" x14ac:dyDescent="0.25">
      <c r="A22" s="52" t="s">
        <v>53</v>
      </c>
      <c r="B22" s="56" t="s">
        <v>68</v>
      </c>
      <c r="C22" s="53" t="s">
        <v>69</v>
      </c>
      <c r="D22" s="54"/>
      <c r="E22" s="109">
        <v>8.7586662270000009</v>
      </c>
      <c r="F22" s="109">
        <v>3.9325914000000003E-2</v>
      </c>
      <c r="G22" s="109">
        <v>2.2369711140000001</v>
      </c>
      <c r="H22" s="109" t="s">
        <v>390</v>
      </c>
      <c r="I22" s="109" t="s">
        <v>384</v>
      </c>
      <c r="J22" s="109" t="s">
        <v>384</v>
      </c>
      <c r="K22" s="109" t="s">
        <v>384</v>
      </c>
      <c r="L22" s="109" t="s">
        <v>384</v>
      </c>
      <c r="M22" s="109">
        <v>6.7274173962000008</v>
      </c>
      <c r="N22" s="109">
        <v>0.21410775400000001</v>
      </c>
      <c r="O22" s="109">
        <v>1.7478184000000001E-2</v>
      </c>
      <c r="P22" s="109">
        <v>0.13108638</v>
      </c>
      <c r="Q22" s="109">
        <v>5.7896484500000005E-2</v>
      </c>
      <c r="R22" s="109">
        <v>8.9575692999999998E-2</v>
      </c>
      <c r="S22" s="109">
        <v>0.14135481309999998</v>
      </c>
      <c r="T22" s="109">
        <v>0.10705387700000001</v>
      </c>
      <c r="U22" s="109">
        <v>5.5274756900000006E-2</v>
      </c>
      <c r="V22" s="109">
        <v>0.92634375200000008</v>
      </c>
      <c r="W22" s="109">
        <v>8.9575692999999991E-3</v>
      </c>
      <c r="X22" s="109">
        <v>1.42010245E-4</v>
      </c>
      <c r="Y22" s="109">
        <v>6.1173643999999996E-4</v>
      </c>
      <c r="Z22" s="109">
        <v>6.1173643999999996E-4</v>
      </c>
      <c r="AA22" s="109">
        <v>9.3945239000000017E-5</v>
      </c>
      <c r="AB22" s="109">
        <v>1.4594283639999999E-3</v>
      </c>
      <c r="AC22" s="109">
        <v>1.00499558E-2</v>
      </c>
      <c r="AD22" s="109">
        <v>0.22503161900000002</v>
      </c>
      <c r="AE22" s="110"/>
      <c r="AF22" s="111">
        <v>4614</v>
      </c>
      <c r="AG22" s="111">
        <v>2965</v>
      </c>
      <c r="AH22" s="111">
        <v>16242</v>
      </c>
      <c r="AI22" s="111">
        <v>4</v>
      </c>
      <c r="AJ22" s="111" t="s">
        <v>389</v>
      </c>
      <c r="AK22" s="111" t="s">
        <v>385</v>
      </c>
      <c r="AL22" s="111" t="s">
        <v>385</v>
      </c>
    </row>
    <row r="23" spans="1:38" ht="26.25" customHeight="1" thickBot="1" x14ac:dyDescent="0.25">
      <c r="A23" s="52" t="s">
        <v>70</v>
      </c>
      <c r="B23" s="56" t="s">
        <v>363</v>
      </c>
      <c r="C23" s="53" t="s">
        <v>359</v>
      </c>
      <c r="D23" s="95"/>
      <c r="E23" s="109">
        <v>2.1869910149999998</v>
      </c>
      <c r="F23" s="109">
        <v>0.34608494249999999</v>
      </c>
      <c r="G23" s="109">
        <v>5.5E-2</v>
      </c>
      <c r="H23" s="109">
        <v>4.1888E-4</v>
      </c>
      <c r="I23" s="109" t="s">
        <v>384</v>
      </c>
      <c r="J23" s="109" t="s">
        <v>384</v>
      </c>
      <c r="K23" s="109" t="s">
        <v>384</v>
      </c>
      <c r="L23" s="109" t="s">
        <v>384</v>
      </c>
      <c r="M23" s="109">
        <v>0.95109454000000004</v>
      </c>
      <c r="N23" s="109">
        <v>1.8919999999999999E-2</v>
      </c>
      <c r="O23" s="109">
        <v>5.5000000000000003E-4</v>
      </c>
      <c r="P23" s="109">
        <v>2.365E-4</v>
      </c>
      <c r="Q23" s="109">
        <v>1.1825E-3</v>
      </c>
      <c r="R23" s="109">
        <v>2.7499999999999998E-3</v>
      </c>
      <c r="S23" s="109">
        <v>9.35E-2</v>
      </c>
      <c r="T23" s="109">
        <v>3.8500000000000001E-3</v>
      </c>
      <c r="U23" s="109">
        <v>5.5000000000000003E-4</v>
      </c>
      <c r="V23" s="109">
        <v>5.5E-2</v>
      </c>
      <c r="W23" s="109" t="s">
        <v>385</v>
      </c>
      <c r="X23" s="109">
        <v>1.65E-3</v>
      </c>
      <c r="Y23" s="109">
        <v>2.7499999999999998E-3</v>
      </c>
      <c r="Z23" s="109" t="s">
        <v>385</v>
      </c>
      <c r="AA23" s="109" t="s">
        <v>385</v>
      </c>
      <c r="AB23" s="109">
        <v>4.3999999999999994E-3</v>
      </c>
      <c r="AC23" s="109" t="s">
        <v>385</v>
      </c>
      <c r="AD23" s="109" t="s">
        <v>385</v>
      </c>
      <c r="AE23" s="110"/>
      <c r="AF23" s="111">
        <v>2365</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2.8581480000000004</v>
      </c>
      <c r="F24" s="109">
        <v>0.56840800000000002</v>
      </c>
      <c r="G24" s="109">
        <v>7.133024656801636</v>
      </c>
      <c r="H24" s="109">
        <v>6.3960000000000004E-4</v>
      </c>
      <c r="I24" s="109" t="s">
        <v>384</v>
      </c>
      <c r="J24" s="109" t="s">
        <v>384</v>
      </c>
      <c r="K24" s="109" t="s">
        <v>384</v>
      </c>
      <c r="L24" s="109" t="s">
        <v>384</v>
      </c>
      <c r="M24" s="109">
        <v>1.4597229999999999</v>
      </c>
      <c r="N24" s="109">
        <v>9.9226003000000007E-2</v>
      </c>
      <c r="O24" s="109">
        <v>8.0949797000000011E-3</v>
      </c>
      <c r="P24" s="109">
        <v>1.186222E-2</v>
      </c>
      <c r="Q24" s="109">
        <v>3.8692000000000002E-3</v>
      </c>
      <c r="R24" s="109">
        <v>2.1636308999999999E-2</v>
      </c>
      <c r="S24" s="109">
        <v>1.50492418E-2</v>
      </c>
      <c r="T24" s="109">
        <v>9.4330770000000015E-3</v>
      </c>
      <c r="U24" s="109">
        <v>2.4596039999999998E-3</v>
      </c>
      <c r="V24" s="109">
        <v>0.51222189000000007</v>
      </c>
      <c r="W24" s="109">
        <v>0.18119506940000002</v>
      </c>
      <c r="X24" s="109">
        <v>3.4001879899999997E-2</v>
      </c>
      <c r="Y24" s="109">
        <v>4.5689315000000001E-2</v>
      </c>
      <c r="Z24" s="109">
        <v>1.7602155699999997E-2</v>
      </c>
      <c r="AA24" s="109">
        <v>1.3792431500000001E-2</v>
      </c>
      <c r="AB24" s="109">
        <v>0.1110857821</v>
      </c>
      <c r="AC24" s="109">
        <v>3.0555999999999999E-3</v>
      </c>
      <c r="AD24" s="109">
        <v>0.10713245073000001</v>
      </c>
      <c r="AE24" s="110"/>
      <c r="AF24" s="111">
        <v>3762</v>
      </c>
      <c r="AG24" s="111">
        <v>630</v>
      </c>
      <c r="AH24" s="111">
        <v>11252</v>
      </c>
      <c r="AI24" s="111">
        <v>533</v>
      </c>
      <c r="AJ24" s="111" t="s">
        <v>389</v>
      </c>
      <c r="AK24" s="111" t="s">
        <v>385</v>
      </c>
      <c r="AL24" s="111" t="s">
        <v>385</v>
      </c>
    </row>
    <row r="25" spans="1:38" ht="26.25" customHeight="1" thickBot="1" x14ac:dyDescent="0.25">
      <c r="A25" s="52" t="s">
        <v>73</v>
      </c>
      <c r="B25" s="56" t="s">
        <v>74</v>
      </c>
      <c r="C25" s="58" t="s">
        <v>75</v>
      </c>
      <c r="D25" s="54"/>
      <c r="E25" s="109">
        <v>0.30994916732509381</v>
      </c>
      <c r="F25" s="109">
        <v>3.822133697199892E-2</v>
      </c>
      <c r="G25" s="109">
        <v>2.1009009389567984E-2</v>
      </c>
      <c r="H25" s="109" t="s">
        <v>390</v>
      </c>
      <c r="I25" s="109" t="s">
        <v>384</v>
      </c>
      <c r="J25" s="109" t="s">
        <v>384</v>
      </c>
      <c r="K25" s="109" t="s">
        <v>384</v>
      </c>
      <c r="L25" s="109" t="s">
        <v>384</v>
      </c>
      <c r="M25" s="109">
        <v>0.22802527268937148</v>
      </c>
      <c r="N25" s="109">
        <v>1.0709496313911137E-5</v>
      </c>
      <c r="O25" s="109">
        <v>8.9245802615926138E-7</v>
      </c>
      <c r="P25" s="109">
        <v>1.0709496313911137E-4</v>
      </c>
      <c r="Q25" s="109">
        <v>1.7849160523185228E-6</v>
      </c>
      <c r="R25" s="109">
        <v>1.7849160523185232E-4</v>
      </c>
      <c r="S25" s="109">
        <v>1.1601954340070398E-4</v>
      </c>
      <c r="T25" s="109">
        <v>4.4622901307963076E-6</v>
      </c>
      <c r="U25" s="109">
        <v>1.7849160523185228E-6</v>
      </c>
      <c r="V25" s="109">
        <v>3.7483237098688977E-4</v>
      </c>
      <c r="W25" s="109">
        <v>1.6064244470866706E-3</v>
      </c>
      <c r="X25" s="109" t="s">
        <v>390</v>
      </c>
      <c r="Y25" s="109" t="s">
        <v>390</v>
      </c>
      <c r="Z25" s="109" t="s">
        <v>390</v>
      </c>
      <c r="AA25" s="109" t="s">
        <v>390</v>
      </c>
      <c r="AB25" s="109" t="s">
        <v>385</v>
      </c>
      <c r="AC25" s="109" t="s">
        <v>390</v>
      </c>
      <c r="AD25" s="109" t="s">
        <v>390</v>
      </c>
      <c r="AE25" s="110"/>
      <c r="AF25" s="111">
        <v>964.55690830402148</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9.5366295137790677E-4</v>
      </c>
      <c r="F26" s="109">
        <v>1.1632750469726297E-4</v>
      </c>
      <c r="G26" s="109">
        <v>6.3484991107806059E-5</v>
      </c>
      <c r="H26" s="109" t="s">
        <v>390</v>
      </c>
      <c r="I26" s="109" t="s">
        <v>384</v>
      </c>
      <c r="J26" s="109" t="s">
        <v>384</v>
      </c>
      <c r="K26" s="109" t="s">
        <v>384</v>
      </c>
      <c r="L26" s="109" t="s">
        <v>384</v>
      </c>
      <c r="M26" s="109">
        <v>9.4911203409444634E-4</v>
      </c>
      <c r="N26" s="109">
        <v>8.2757072834392231E-7</v>
      </c>
      <c r="O26" s="109">
        <v>2.0229756069532688E-7</v>
      </c>
      <c r="P26" s="109">
        <v>8.9757072834392236E-6</v>
      </c>
      <c r="Q26" s="109">
        <v>3.0459512139065371E-7</v>
      </c>
      <c r="R26" s="109">
        <v>6.7595121390653727E-6</v>
      </c>
      <c r="S26" s="109">
        <v>4.7986828903924912E-6</v>
      </c>
      <c r="T26" s="109">
        <v>2.3114878034766345E-6</v>
      </c>
      <c r="U26" s="109">
        <v>2.0459512139065374E-7</v>
      </c>
      <c r="V26" s="109">
        <v>3.3964975492037288E-5</v>
      </c>
      <c r="W26" s="109">
        <v>4.1356092515883513E-6</v>
      </c>
      <c r="X26" s="109" t="s">
        <v>390</v>
      </c>
      <c r="Y26" s="109" t="s">
        <v>390</v>
      </c>
      <c r="Z26" s="109" t="s">
        <v>390</v>
      </c>
      <c r="AA26" s="109" t="s">
        <v>390</v>
      </c>
      <c r="AB26" s="109" t="s">
        <v>385</v>
      </c>
      <c r="AC26" s="109" t="s">
        <v>390</v>
      </c>
      <c r="AD26" s="109" t="s">
        <v>390</v>
      </c>
      <c r="AE26" s="110"/>
      <c r="AF26" s="111">
        <v>3.1645457575975535</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29.364720594832381</v>
      </c>
      <c r="F27" s="109">
        <v>59.911935553522973</v>
      </c>
      <c r="G27" s="109">
        <v>1.377201784559809</v>
      </c>
      <c r="H27" s="109">
        <v>0.23314135983217291</v>
      </c>
      <c r="I27" s="109" t="s">
        <v>384</v>
      </c>
      <c r="J27" s="109" t="s">
        <v>384</v>
      </c>
      <c r="K27" s="109" t="s">
        <v>384</v>
      </c>
      <c r="L27" s="109" t="s">
        <v>384</v>
      </c>
      <c r="M27" s="109">
        <v>502.97998681194485</v>
      </c>
      <c r="N27" s="109">
        <v>71.319388352837152</v>
      </c>
      <c r="O27" s="109">
        <v>2.0248372986903184E-3</v>
      </c>
      <c r="P27" s="109">
        <v>1.152357713598038E-2</v>
      </c>
      <c r="Q27" s="109">
        <v>3.8621474773912172E-4</v>
      </c>
      <c r="R27" s="109">
        <v>1.6423748727696343E-2</v>
      </c>
      <c r="S27" s="109">
        <v>0.30827875113019088</v>
      </c>
      <c r="T27" s="109">
        <v>1.5260235165289357E-2</v>
      </c>
      <c r="U27" s="109">
        <v>2.0238123145339274E-3</v>
      </c>
      <c r="V27" s="109">
        <v>0.21813653805986646</v>
      </c>
      <c r="W27" s="109">
        <v>0.48813969999999995</v>
      </c>
      <c r="X27" s="109">
        <v>1.0872587668E-2</v>
      </c>
      <c r="Y27" s="109">
        <v>1.6153515788100002E-2</v>
      </c>
      <c r="Z27" s="109">
        <v>8.0756025174000007E-3</v>
      </c>
      <c r="AA27" s="109">
        <v>1.71822970256E-2</v>
      </c>
      <c r="AB27" s="109">
        <v>5.22840029991E-2</v>
      </c>
      <c r="AC27" s="109">
        <v>4.881396E-4</v>
      </c>
      <c r="AD27" s="109">
        <v>1.014336E-4</v>
      </c>
      <c r="AE27" s="110"/>
      <c r="AF27" s="111">
        <v>60140.258393063603</v>
      </c>
      <c r="AG27" s="111" t="s">
        <v>389</v>
      </c>
      <c r="AH27" s="111" t="s">
        <v>385</v>
      </c>
      <c r="AI27" s="111" t="s">
        <v>389</v>
      </c>
      <c r="AJ27" s="111" t="s">
        <v>389</v>
      </c>
      <c r="AK27" s="111" t="s">
        <v>385</v>
      </c>
      <c r="AL27" s="111" t="s">
        <v>385</v>
      </c>
    </row>
    <row r="28" spans="1:38" ht="26.25" customHeight="1" thickBot="1" x14ac:dyDescent="0.25">
      <c r="A28" s="52" t="s">
        <v>78</v>
      </c>
      <c r="B28" s="52" t="s">
        <v>81</v>
      </c>
      <c r="C28" s="53" t="s">
        <v>82</v>
      </c>
      <c r="D28" s="54"/>
      <c r="E28" s="109">
        <v>5.2006880067721726</v>
      </c>
      <c r="F28" s="109">
        <v>1.9135973252822429</v>
      </c>
      <c r="G28" s="109">
        <v>0.23144718089721733</v>
      </c>
      <c r="H28" s="109">
        <v>7.756427707959518E-3</v>
      </c>
      <c r="I28" s="109" t="s">
        <v>384</v>
      </c>
      <c r="J28" s="109" t="s">
        <v>384</v>
      </c>
      <c r="K28" s="109" t="s">
        <v>384</v>
      </c>
      <c r="L28" s="109" t="s">
        <v>384</v>
      </c>
      <c r="M28" s="109">
        <v>19.767623896340965</v>
      </c>
      <c r="N28" s="109">
        <v>4.0607576851734768</v>
      </c>
      <c r="O28" s="109">
        <v>2.2183681822627201E-5</v>
      </c>
      <c r="P28" s="109">
        <v>1.4671933750512887E-3</v>
      </c>
      <c r="Q28" s="109">
        <v>3.7293148460076843E-5</v>
      </c>
      <c r="R28" s="109">
        <v>1.8116683035524414E-3</v>
      </c>
      <c r="S28" s="109">
        <v>1.2343583488920082E-3</v>
      </c>
      <c r="T28" s="109">
        <v>1.9484795506817214E-4</v>
      </c>
      <c r="U28" s="109">
        <v>3.0218933274899291E-5</v>
      </c>
      <c r="V28" s="109">
        <v>5.2271815339265454E-3</v>
      </c>
      <c r="W28" s="109">
        <v>4.2180499999999996E-2</v>
      </c>
      <c r="X28" s="109">
        <v>3.9493679864000004E-3</v>
      </c>
      <c r="Y28" s="109">
        <v>4.6954305447E-3</v>
      </c>
      <c r="Z28" s="109">
        <v>3.375197087E-3</v>
      </c>
      <c r="AA28" s="109">
        <v>4.1421844015999999E-3</v>
      </c>
      <c r="AB28" s="109">
        <v>1.61621800197E-2</v>
      </c>
      <c r="AC28" s="109">
        <v>4.21805E-5</v>
      </c>
      <c r="AD28" s="109">
        <v>3.0479400000000002E-5</v>
      </c>
      <c r="AE28" s="110"/>
      <c r="AF28" s="111">
        <v>9957.9681702548005</v>
      </c>
      <c r="AG28" s="111" t="s">
        <v>389</v>
      </c>
      <c r="AH28" s="111" t="s">
        <v>390</v>
      </c>
      <c r="AI28" s="111" t="s">
        <v>389</v>
      </c>
      <c r="AJ28" s="111" t="s">
        <v>389</v>
      </c>
      <c r="AK28" s="111" t="s">
        <v>385</v>
      </c>
      <c r="AL28" s="111" t="s">
        <v>385</v>
      </c>
    </row>
    <row r="29" spans="1:38" ht="26.25" customHeight="1" thickBot="1" x14ac:dyDescent="0.25">
      <c r="A29" s="52" t="s">
        <v>78</v>
      </c>
      <c r="B29" s="52" t="s">
        <v>83</v>
      </c>
      <c r="C29" s="53" t="s">
        <v>84</v>
      </c>
      <c r="D29" s="54"/>
      <c r="E29" s="109">
        <v>27.21254963815246</v>
      </c>
      <c r="F29" s="109">
        <v>2.5943698320405795</v>
      </c>
      <c r="G29" s="109">
        <v>0.65896153664300328</v>
      </c>
      <c r="H29" s="109">
        <v>7.6241675713019487E-3</v>
      </c>
      <c r="I29" s="109" t="s">
        <v>384</v>
      </c>
      <c r="J29" s="109" t="s">
        <v>384</v>
      </c>
      <c r="K29" s="109" t="s">
        <v>384</v>
      </c>
      <c r="L29" s="109" t="s">
        <v>384</v>
      </c>
      <c r="M29" s="109">
        <v>7.5666622374300436</v>
      </c>
      <c r="N29" s="109">
        <v>0.48376531142951629</v>
      </c>
      <c r="O29" s="109">
        <v>3.4211397678956268E-5</v>
      </c>
      <c r="P29" s="109">
        <v>3.5211314167355222E-3</v>
      </c>
      <c r="Q29" s="109">
        <v>6.7580581460041804E-5</v>
      </c>
      <c r="R29" s="109">
        <v>5.5826443557123705E-3</v>
      </c>
      <c r="S29" s="109">
        <v>3.7459741920906689E-3</v>
      </c>
      <c r="T29" s="109">
        <v>1.4947879918388626E-4</v>
      </c>
      <c r="U29" s="109">
        <v>6.6738367562171059E-5</v>
      </c>
      <c r="V29" s="109">
        <v>1.1987639744254664E-2</v>
      </c>
      <c r="W29" s="109">
        <v>0.16670289999999999</v>
      </c>
      <c r="X29" s="109">
        <v>2.3814708305E-3</v>
      </c>
      <c r="Y29" s="109">
        <v>1.442112892E-2</v>
      </c>
      <c r="Z29" s="109">
        <v>1.6114619288600002E-2</v>
      </c>
      <c r="AA29" s="109">
        <v>3.7045101813E-3</v>
      </c>
      <c r="AB29" s="109">
        <v>3.6621729220399996E-2</v>
      </c>
      <c r="AC29" s="109">
        <v>3.2256199999999998E-5</v>
      </c>
      <c r="AD29" s="109">
        <v>2.89537E-5</v>
      </c>
      <c r="AE29" s="110"/>
      <c r="AF29" s="111">
        <v>28143.450294931001</v>
      </c>
      <c r="AG29" s="111" t="s">
        <v>389</v>
      </c>
      <c r="AH29" s="111" t="s">
        <v>385</v>
      </c>
      <c r="AI29" s="111" t="s">
        <v>389</v>
      </c>
      <c r="AJ29" s="111" t="s">
        <v>389</v>
      </c>
      <c r="AK29" s="111" t="s">
        <v>385</v>
      </c>
      <c r="AL29" s="111" t="s">
        <v>385</v>
      </c>
    </row>
    <row r="30" spans="1:38" ht="26.25" customHeight="1" thickBot="1" x14ac:dyDescent="0.25">
      <c r="A30" s="52" t="s">
        <v>78</v>
      </c>
      <c r="B30" s="52" t="s">
        <v>85</v>
      </c>
      <c r="C30" s="53" t="s">
        <v>86</v>
      </c>
      <c r="D30" s="54"/>
      <c r="E30" s="109">
        <v>7.6781463502951716E-2</v>
      </c>
      <c r="F30" s="109">
        <v>3.7637310087433438</v>
      </c>
      <c r="G30" s="109">
        <v>1.7572709686737954E-2</v>
      </c>
      <c r="H30" s="109">
        <v>8.5588096151052999E-4</v>
      </c>
      <c r="I30" s="109" t="s">
        <v>384</v>
      </c>
      <c r="J30" s="109" t="s">
        <v>384</v>
      </c>
      <c r="K30" s="109" t="s">
        <v>384</v>
      </c>
      <c r="L30" s="109" t="s">
        <v>384</v>
      </c>
      <c r="M30" s="109">
        <v>10.081819099156224</v>
      </c>
      <c r="N30" s="109">
        <v>1.0087072289645249</v>
      </c>
      <c r="O30" s="109">
        <v>1.97625914753741E-3</v>
      </c>
      <c r="P30" s="109">
        <v>1.5288257427462014E-4</v>
      </c>
      <c r="Q30" s="109">
        <v>5.2718129060213851E-6</v>
      </c>
      <c r="R30" s="109">
        <v>8.4170011472372366E-3</v>
      </c>
      <c r="S30" s="109">
        <v>0.33665699455254827</v>
      </c>
      <c r="T30" s="109">
        <v>1.3836650888548354E-2</v>
      </c>
      <c r="U30" s="109">
        <v>1.9676067589163571E-3</v>
      </c>
      <c r="V30" s="109">
        <v>0.19534516727956322</v>
      </c>
      <c r="W30" s="109">
        <v>8.9551000000000006E-3</v>
      </c>
      <c r="X30" s="109">
        <v>1.364574413E-4</v>
      </c>
      <c r="Y30" s="109">
        <v>2.5017197579999998E-4</v>
      </c>
      <c r="Z30" s="109">
        <v>8.5285900900000007E-5</v>
      </c>
      <c r="AA30" s="109">
        <v>2.9281492620000002E-4</v>
      </c>
      <c r="AB30" s="109">
        <v>7.6473024419999999E-4</v>
      </c>
      <c r="AC30" s="109">
        <v>8.9549999999999998E-6</v>
      </c>
      <c r="AD30" s="109">
        <v>8.9549999999999998E-6</v>
      </c>
      <c r="AE30" s="110"/>
      <c r="AF30" s="111">
        <v>769.22779382739998</v>
      </c>
      <c r="AG30" s="111" t="s">
        <v>389</v>
      </c>
      <c r="AH30" s="111" t="s">
        <v>390</v>
      </c>
      <c r="AI30" s="111" t="s">
        <v>389</v>
      </c>
      <c r="AJ30" s="111" t="s">
        <v>389</v>
      </c>
      <c r="AK30" s="111" t="s">
        <v>385</v>
      </c>
      <c r="AL30" s="111" t="s">
        <v>385</v>
      </c>
    </row>
    <row r="31" spans="1:38" ht="26.25" customHeight="1" thickBot="1" x14ac:dyDescent="0.25">
      <c r="A31" s="52" t="s">
        <v>78</v>
      </c>
      <c r="B31" s="52" t="s">
        <v>87</v>
      </c>
      <c r="C31" s="53" t="s">
        <v>88</v>
      </c>
      <c r="D31" s="54"/>
      <c r="E31" s="109" t="s">
        <v>385</v>
      </c>
      <c r="F31" s="109">
        <v>6.9300935903193119</v>
      </c>
      <c r="G31" s="109" t="s">
        <v>385</v>
      </c>
      <c r="H31" s="109" t="s">
        <v>385</v>
      </c>
      <c r="I31" s="109" t="s">
        <v>384</v>
      </c>
      <c r="J31" s="109" t="s">
        <v>384</v>
      </c>
      <c r="K31" s="109" t="s">
        <v>384</v>
      </c>
      <c r="L31" s="109" t="s">
        <v>384</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321.55939183179999</v>
      </c>
      <c r="AG31" s="111" t="s">
        <v>385</v>
      </c>
      <c r="AH31" s="111" t="s">
        <v>385</v>
      </c>
      <c r="AI31" s="111" t="s">
        <v>389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t="s">
        <v>384</v>
      </c>
      <c r="J32" s="109" t="s">
        <v>384</v>
      </c>
      <c r="K32" s="109" t="s">
        <v>384</v>
      </c>
      <c r="L32" s="109" t="s">
        <v>384</v>
      </c>
      <c r="M32" s="109" t="s">
        <v>385</v>
      </c>
      <c r="N32" s="109">
        <v>2.5263387830589674</v>
      </c>
      <c r="O32" s="109">
        <v>1.0950135740634494E-2</v>
      </c>
      <c r="P32" s="109" t="s">
        <v>390</v>
      </c>
      <c r="Q32" s="109">
        <v>2.8826250656116607E-2</v>
      </c>
      <c r="R32" s="109">
        <v>0.94414219196992266</v>
      </c>
      <c r="S32" s="109">
        <v>20.73961093364418</v>
      </c>
      <c r="T32" s="109">
        <v>0.14427203627781032</v>
      </c>
      <c r="U32" s="109">
        <v>1.6137423862934833E-2</v>
      </c>
      <c r="V32" s="109">
        <v>6.5005425225643636</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26132.991859228649</v>
      </c>
      <c r="AL32" s="111" t="s">
        <v>392</v>
      </c>
    </row>
    <row r="33" spans="1:38" ht="26.25" customHeight="1" thickBot="1" x14ac:dyDescent="0.25">
      <c r="A33" s="52" t="s">
        <v>78</v>
      </c>
      <c r="B33" s="52" t="s">
        <v>91</v>
      </c>
      <c r="C33" s="53" t="s">
        <v>92</v>
      </c>
      <c r="D33" s="54"/>
      <c r="E33" s="109" t="s">
        <v>385</v>
      </c>
      <c r="F33" s="109" t="s">
        <v>385</v>
      </c>
      <c r="G33" s="109" t="s">
        <v>385</v>
      </c>
      <c r="H33" s="109" t="s">
        <v>385</v>
      </c>
      <c r="I33" s="109" t="s">
        <v>384</v>
      </c>
      <c r="J33" s="109" t="s">
        <v>384</v>
      </c>
      <c r="K33" s="109" t="s">
        <v>384</v>
      </c>
      <c r="L33" s="109" t="s">
        <v>384</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26132.991859228649</v>
      </c>
      <c r="AL33" s="111" t="s">
        <v>392</v>
      </c>
    </row>
    <row r="34" spans="1:38" ht="26.25" customHeight="1" thickBot="1" x14ac:dyDescent="0.25">
      <c r="A34" s="52" t="s">
        <v>70</v>
      </c>
      <c r="B34" s="52" t="s">
        <v>93</v>
      </c>
      <c r="C34" s="53" t="s">
        <v>94</v>
      </c>
      <c r="D34" s="54"/>
      <c r="E34" s="109">
        <v>6.4888023999999982</v>
      </c>
      <c r="F34" s="109">
        <v>0.45282600000000006</v>
      </c>
      <c r="G34" s="109">
        <v>0.115</v>
      </c>
      <c r="H34" s="109">
        <v>9.7000000000000005E-4</v>
      </c>
      <c r="I34" s="109" t="s">
        <v>384</v>
      </c>
      <c r="J34" s="109" t="s">
        <v>384</v>
      </c>
      <c r="K34" s="109" t="s">
        <v>384</v>
      </c>
      <c r="L34" s="109" t="s">
        <v>384</v>
      </c>
      <c r="M34" s="109">
        <v>1.4699727999999999</v>
      </c>
      <c r="N34" s="109">
        <v>2.6800000000000001E-3</v>
      </c>
      <c r="O34" s="109">
        <v>1.0059999999999999E-3</v>
      </c>
      <c r="P34" s="109">
        <v>1.5799999999999999E-4</v>
      </c>
      <c r="Q34" s="109">
        <v>8.0000000000000007E-5</v>
      </c>
      <c r="R34" s="109">
        <v>5.1200000000000004E-3</v>
      </c>
      <c r="S34" s="109">
        <v>0.16524999999999998</v>
      </c>
      <c r="T34" s="109">
        <v>7.0500000000000007E-3</v>
      </c>
      <c r="U34" s="109">
        <v>1.0059999999999999E-3</v>
      </c>
      <c r="V34" s="109">
        <v>0.10100000000000001</v>
      </c>
      <c r="W34" s="109">
        <v>4.0600000000000002E-3</v>
      </c>
      <c r="X34" s="109">
        <v>3.8199999999999996E-3</v>
      </c>
      <c r="Y34" s="109">
        <v>6.0280000000000004E-3</v>
      </c>
      <c r="Z34" s="109">
        <v>4.7399999999999997E-4</v>
      </c>
      <c r="AA34" s="109">
        <v>3.6999999999999999E-4</v>
      </c>
      <c r="AB34" s="109">
        <v>1.0692E-2</v>
      </c>
      <c r="AC34" s="109">
        <v>1.24E-5</v>
      </c>
      <c r="AD34" s="109">
        <v>3.3999999999999998E-3</v>
      </c>
      <c r="AE34" s="110"/>
      <c r="AF34" s="111">
        <v>4171</v>
      </c>
      <c r="AG34" s="111">
        <v>20</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384</v>
      </c>
      <c r="J35" s="109" t="s">
        <v>384</v>
      </c>
      <c r="K35" s="109" t="s">
        <v>384</v>
      </c>
      <c r="L35" s="109" t="s">
        <v>384</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0.64980000000000004</v>
      </c>
      <c r="F36" s="109">
        <v>1.575E-2</v>
      </c>
      <c r="G36" s="109">
        <v>8.9999999999999993E-3</v>
      </c>
      <c r="H36" s="109" t="s">
        <v>390</v>
      </c>
      <c r="I36" s="109" t="s">
        <v>384</v>
      </c>
      <c r="J36" s="109" t="s">
        <v>384</v>
      </c>
      <c r="K36" s="109" t="s">
        <v>384</v>
      </c>
      <c r="L36" s="109" t="s">
        <v>384</v>
      </c>
      <c r="M36" s="109">
        <v>3.456E-2</v>
      </c>
      <c r="N36" s="109">
        <v>1.17E-3</v>
      </c>
      <c r="O36" s="109">
        <v>8.9999999999999992E-5</v>
      </c>
      <c r="P36" s="109">
        <v>2.7E-4</v>
      </c>
      <c r="Q36" s="109">
        <v>3.5999999999999997E-4</v>
      </c>
      <c r="R36" s="109">
        <v>4.4999999999999999E-4</v>
      </c>
      <c r="S36" s="109">
        <v>7.92E-3</v>
      </c>
      <c r="T36" s="109">
        <v>8.9999999999999993E-3</v>
      </c>
      <c r="U36" s="109">
        <v>8.9999999999999998E-4</v>
      </c>
      <c r="V36" s="109">
        <v>1.0799999999999999E-2</v>
      </c>
      <c r="W36" s="109">
        <v>1.17E-3</v>
      </c>
      <c r="X36" s="109">
        <v>1.8E-5</v>
      </c>
      <c r="Y36" s="109">
        <v>8.9999999999999992E-5</v>
      </c>
      <c r="Z36" s="109">
        <v>8.9999999999999992E-5</v>
      </c>
      <c r="AA36" s="109">
        <v>9.0000000000000002E-6</v>
      </c>
      <c r="AB36" s="109">
        <v>2.0699999999999999E-4</v>
      </c>
      <c r="AC36" s="109">
        <v>7.1999999999999994E-4</v>
      </c>
      <c r="AD36" s="109">
        <v>3.4199999999999996E-4</v>
      </c>
      <c r="AE36" s="110"/>
      <c r="AF36" s="111">
        <v>387</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0.50082000000000004</v>
      </c>
      <c r="F37" s="109">
        <v>6.7757999999999999E-2</v>
      </c>
      <c r="G37" s="109">
        <v>1.9738200000000003E-3</v>
      </c>
      <c r="H37" s="109" t="s">
        <v>390</v>
      </c>
      <c r="I37" s="109" t="s">
        <v>384</v>
      </c>
      <c r="J37" s="109" t="s">
        <v>384</v>
      </c>
      <c r="K37" s="109" t="s">
        <v>384</v>
      </c>
      <c r="L37" s="109" t="s">
        <v>384</v>
      </c>
      <c r="M37" s="109">
        <v>0.20916599999999999</v>
      </c>
      <c r="N37" s="109">
        <v>3.2406000000000001E-5</v>
      </c>
      <c r="O37" s="109">
        <v>2.6513999999999997E-6</v>
      </c>
      <c r="P37" s="109">
        <v>1.59084E-3</v>
      </c>
      <c r="Q37" s="109">
        <v>2.9460000000000001E-4</v>
      </c>
      <c r="R37" s="109">
        <v>3.8297999999999991E-5</v>
      </c>
      <c r="S37" s="109">
        <v>7.6595999999999986E-6</v>
      </c>
      <c r="T37" s="109">
        <v>3.8297999999999991E-5</v>
      </c>
      <c r="U37" s="109">
        <v>1.7086799999999999E-4</v>
      </c>
      <c r="V37" s="109">
        <v>2.15058E-3</v>
      </c>
      <c r="W37" s="109" t="s">
        <v>385</v>
      </c>
      <c r="X37" s="109" t="s">
        <v>385</v>
      </c>
      <c r="Y37" s="109" t="s">
        <v>385</v>
      </c>
      <c r="Z37" s="109" t="s">
        <v>385</v>
      </c>
      <c r="AA37" s="109" t="s">
        <v>385</v>
      </c>
      <c r="AB37" s="109" t="s">
        <v>385</v>
      </c>
      <c r="AC37" s="109" t="s">
        <v>385</v>
      </c>
      <c r="AD37" s="109" t="s">
        <v>385</v>
      </c>
      <c r="AE37" s="110"/>
      <c r="AF37" s="111" t="s">
        <v>389</v>
      </c>
      <c r="AG37" s="111" t="s">
        <v>389</v>
      </c>
      <c r="AH37" s="111">
        <v>2946</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384</v>
      </c>
      <c r="J38" s="109" t="s">
        <v>384</v>
      </c>
      <c r="K38" s="109" t="s">
        <v>384</v>
      </c>
      <c r="L38" s="109" t="s">
        <v>384</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6.7241720000000003</v>
      </c>
      <c r="F39" s="109">
        <v>2.4565662000000001</v>
      </c>
      <c r="G39" s="109">
        <v>4.941369060600918</v>
      </c>
      <c r="H39" s="109">
        <v>2.4759999999999999E-3</v>
      </c>
      <c r="I39" s="109" t="s">
        <v>384</v>
      </c>
      <c r="J39" s="109" t="s">
        <v>384</v>
      </c>
      <c r="K39" s="109" t="s">
        <v>384</v>
      </c>
      <c r="L39" s="109" t="s">
        <v>384</v>
      </c>
      <c r="M39" s="109">
        <v>4.78756</v>
      </c>
      <c r="N39" s="109">
        <v>0.25224482699999995</v>
      </c>
      <c r="O39" s="109">
        <v>3.4923481300000003E-2</v>
      </c>
      <c r="P39" s="109">
        <v>1.719296E-2</v>
      </c>
      <c r="Q39" s="109">
        <v>1.3807640000000001E-2</v>
      </c>
      <c r="R39" s="109">
        <v>0.11862334099999999</v>
      </c>
      <c r="S39" s="109">
        <v>4.8121268200000004E-2</v>
      </c>
      <c r="T39" s="109">
        <v>0.59404034100000003</v>
      </c>
      <c r="U39" s="109">
        <v>7.5272059999999998E-3</v>
      </c>
      <c r="V39" s="109">
        <v>1.6195176099999999</v>
      </c>
      <c r="W39" s="109">
        <v>0.49925799999999998</v>
      </c>
      <c r="X39" s="109">
        <v>7.5000722900000011E-2</v>
      </c>
      <c r="Y39" s="109">
        <v>0.104710465</v>
      </c>
      <c r="Z39" s="109">
        <v>3.85526047E-2</v>
      </c>
      <c r="AA39" s="109">
        <v>3.0334886500000002E-2</v>
      </c>
      <c r="AB39" s="109">
        <v>0.2485986791</v>
      </c>
      <c r="AC39" s="109">
        <v>1.40745E-2</v>
      </c>
      <c r="AD39" s="109">
        <v>0.18782915682999998</v>
      </c>
      <c r="AE39" s="110"/>
      <c r="AF39" s="111">
        <v>6612</v>
      </c>
      <c r="AG39" s="111">
        <v>1104</v>
      </c>
      <c r="AH39" s="111">
        <v>64236</v>
      </c>
      <c r="AI39" s="111">
        <v>2476</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384</v>
      </c>
      <c r="J40" s="109" t="s">
        <v>384</v>
      </c>
      <c r="K40" s="109" t="s">
        <v>384</v>
      </c>
      <c r="L40" s="109" t="s">
        <v>384</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389</v>
      </c>
      <c r="AJ40" s="111" t="s">
        <v>389</v>
      </c>
      <c r="AK40" s="111" t="s">
        <v>385</v>
      </c>
      <c r="AL40" s="111" t="s">
        <v>385</v>
      </c>
    </row>
    <row r="41" spans="1:38" ht="26.25" customHeight="1" thickBot="1" x14ac:dyDescent="0.25">
      <c r="A41" s="52" t="s">
        <v>103</v>
      </c>
      <c r="B41" s="52" t="s">
        <v>106</v>
      </c>
      <c r="C41" s="53" t="s">
        <v>370</v>
      </c>
      <c r="D41" s="54"/>
      <c r="E41" s="109">
        <v>12.0260398</v>
      </c>
      <c r="F41" s="109">
        <v>19.084891669999998</v>
      </c>
      <c r="G41" s="109">
        <v>83.769051226372724</v>
      </c>
      <c r="H41" s="109">
        <v>0.1924642</v>
      </c>
      <c r="I41" s="109" t="s">
        <v>384</v>
      </c>
      <c r="J41" s="109" t="s">
        <v>384</v>
      </c>
      <c r="K41" s="109" t="s">
        <v>384</v>
      </c>
      <c r="L41" s="109" t="s">
        <v>384</v>
      </c>
      <c r="M41" s="109">
        <v>214.0495267</v>
      </c>
      <c r="N41" s="109">
        <v>4.6205944094999998</v>
      </c>
      <c r="O41" s="109">
        <v>0.35667907524999998</v>
      </c>
      <c r="P41" s="109">
        <v>0.16390916</v>
      </c>
      <c r="Q41" s="109">
        <v>0.100388793</v>
      </c>
      <c r="R41" s="109">
        <v>0.85382953403999995</v>
      </c>
      <c r="S41" s="109">
        <v>0.78086663340399998</v>
      </c>
      <c r="T41" s="109">
        <v>0.44591271679</v>
      </c>
      <c r="U41" s="109">
        <v>6.1533404999999999E-2</v>
      </c>
      <c r="V41" s="109">
        <v>18.270639153499999</v>
      </c>
      <c r="W41" s="109">
        <v>31.9836387</v>
      </c>
      <c r="X41" s="109">
        <v>9.1696074400000001</v>
      </c>
      <c r="Y41" s="109">
        <v>9.8944727199999996</v>
      </c>
      <c r="Z41" s="109">
        <v>3.8175985100000003</v>
      </c>
      <c r="AA41" s="109">
        <v>4.0775078799999998</v>
      </c>
      <c r="AB41" s="109">
        <v>26.959186549999998</v>
      </c>
      <c r="AC41" s="109">
        <v>0.13076268000000002</v>
      </c>
      <c r="AD41" s="109">
        <v>4.117769</v>
      </c>
      <c r="AE41" s="110"/>
      <c r="AF41" s="111">
        <v>13661</v>
      </c>
      <c r="AG41" s="111">
        <v>24214</v>
      </c>
      <c r="AH41" s="111">
        <v>127261</v>
      </c>
      <c r="AI41" s="111">
        <v>23150</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3.0000000000000001E-3</v>
      </c>
      <c r="H42" s="109">
        <v>2.0999999999999999E-5</v>
      </c>
      <c r="I42" s="109" t="s">
        <v>384</v>
      </c>
      <c r="J42" s="109" t="s">
        <v>384</v>
      </c>
      <c r="K42" s="109" t="s">
        <v>384</v>
      </c>
      <c r="L42" s="109" t="s">
        <v>384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389</v>
      </c>
      <c r="AJ42" s="111" t="s">
        <v>389</v>
      </c>
      <c r="AK42" s="111" t="s">
        <v>385</v>
      </c>
      <c r="AL42" s="111" t="s">
        <v>385</v>
      </c>
    </row>
    <row r="43" spans="1:38" ht="26.25" customHeight="1" thickBot="1" x14ac:dyDescent="0.25">
      <c r="A43" s="52" t="s">
        <v>103</v>
      </c>
      <c r="B43" s="52" t="s">
        <v>109</v>
      </c>
      <c r="C43" s="53" t="s">
        <v>110</v>
      </c>
      <c r="D43" s="54"/>
      <c r="E43" s="109">
        <v>1.4631099999999999</v>
      </c>
      <c r="F43" s="109">
        <v>0.79983320000000002</v>
      </c>
      <c r="G43" s="109">
        <v>8.443988284273356</v>
      </c>
      <c r="H43" s="109">
        <v>1.289E-3</v>
      </c>
      <c r="I43" s="109" t="s">
        <v>384</v>
      </c>
      <c r="J43" s="109" t="s">
        <v>384</v>
      </c>
      <c r="K43" s="109" t="s">
        <v>384</v>
      </c>
      <c r="L43" s="109" t="s">
        <v>384</v>
      </c>
      <c r="M43" s="109">
        <v>2.9862579999999999</v>
      </c>
      <c r="N43" s="109">
        <v>0.31491070600000004</v>
      </c>
      <c r="O43" s="109">
        <v>2.0569771400000002E-2</v>
      </c>
      <c r="P43" s="109">
        <v>1.7777040000000004E-2</v>
      </c>
      <c r="Q43" s="109">
        <v>9.7930099999999996E-3</v>
      </c>
      <c r="R43" s="109">
        <v>6.7308698E-2</v>
      </c>
      <c r="S43" s="109">
        <v>4.6310539599999999E-2</v>
      </c>
      <c r="T43" s="109">
        <v>0.15595019799999998</v>
      </c>
      <c r="U43" s="109">
        <v>4.934468E-3</v>
      </c>
      <c r="V43" s="109">
        <v>1.09078758</v>
      </c>
      <c r="W43" s="109">
        <v>0.54687699999999995</v>
      </c>
      <c r="X43" s="109">
        <v>0.1052114285</v>
      </c>
      <c r="Y43" s="109">
        <v>0.14014732499999999</v>
      </c>
      <c r="Z43" s="109">
        <v>5.45340255E-2</v>
      </c>
      <c r="AA43" s="109">
        <v>4.2694022499999998E-2</v>
      </c>
      <c r="AB43" s="109">
        <v>0.34258680149999998</v>
      </c>
      <c r="AC43" s="109">
        <v>7.9262800000000008E-3</v>
      </c>
      <c r="AD43" s="109">
        <v>0.34500747194999998</v>
      </c>
      <c r="AE43" s="110"/>
      <c r="AF43" s="111">
        <v>1485</v>
      </c>
      <c r="AG43" s="111">
        <v>2029</v>
      </c>
      <c r="AH43" s="111">
        <v>8776</v>
      </c>
      <c r="AI43" s="111">
        <v>1289</v>
      </c>
      <c r="AJ43" s="111" t="s">
        <v>389</v>
      </c>
      <c r="AK43" s="111" t="s">
        <v>385</v>
      </c>
      <c r="AL43" s="111" t="s">
        <v>385</v>
      </c>
    </row>
    <row r="44" spans="1:38" ht="26.25" customHeight="1" thickBot="1" x14ac:dyDescent="0.25">
      <c r="A44" s="52" t="s">
        <v>70</v>
      </c>
      <c r="B44" s="52" t="s">
        <v>111</v>
      </c>
      <c r="C44" s="53" t="s">
        <v>112</v>
      </c>
      <c r="D44" s="54"/>
      <c r="E44" s="109">
        <v>11.815799001522986</v>
      </c>
      <c r="F44" s="109">
        <v>1.7621217113131045</v>
      </c>
      <c r="G44" s="109">
        <v>0.304421440817779</v>
      </c>
      <c r="H44" s="109">
        <v>2.2488555265422314E-3</v>
      </c>
      <c r="I44" s="109" t="s">
        <v>384</v>
      </c>
      <c r="J44" s="109" t="s">
        <v>384</v>
      </c>
      <c r="K44" s="109" t="s">
        <v>384</v>
      </c>
      <c r="L44" s="109" t="s">
        <v>384</v>
      </c>
      <c r="M44" s="109">
        <v>4.9485418433948185</v>
      </c>
      <c r="N44" s="109">
        <v>0.10472097564131598</v>
      </c>
      <c r="O44" s="109">
        <v>3.0442144081777897E-3</v>
      </c>
      <c r="P44" s="109">
        <v>1.3090121955164494E-3</v>
      </c>
      <c r="Q44" s="109">
        <v>6.5450609775822479E-3</v>
      </c>
      <c r="R44" s="109">
        <v>1.5221072040888947E-2</v>
      </c>
      <c r="S44" s="109">
        <v>0.51751644939022423</v>
      </c>
      <c r="T44" s="109">
        <v>2.1309500857244527E-2</v>
      </c>
      <c r="U44" s="109">
        <v>3.0442144081777897E-3</v>
      </c>
      <c r="V44" s="109">
        <v>0.30442144081777894</v>
      </c>
      <c r="W44" s="109" t="s">
        <v>385</v>
      </c>
      <c r="X44" s="109">
        <v>9.1326432245333686E-3</v>
      </c>
      <c r="Y44" s="109">
        <v>1.5221072040888947E-2</v>
      </c>
      <c r="Z44" s="109" t="s">
        <v>385</v>
      </c>
      <c r="AA44" s="109" t="s">
        <v>385</v>
      </c>
      <c r="AB44" s="109">
        <v>2.4353715265422314E-2</v>
      </c>
      <c r="AC44" s="109" t="s">
        <v>385</v>
      </c>
      <c r="AD44" s="109" t="s">
        <v>385</v>
      </c>
      <c r="AE44" s="110"/>
      <c r="AF44" s="111">
        <v>13090</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384</v>
      </c>
      <c r="J45" s="109" t="s">
        <v>384</v>
      </c>
      <c r="K45" s="109" t="s">
        <v>384</v>
      </c>
      <c r="L45" s="109" t="s">
        <v>384</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0.36650300000000002</v>
      </c>
      <c r="F46" s="109">
        <v>6.74072E-2</v>
      </c>
      <c r="G46" s="109">
        <v>1.366985832591169</v>
      </c>
      <c r="H46" s="109" t="s">
        <v>389</v>
      </c>
      <c r="I46" s="109" t="s">
        <v>384</v>
      </c>
      <c r="J46" s="109" t="s">
        <v>384</v>
      </c>
      <c r="K46" s="109" t="s">
        <v>384</v>
      </c>
      <c r="L46" s="109" t="s">
        <v>384</v>
      </c>
      <c r="M46" s="109">
        <v>0.26066800000000001</v>
      </c>
      <c r="N46" s="109">
        <v>2.4781000000000001E-2</v>
      </c>
      <c r="O46" s="109">
        <v>1.9344E-3</v>
      </c>
      <c r="P46" s="109">
        <v>9.2228000000000004E-4</v>
      </c>
      <c r="Q46" s="109">
        <v>9.5337000000000004E-4</v>
      </c>
      <c r="R46" s="109">
        <v>1.5177999999999999E-2</v>
      </c>
      <c r="S46" s="109">
        <v>5.7070000000000003E-3</v>
      </c>
      <c r="T46" s="109">
        <v>0.13996800000000001</v>
      </c>
      <c r="U46" s="109">
        <v>3.4150000000000001E-4</v>
      </c>
      <c r="V46" s="109">
        <v>0.10172</v>
      </c>
      <c r="W46" s="109">
        <v>3.8030000000000001E-2</v>
      </c>
      <c r="X46" s="109">
        <v>5.5091052000000003E-3</v>
      </c>
      <c r="Y46" s="109">
        <v>7.5212200000000003E-3</v>
      </c>
      <c r="Z46" s="109">
        <v>2.8446836E-3</v>
      </c>
      <c r="AA46" s="109">
        <v>2.2326619999999998E-3</v>
      </c>
      <c r="AB46" s="109" t="s">
        <v>385</v>
      </c>
      <c r="AC46" s="109">
        <v>9.1704000000000004E-4</v>
      </c>
      <c r="AD46" s="109">
        <v>1.5987524040000003E-2</v>
      </c>
      <c r="AE46" s="110"/>
      <c r="AF46" s="111">
        <v>1108</v>
      </c>
      <c r="AG46" s="111">
        <v>94</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5.0098579999999997E-2</v>
      </c>
      <c r="F47" s="109">
        <v>5.5154399999999991E-3</v>
      </c>
      <c r="G47" s="109">
        <v>4.1365799999999991E-3</v>
      </c>
      <c r="H47" s="109" t="s">
        <v>390</v>
      </c>
      <c r="I47" s="109" t="s">
        <v>384</v>
      </c>
      <c r="J47" s="109" t="s">
        <v>384</v>
      </c>
      <c r="K47" s="109" t="s">
        <v>384</v>
      </c>
      <c r="L47" s="109" t="s">
        <v>384</v>
      </c>
      <c r="M47" s="109">
        <v>4.5961999999999996E-2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199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0.90557200000000004</v>
      </c>
      <c r="G48" s="109" t="s">
        <v>385</v>
      </c>
      <c r="H48" s="109" t="s">
        <v>385</v>
      </c>
      <c r="I48" s="109" t="s">
        <v>384</v>
      </c>
      <c r="J48" s="109" t="s">
        <v>384</v>
      </c>
      <c r="K48" s="109" t="s">
        <v>384</v>
      </c>
      <c r="L48" s="109" t="s">
        <v>384</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15.588999999999999</v>
      </c>
      <c r="AL48" s="111" t="s">
        <v>393</v>
      </c>
    </row>
    <row r="49" spans="1:38" ht="26.25" customHeight="1" thickBot="1" x14ac:dyDescent="0.25">
      <c r="A49" s="52" t="s">
        <v>119</v>
      </c>
      <c r="B49" s="52" t="s">
        <v>122</v>
      </c>
      <c r="C49" s="53" t="s">
        <v>123</v>
      </c>
      <c r="D49" s="54"/>
      <c r="E49" s="109">
        <v>8.3880000000000011E-4</v>
      </c>
      <c r="F49" s="109">
        <v>7.1764000000000003E-3</v>
      </c>
      <c r="G49" s="109">
        <v>7.4560000000000002E-4</v>
      </c>
      <c r="H49" s="109">
        <v>3.4484000000000003E-3</v>
      </c>
      <c r="I49" s="109" t="s">
        <v>384</v>
      </c>
      <c r="J49" s="109" t="s">
        <v>384</v>
      </c>
      <c r="K49" s="109" t="s">
        <v>384</v>
      </c>
      <c r="L49" s="109" t="s">
        <v>384</v>
      </c>
      <c r="M49" s="109">
        <v>0.42871999999999999</v>
      </c>
      <c r="N49" s="109">
        <v>0.35416000000000003</v>
      </c>
      <c r="O49" s="109">
        <v>6.5240000000000003E-3</v>
      </c>
      <c r="P49" s="109">
        <v>1.1183999999999999E-2</v>
      </c>
      <c r="Q49" s="109">
        <v>1.2116E-2</v>
      </c>
      <c r="R49" s="109">
        <v>0.15844000000000003</v>
      </c>
      <c r="S49" s="109">
        <v>4.4735999999999998E-2</v>
      </c>
      <c r="T49" s="109">
        <v>0.11183999999999999</v>
      </c>
      <c r="U49" s="109">
        <v>1.4912E-2</v>
      </c>
      <c r="V49" s="109">
        <v>0.20504</v>
      </c>
      <c r="W49" s="109">
        <v>2.7959999999999998</v>
      </c>
      <c r="X49" s="109">
        <v>0.14912</v>
      </c>
      <c r="Y49" s="109">
        <v>0.18640000000000001</v>
      </c>
      <c r="Z49" s="109">
        <v>9.3200000000000005E-2</v>
      </c>
      <c r="AA49" s="109">
        <v>6.5240000000000006E-2</v>
      </c>
      <c r="AB49" s="109">
        <v>0.49396000000000007</v>
      </c>
      <c r="AC49" s="109" t="s">
        <v>385</v>
      </c>
      <c r="AD49" s="109" t="s">
        <v>385</v>
      </c>
      <c r="AE49" s="110"/>
      <c r="AF49" s="111" t="s">
        <v>385</v>
      </c>
      <c r="AG49" s="111" t="s">
        <v>385</v>
      </c>
      <c r="AH49" s="111" t="s">
        <v>385</v>
      </c>
      <c r="AI49" s="111" t="s">
        <v>385</v>
      </c>
      <c r="AJ49" s="111" t="s">
        <v>385</v>
      </c>
      <c r="AK49" s="111">
        <v>0.93200000000000005</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384</v>
      </c>
      <c r="J50" s="109" t="s">
        <v>384</v>
      </c>
      <c r="K50" s="109" t="s">
        <v>384</v>
      </c>
      <c r="L50" s="109" t="s">
        <v>384</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2.8064887199999999</v>
      </c>
      <c r="G51" s="109" t="s">
        <v>385</v>
      </c>
      <c r="H51" s="109" t="s">
        <v>385</v>
      </c>
      <c r="I51" s="109" t="s">
        <v>384</v>
      </c>
      <c r="J51" s="109" t="s">
        <v>384</v>
      </c>
      <c r="K51" s="109" t="s">
        <v>384</v>
      </c>
      <c r="L51" s="109" t="s">
        <v>384</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1.36</v>
      </c>
      <c r="AL51" s="111" t="s">
        <v>395</v>
      </c>
    </row>
    <row r="52" spans="1:38" ht="26.25" customHeight="1" thickBot="1" x14ac:dyDescent="0.25">
      <c r="A52" s="52" t="s">
        <v>119</v>
      </c>
      <c r="B52" s="56" t="s">
        <v>128</v>
      </c>
      <c r="C52" s="58" t="s">
        <v>362</v>
      </c>
      <c r="D52" s="55"/>
      <c r="E52" s="109">
        <v>0.23899608643388237</v>
      </c>
      <c r="F52" s="109">
        <v>1.4044000000000001</v>
      </c>
      <c r="G52" s="109">
        <v>3.9085452617197749</v>
      </c>
      <c r="H52" s="109" t="s">
        <v>385</v>
      </c>
      <c r="I52" s="109" t="s">
        <v>384</v>
      </c>
      <c r="J52" s="109" t="s">
        <v>384</v>
      </c>
      <c r="K52" s="109" t="s">
        <v>384</v>
      </c>
      <c r="L52" s="109" t="s">
        <v>384</v>
      </c>
      <c r="M52" s="109">
        <v>0.13902661249158571</v>
      </c>
      <c r="N52" s="109">
        <v>2.1065999999999998E-2</v>
      </c>
      <c r="O52" s="109">
        <v>3.5110000000000002E-3</v>
      </c>
      <c r="P52" s="109">
        <v>4.2131999999999994E-3</v>
      </c>
      <c r="Q52" s="109">
        <v>7.0220000000000005E-4</v>
      </c>
      <c r="R52" s="109">
        <v>7.0220000000000005E-4</v>
      </c>
      <c r="S52" s="109">
        <v>8.4263999999999988E-3</v>
      </c>
      <c r="T52" s="109">
        <v>3.7216600000000002E-2</v>
      </c>
      <c r="U52" s="109">
        <v>7.0220000000000005E-4</v>
      </c>
      <c r="V52" s="109">
        <v>7.0220000000000005E-3</v>
      </c>
      <c r="W52" s="109">
        <v>8.4263999999999988E-3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7.0220000000000002</v>
      </c>
      <c r="AL52" s="111" t="s">
        <v>396</v>
      </c>
    </row>
    <row r="53" spans="1:38" ht="26.25" customHeight="1" thickBot="1" x14ac:dyDescent="0.25">
      <c r="A53" s="52" t="s">
        <v>119</v>
      </c>
      <c r="B53" s="56" t="s">
        <v>129</v>
      </c>
      <c r="C53" s="58" t="s">
        <v>130</v>
      </c>
      <c r="D53" s="55"/>
      <c r="E53" s="109" t="s">
        <v>385</v>
      </c>
      <c r="F53" s="109">
        <v>2.0922301141552513</v>
      </c>
      <c r="G53" s="109" t="s">
        <v>385</v>
      </c>
      <c r="H53" s="109" t="s">
        <v>385</v>
      </c>
      <c r="I53" s="109" t="s">
        <v>384</v>
      </c>
      <c r="J53" s="109" t="s">
        <v>384</v>
      </c>
      <c r="K53" s="109" t="s">
        <v>384</v>
      </c>
      <c r="L53" s="109" t="s">
        <v>384</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1.353</v>
      </c>
      <c r="AL53" s="111" t="s">
        <v>397</v>
      </c>
    </row>
    <row r="54" spans="1:38" ht="37.5" customHeight="1" thickBot="1" x14ac:dyDescent="0.25">
      <c r="A54" s="52" t="s">
        <v>119</v>
      </c>
      <c r="B54" s="56" t="s">
        <v>131</v>
      </c>
      <c r="C54" s="58" t="s">
        <v>132</v>
      </c>
      <c r="D54" s="55"/>
      <c r="E54" s="109" t="s">
        <v>385</v>
      </c>
      <c r="F54" s="109">
        <v>5.9912800000000006</v>
      </c>
      <c r="G54" s="109" t="s">
        <v>385</v>
      </c>
      <c r="H54" s="109" t="s">
        <v>385</v>
      </c>
      <c r="I54" s="109" t="s">
        <v>384</v>
      </c>
      <c r="J54" s="109" t="s">
        <v>384</v>
      </c>
      <c r="K54" s="109" t="s">
        <v>384</v>
      </c>
      <c r="L54" s="109" t="s">
        <v>384</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4369</v>
      </c>
      <c r="AL54" s="111" t="s">
        <v>398</v>
      </c>
    </row>
    <row r="55" spans="1:38" ht="26.25" customHeight="1" thickBot="1" x14ac:dyDescent="0.25">
      <c r="A55" s="52" t="s">
        <v>119</v>
      </c>
      <c r="B55" s="56" t="s">
        <v>133</v>
      </c>
      <c r="C55" s="58" t="s">
        <v>134</v>
      </c>
      <c r="D55" s="55"/>
      <c r="E55" s="109">
        <v>3.6121073823338054E-2</v>
      </c>
      <c r="F55" s="109">
        <v>3.6831386674350847E-2</v>
      </c>
      <c r="G55" s="109">
        <v>0.62148735632183905</v>
      </c>
      <c r="H55" s="109" t="s">
        <v>385</v>
      </c>
      <c r="I55" s="109" t="s">
        <v>384</v>
      </c>
      <c r="J55" s="109" t="s">
        <v>384</v>
      </c>
      <c r="K55" s="109" t="s">
        <v>384</v>
      </c>
      <c r="L55" s="109" t="s">
        <v>384</v>
      </c>
      <c r="M55" s="109">
        <v>0.16364235219795281</v>
      </c>
      <c r="N55" s="109">
        <v>5.7424048326065985E-2</v>
      </c>
      <c r="O55" s="109">
        <v>0.23137842980942133</v>
      </c>
      <c r="P55" s="109">
        <v>5.427608023834421E-2</v>
      </c>
      <c r="Q55" s="109">
        <v>4.3917932269073229E-2</v>
      </c>
      <c r="R55" s="109">
        <v>1.9530958426186421E-2</v>
      </c>
      <c r="S55" s="109">
        <v>2.0646871430993259E-2</v>
      </c>
      <c r="T55" s="109">
        <v>0.44182023017372396</v>
      </c>
      <c r="U55" s="109">
        <v>6.0124202784688592E-3</v>
      </c>
      <c r="V55" s="109">
        <v>5.9884423322214007</v>
      </c>
      <c r="W55" s="109" t="s">
        <v>385</v>
      </c>
      <c r="X55" s="109">
        <v>4.5958649704009886E-7</v>
      </c>
      <c r="Y55" s="109">
        <v>7.8198299496375009E-7</v>
      </c>
      <c r="Z55" s="109">
        <v>4.3214849721680932E-7</v>
      </c>
      <c r="AA55" s="109">
        <v>4.3214849721680932E-7</v>
      </c>
      <c r="AB55" s="109">
        <v>2.1058664864374673E-6</v>
      </c>
      <c r="AC55" s="109" t="s">
        <v>385</v>
      </c>
      <c r="AD55" s="109" t="s">
        <v>385</v>
      </c>
      <c r="AE55" s="110"/>
      <c r="AF55" s="111" t="s">
        <v>385</v>
      </c>
      <c r="AG55" s="111" t="s">
        <v>385</v>
      </c>
      <c r="AH55" s="111" t="s">
        <v>385</v>
      </c>
      <c r="AI55" s="111" t="s">
        <v>385</v>
      </c>
      <c r="AJ55" s="111" t="s">
        <v>385</v>
      </c>
      <c r="AK55" s="111">
        <v>1.5632183908045976</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384</v>
      </c>
      <c r="J56" s="109" t="s">
        <v>384</v>
      </c>
      <c r="K56" s="109" t="s">
        <v>384</v>
      </c>
      <c r="L56" s="109" t="s">
        <v>384</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t="s">
        <v>384</v>
      </c>
      <c r="J57" s="109" t="s">
        <v>384</v>
      </c>
      <c r="K57" s="109" t="s">
        <v>384</v>
      </c>
      <c r="L57" s="109" t="s">
        <v>384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2806.1759999999999</v>
      </c>
      <c r="AL57" s="111" t="s">
        <v>402</v>
      </c>
    </row>
    <row r="58" spans="1:38" ht="26.25" customHeight="1" thickBot="1" x14ac:dyDescent="0.25">
      <c r="A58" s="52" t="s">
        <v>53</v>
      </c>
      <c r="B58" s="52" t="s">
        <v>139</v>
      </c>
      <c r="C58" s="53" t="s">
        <v>140</v>
      </c>
      <c r="D58" s="54"/>
      <c r="E58" s="109" t="s">
        <v>388</v>
      </c>
      <c r="F58" s="109" t="s">
        <v>388</v>
      </c>
      <c r="G58" s="109" t="s">
        <v>388</v>
      </c>
      <c r="H58" s="109" t="s">
        <v>388</v>
      </c>
      <c r="I58" s="109" t="s">
        <v>384</v>
      </c>
      <c r="J58" s="109" t="s">
        <v>384</v>
      </c>
      <c r="K58" s="109" t="s">
        <v>384</v>
      </c>
      <c r="L58" s="109" t="s">
        <v>384</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498.34300000000002</v>
      </c>
      <c r="AL58" s="111" t="s">
        <v>403</v>
      </c>
    </row>
    <row r="59" spans="1:38" ht="26.25" customHeight="1" thickBot="1" x14ac:dyDescent="0.25">
      <c r="A59" s="52" t="s">
        <v>53</v>
      </c>
      <c r="B59" s="60" t="s">
        <v>141</v>
      </c>
      <c r="C59" s="53" t="s">
        <v>372</v>
      </c>
      <c r="D59" s="54"/>
      <c r="E59" s="109" t="s">
        <v>388</v>
      </c>
      <c r="F59" s="109">
        <v>6.8700000000000002E-3</v>
      </c>
      <c r="G59" s="109" t="s">
        <v>388</v>
      </c>
      <c r="H59" s="109">
        <v>1.9236E-2</v>
      </c>
      <c r="I59" s="109" t="s">
        <v>384</v>
      </c>
      <c r="J59" s="109" t="s">
        <v>384</v>
      </c>
      <c r="K59" s="109" t="s">
        <v>384</v>
      </c>
      <c r="L59" s="109" t="s">
        <v>384</v>
      </c>
      <c r="M59" s="109" t="s">
        <v>388</v>
      </c>
      <c r="N59" s="109">
        <v>0.74541031660000001</v>
      </c>
      <c r="O59" s="109">
        <v>3.9424601739999995E-2</v>
      </c>
      <c r="P59" s="109">
        <v>4.9810979400000002E-4</v>
      </c>
      <c r="Q59" s="109">
        <v>8.1090523619999993E-2</v>
      </c>
      <c r="R59" s="109">
        <v>9.9840467540000005E-2</v>
      </c>
      <c r="S59" s="109">
        <v>1.1622561860000001E-3</v>
      </c>
      <c r="T59" s="109">
        <v>0.17741543301999999</v>
      </c>
      <c r="U59" s="109">
        <v>0.37600707839999997</v>
      </c>
      <c r="V59" s="109">
        <v>6.1433541259999995E-2</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471.74</v>
      </c>
      <c r="AL59" s="111" t="s">
        <v>404</v>
      </c>
    </row>
    <row r="60" spans="1:38" ht="26.25" customHeight="1" thickBot="1" x14ac:dyDescent="0.25">
      <c r="A60" s="52" t="s">
        <v>53</v>
      </c>
      <c r="B60" s="60" t="s">
        <v>142</v>
      </c>
      <c r="C60" s="53" t="s">
        <v>143</v>
      </c>
      <c r="D60" s="95"/>
      <c r="E60" s="109" t="s">
        <v>385</v>
      </c>
      <c r="F60" s="109" t="s">
        <v>385</v>
      </c>
      <c r="G60" s="109" t="s">
        <v>385</v>
      </c>
      <c r="H60" s="109" t="s">
        <v>385</v>
      </c>
      <c r="I60" s="109" t="s">
        <v>384</v>
      </c>
      <c r="J60" s="109" t="s">
        <v>384</v>
      </c>
      <c r="K60" s="109" t="s">
        <v>384</v>
      </c>
      <c r="L60" s="109" t="s">
        <v>384</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t="s">
        <v>390</v>
      </c>
      <c r="AL60" s="111" t="s">
        <v>405</v>
      </c>
    </row>
    <row r="61" spans="1:38" ht="26.25" customHeight="1" thickBot="1" x14ac:dyDescent="0.25">
      <c r="A61" s="52" t="s">
        <v>53</v>
      </c>
      <c r="B61" s="60" t="s">
        <v>144</v>
      </c>
      <c r="C61" s="53" t="s">
        <v>145</v>
      </c>
      <c r="D61" s="54"/>
      <c r="E61" s="109" t="s">
        <v>385</v>
      </c>
      <c r="F61" s="109" t="s">
        <v>385</v>
      </c>
      <c r="G61" s="109" t="s">
        <v>385</v>
      </c>
      <c r="H61" s="109" t="s">
        <v>385</v>
      </c>
      <c r="I61" s="109" t="s">
        <v>384</v>
      </c>
      <c r="J61" s="109" t="s">
        <v>384</v>
      </c>
      <c r="K61" s="109" t="s">
        <v>384</v>
      </c>
      <c r="L61" s="109" t="s">
        <v>384</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t="s">
        <v>390</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384</v>
      </c>
      <c r="J62" s="109" t="s">
        <v>384</v>
      </c>
      <c r="K62" s="109" t="s">
        <v>384</v>
      </c>
      <c r="L62" s="109" t="s">
        <v>384</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384</v>
      </c>
      <c r="J63" s="109" t="s">
        <v>384</v>
      </c>
      <c r="K63" s="109" t="s">
        <v>384</v>
      </c>
      <c r="L63" s="109" t="s">
        <v>384</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0.3876992827014793</v>
      </c>
      <c r="F64" s="109">
        <v>3.707775E-2</v>
      </c>
      <c r="G64" s="109">
        <v>1.559139514497741E-3</v>
      </c>
      <c r="H64" s="109">
        <v>1.8668040103406808E-2</v>
      </c>
      <c r="I64" s="109" t="s">
        <v>384</v>
      </c>
      <c r="J64" s="109" t="s">
        <v>384</v>
      </c>
      <c r="K64" s="109" t="s">
        <v>384</v>
      </c>
      <c r="L64" s="109" t="s">
        <v>384</v>
      </c>
      <c r="M64" s="109">
        <v>0.64992148035987285</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411.97500000000002</v>
      </c>
      <c r="AL64" s="111" t="s">
        <v>409</v>
      </c>
    </row>
    <row r="65" spans="1:38" ht="26.25" customHeight="1" thickBot="1" x14ac:dyDescent="0.25">
      <c r="A65" s="52" t="s">
        <v>53</v>
      </c>
      <c r="B65" s="56" t="s">
        <v>152</v>
      </c>
      <c r="C65" s="53" t="s">
        <v>153</v>
      </c>
      <c r="D65" s="54"/>
      <c r="E65" s="109">
        <v>3.6345568274543489</v>
      </c>
      <c r="F65" s="109" t="s">
        <v>385</v>
      </c>
      <c r="G65" s="109" t="s">
        <v>385</v>
      </c>
      <c r="H65" s="109">
        <v>0.10138579351811845</v>
      </c>
      <c r="I65" s="109" t="s">
        <v>384</v>
      </c>
      <c r="J65" s="109" t="s">
        <v>384</v>
      </c>
      <c r="K65" s="109" t="s">
        <v>384</v>
      </c>
      <c r="L65" s="109" t="s">
        <v>384</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433.53199999999998</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384</v>
      </c>
      <c r="J66" s="109" t="s">
        <v>384</v>
      </c>
      <c r="K66" s="109" t="s">
        <v>384</v>
      </c>
      <c r="L66" s="109" t="s">
        <v>384</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384</v>
      </c>
      <c r="J67" s="109" t="s">
        <v>384</v>
      </c>
      <c r="K67" s="109" t="s">
        <v>384</v>
      </c>
      <c r="L67" s="109" t="s">
        <v>384</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384</v>
      </c>
      <c r="J68" s="109" t="s">
        <v>384</v>
      </c>
      <c r="K68" s="109" t="s">
        <v>384</v>
      </c>
      <c r="L68" s="109" t="s">
        <v>384</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384</v>
      </c>
      <c r="J69" s="109" t="s">
        <v>384</v>
      </c>
      <c r="K69" s="109" t="s">
        <v>384</v>
      </c>
      <c r="L69" s="109" t="s">
        <v>384</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0.51953271493722375</v>
      </c>
      <c r="F70" s="109">
        <v>2.4890767798620193</v>
      </c>
      <c r="G70" s="109">
        <v>1.2564144349868513</v>
      </c>
      <c r="H70" s="109">
        <v>1.1625159830400644</v>
      </c>
      <c r="I70" s="109" t="s">
        <v>384</v>
      </c>
      <c r="J70" s="109" t="s">
        <v>384</v>
      </c>
      <c r="K70" s="109" t="s">
        <v>384</v>
      </c>
      <c r="L70" s="109" t="s">
        <v>384</v>
      </c>
      <c r="M70" s="109">
        <v>0.23537942523147323</v>
      </c>
      <c r="N70" s="109" t="s">
        <v>389</v>
      </c>
      <c r="O70" s="109" t="s">
        <v>389</v>
      </c>
      <c r="P70" s="109">
        <v>0.23086244999999997</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2711.9505927935643</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384</v>
      </c>
      <c r="J71" s="109" t="s">
        <v>384</v>
      </c>
      <c r="K71" s="109" t="s">
        <v>384</v>
      </c>
      <c r="L71" s="109" t="s">
        <v>384</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0.2535</v>
      </c>
      <c r="G72" s="109" t="s">
        <v>388</v>
      </c>
      <c r="H72" s="109" t="s">
        <v>388</v>
      </c>
      <c r="I72" s="109" t="s">
        <v>384</v>
      </c>
      <c r="J72" s="109" t="s">
        <v>384</v>
      </c>
      <c r="K72" s="109" t="s">
        <v>384</v>
      </c>
      <c r="L72" s="109" t="s">
        <v>384</v>
      </c>
      <c r="M72" s="109" t="s">
        <v>388</v>
      </c>
      <c r="N72" s="109">
        <v>8.3230840350159845</v>
      </c>
      <c r="O72" s="109">
        <v>0.16190689423999999</v>
      </c>
      <c r="P72" s="109">
        <v>9.1239916040000008E-2</v>
      </c>
      <c r="Q72" s="109">
        <v>0.67600000000000005</v>
      </c>
      <c r="R72" s="109">
        <v>7.6050000000000004</v>
      </c>
      <c r="S72" s="109">
        <v>0.47034191460414226</v>
      </c>
      <c r="T72" s="109">
        <v>0.23660000000000003</v>
      </c>
      <c r="U72" s="109">
        <v>3.3799999999999997E-2</v>
      </c>
      <c r="V72" s="109">
        <v>6.76</v>
      </c>
      <c r="W72" s="109">
        <v>12.589160610144667</v>
      </c>
      <c r="X72" s="109" t="s">
        <v>388</v>
      </c>
      <c r="Y72" s="109" t="s">
        <v>388</v>
      </c>
      <c r="Z72" s="109" t="s">
        <v>388</v>
      </c>
      <c r="AA72" s="109" t="s">
        <v>388</v>
      </c>
      <c r="AB72" s="109">
        <v>0.11246869641760381</v>
      </c>
      <c r="AC72" s="109">
        <v>5.0699999999999995E-2</v>
      </c>
      <c r="AD72" s="109">
        <v>4.2249999999999996</v>
      </c>
      <c r="AE72" s="110"/>
      <c r="AF72" s="111" t="s">
        <v>385</v>
      </c>
      <c r="AG72" s="111" t="s">
        <v>385</v>
      </c>
      <c r="AH72" s="111" t="s">
        <v>385</v>
      </c>
      <c r="AI72" s="111" t="s">
        <v>385</v>
      </c>
      <c r="AJ72" s="111" t="s">
        <v>385</v>
      </c>
      <c r="AK72" s="111">
        <v>1690</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384</v>
      </c>
      <c r="J73" s="109" t="s">
        <v>384</v>
      </c>
      <c r="K73" s="109" t="s">
        <v>384</v>
      </c>
      <c r="L73" s="109" t="s">
        <v>384</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v>3.36744E-2</v>
      </c>
      <c r="F74" s="109" t="s">
        <v>388</v>
      </c>
      <c r="G74" s="109">
        <v>0.20204640000000001</v>
      </c>
      <c r="H74" s="109" t="s">
        <v>388</v>
      </c>
      <c r="I74" s="109" t="s">
        <v>384</v>
      </c>
      <c r="J74" s="109" t="s">
        <v>384</v>
      </c>
      <c r="K74" s="109" t="s">
        <v>384</v>
      </c>
      <c r="L74" s="109" t="s">
        <v>384</v>
      </c>
      <c r="M74" s="109">
        <v>4.1082767999999996</v>
      </c>
      <c r="N74" s="109" t="s">
        <v>385</v>
      </c>
      <c r="O74" s="109" t="s">
        <v>385</v>
      </c>
      <c r="P74" s="109" t="s">
        <v>385</v>
      </c>
      <c r="Q74" s="109" t="s">
        <v>385</v>
      </c>
      <c r="R74" s="109" t="s">
        <v>385</v>
      </c>
      <c r="S74" s="109" t="s">
        <v>385</v>
      </c>
      <c r="T74" s="109" t="s">
        <v>385</v>
      </c>
      <c r="U74" s="109" t="s">
        <v>385</v>
      </c>
      <c r="V74" s="109" t="s">
        <v>385</v>
      </c>
      <c r="W74" s="109">
        <v>0.3241757664294948</v>
      </c>
      <c r="X74" s="109">
        <v>4.0409279999999999E-2</v>
      </c>
      <c r="Y74" s="109">
        <v>4.0409279999999999E-2</v>
      </c>
      <c r="Z74" s="109">
        <v>4.0409279999999999E-2</v>
      </c>
      <c r="AA74" s="109">
        <v>5.0511599999999999E-3</v>
      </c>
      <c r="AB74" s="109">
        <v>0.126279</v>
      </c>
      <c r="AC74" s="109">
        <v>590.25019999999995</v>
      </c>
      <c r="AD74" s="109" t="s">
        <v>385</v>
      </c>
      <c r="AE74" s="110"/>
      <c r="AF74" s="111" t="s">
        <v>385</v>
      </c>
      <c r="AG74" s="111" t="s">
        <v>385</v>
      </c>
      <c r="AH74" s="111" t="s">
        <v>385</v>
      </c>
      <c r="AI74" s="111" t="s">
        <v>385</v>
      </c>
      <c r="AJ74" s="111" t="s">
        <v>385</v>
      </c>
      <c r="AK74" s="111">
        <v>155</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384</v>
      </c>
      <c r="J75" s="109" t="s">
        <v>384</v>
      </c>
      <c r="K75" s="109" t="s">
        <v>384</v>
      </c>
      <c r="L75" s="109" t="s">
        <v>384</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t="s">
        <v>390</v>
      </c>
      <c r="H76" s="109" t="s">
        <v>390</v>
      </c>
      <c r="I76" s="109" t="s">
        <v>384</v>
      </c>
      <c r="J76" s="109" t="s">
        <v>384</v>
      </c>
      <c r="K76" s="109" t="s">
        <v>384</v>
      </c>
      <c r="L76" s="109" t="s">
        <v>384</v>
      </c>
      <c r="M76" s="109" t="s">
        <v>390</v>
      </c>
      <c r="N76" s="109" t="s">
        <v>390</v>
      </c>
      <c r="O76" s="109" t="s">
        <v>390</v>
      </c>
      <c r="P76" s="109" t="s">
        <v>390</v>
      </c>
      <c r="Q76" s="109" t="s">
        <v>390</v>
      </c>
      <c r="R76" s="109" t="s">
        <v>390</v>
      </c>
      <c r="S76" s="109" t="s">
        <v>390</v>
      </c>
      <c r="T76" s="109" t="s">
        <v>390</v>
      </c>
      <c r="U76" s="109" t="s">
        <v>390</v>
      </c>
      <c r="V76" s="109" t="s">
        <v>390</v>
      </c>
      <c r="W76" s="109" t="s">
        <v>390</v>
      </c>
      <c r="X76" s="109" t="s">
        <v>390</v>
      </c>
      <c r="Y76" s="109" t="s">
        <v>390</v>
      </c>
      <c r="Z76" s="109" t="s">
        <v>390</v>
      </c>
      <c r="AA76" s="109" t="s">
        <v>390</v>
      </c>
      <c r="AB76" s="109" t="s">
        <v>390</v>
      </c>
      <c r="AC76" s="109" t="s">
        <v>390</v>
      </c>
      <c r="AD76" s="109" t="s">
        <v>390</v>
      </c>
      <c r="AE76" s="110"/>
      <c r="AF76" s="111" t="s">
        <v>385</v>
      </c>
      <c r="AG76" s="111" t="s">
        <v>385</v>
      </c>
      <c r="AH76" s="111" t="s">
        <v>385</v>
      </c>
      <c r="AI76" s="111" t="s">
        <v>385</v>
      </c>
      <c r="AJ76" s="111" t="s">
        <v>385</v>
      </c>
      <c r="AK76" s="111" t="s">
        <v>390</v>
      </c>
      <c r="AL76" s="111" t="s">
        <v>420</v>
      </c>
    </row>
    <row r="77" spans="1:38" ht="26.25" customHeight="1" thickBot="1" x14ac:dyDescent="0.25">
      <c r="A77" s="52" t="s">
        <v>53</v>
      </c>
      <c r="B77" s="52" t="s">
        <v>175</v>
      </c>
      <c r="C77" s="53" t="s">
        <v>176</v>
      </c>
      <c r="D77" s="54"/>
      <c r="E77" s="109" t="s">
        <v>389</v>
      </c>
      <c r="F77" s="109" t="s">
        <v>389</v>
      </c>
      <c r="G77" s="109">
        <v>8.6717647058823504E-4</v>
      </c>
      <c r="H77" s="109" t="s">
        <v>389</v>
      </c>
      <c r="I77" s="109" t="s">
        <v>384</v>
      </c>
      <c r="J77" s="109" t="s">
        <v>384</v>
      </c>
      <c r="K77" s="109" t="s">
        <v>384</v>
      </c>
      <c r="L77" s="109" t="s">
        <v>384</v>
      </c>
      <c r="M77" s="109" t="s">
        <v>388</v>
      </c>
      <c r="N77" s="109">
        <v>1.4741999999999995E-2</v>
      </c>
      <c r="O77" s="109">
        <v>2.0812235294117641E-3</v>
      </c>
      <c r="P77" s="109">
        <v>4.3358823529411747E-3</v>
      </c>
      <c r="Q77" s="109">
        <v>4.1624470588235275E-4</v>
      </c>
      <c r="R77" s="109" t="s">
        <v>385</v>
      </c>
      <c r="S77" s="109" t="s">
        <v>385</v>
      </c>
      <c r="T77" s="109" t="s">
        <v>385</v>
      </c>
      <c r="U77" s="109" t="s">
        <v>385</v>
      </c>
      <c r="V77" s="109">
        <v>3.4687058823529397E-2</v>
      </c>
      <c r="W77" s="109">
        <v>4.3358823529411755E-3</v>
      </c>
      <c r="X77" s="109" t="s">
        <v>385</v>
      </c>
      <c r="Y77" s="109" t="s">
        <v>385</v>
      </c>
      <c r="Z77" s="109" t="s">
        <v>385</v>
      </c>
      <c r="AA77" s="109" t="s">
        <v>385</v>
      </c>
      <c r="AB77" s="109" t="s">
        <v>385</v>
      </c>
      <c r="AC77" s="109" t="s">
        <v>385</v>
      </c>
      <c r="AD77" s="109">
        <v>0.78045882352941154</v>
      </c>
      <c r="AE77" s="110"/>
      <c r="AF77" s="111" t="s">
        <v>385</v>
      </c>
      <c r="AG77" s="111" t="s">
        <v>385</v>
      </c>
      <c r="AH77" s="111" t="s">
        <v>385</v>
      </c>
      <c r="AI77" s="111" t="s">
        <v>385</v>
      </c>
      <c r="AJ77" s="111" t="s">
        <v>385</v>
      </c>
      <c r="AK77" s="111">
        <v>30.867176470588234</v>
      </c>
      <c r="AL77" s="111" t="s">
        <v>421</v>
      </c>
    </row>
    <row r="78" spans="1:38" ht="26.25" customHeight="1" thickBot="1" x14ac:dyDescent="0.25">
      <c r="A78" s="52" t="s">
        <v>53</v>
      </c>
      <c r="B78" s="52" t="s">
        <v>177</v>
      </c>
      <c r="C78" s="53" t="s">
        <v>178</v>
      </c>
      <c r="D78" s="54"/>
      <c r="E78" s="109" t="s">
        <v>388</v>
      </c>
      <c r="F78" s="109" t="s">
        <v>388</v>
      </c>
      <c r="G78" s="109" t="s">
        <v>388</v>
      </c>
      <c r="H78" s="109" t="s">
        <v>388</v>
      </c>
      <c r="I78" s="109" t="s">
        <v>384</v>
      </c>
      <c r="J78" s="109" t="s">
        <v>384</v>
      </c>
      <c r="K78" s="109" t="s">
        <v>384</v>
      </c>
      <c r="L78" s="109" t="s">
        <v>384</v>
      </c>
      <c r="M78" s="109" t="s">
        <v>388</v>
      </c>
      <c r="N78" s="109">
        <v>0.72</v>
      </c>
      <c r="O78" s="109">
        <v>6.9000000000000006E-2</v>
      </c>
      <c r="P78" s="109" t="s">
        <v>385</v>
      </c>
      <c r="Q78" s="109">
        <v>0.06</v>
      </c>
      <c r="R78" s="109" t="s">
        <v>385</v>
      </c>
      <c r="S78" s="109">
        <v>0.84</v>
      </c>
      <c r="T78" s="109">
        <v>3.8999999999999998E-3</v>
      </c>
      <c r="U78" s="109" t="s">
        <v>385</v>
      </c>
      <c r="V78" s="109" t="s">
        <v>385</v>
      </c>
      <c r="W78" s="109">
        <v>1.5</v>
      </c>
      <c r="X78" s="109" t="s">
        <v>385</v>
      </c>
      <c r="Y78" s="109" t="s">
        <v>385</v>
      </c>
      <c r="Z78" s="109" t="s">
        <v>385</v>
      </c>
      <c r="AA78" s="109" t="s">
        <v>385</v>
      </c>
      <c r="AB78" s="109" t="s">
        <v>385</v>
      </c>
      <c r="AC78" s="109" t="s">
        <v>385</v>
      </c>
      <c r="AD78" s="109">
        <v>1.11E-4</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384</v>
      </c>
      <c r="J79" s="109" t="s">
        <v>384</v>
      </c>
      <c r="K79" s="109" t="s">
        <v>384</v>
      </c>
      <c r="L79" s="109" t="s">
        <v>384</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384</v>
      </c>
      <c r="J80" s="109" t="s">
        <v>384</v>
      </c>
      <c r="K80" s="109" t="s">
        <v>384</v>
      </c>
      <c r="L80" s="109" t="s">
        <v>384</v>
      </c>
      <c r="M80" s="109" t="s">
        <v>389</v>
      </c>
      <c r="N80" s="109" t="s">
        <v>389</v>
      </c>
      <c r="O80" s="109" t="s">
        <v>389</v>
      </c>
      <c r="P80" s="109" t="s">
        <v>389</v>
      </c>
      <c r="Q80" s="109" t="s">
        <v>389</v>
      </c>
      <c r="R80" s="109" t="s">
        <v>389</v>
      </c>
      <c r="S80" s="109" t="s">
        <v>389</v>
      </c>
      <c r="T80" s="109" t="s">
        <v>389</v>
      </c>
      <c r="U80" s="109" t="s">
        <v>389</v>
      </c>
      <c r="V80" s="109" t="s">
        <v>389</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t="s">
        <v>389</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384</v>
      </c>
      <c r="J81" s="109" t="s">
        <v>384</v>
      </c>
      <c r="K81" s="109" t="s">
        <v>384</v>
      </c>
      <c r="L81" s="109" t="s">
        <v>384</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15.4518705</v>
      </c>
      <c r="G82" s="109" t="s">
        <v>385</v>
      </c>
      <c r="H82" s="109" t="s">
        <v>385</v>
      </c>
      <c r="I82" s="109" t="s">
        <v>384</v>
      </c>
      <c r="J82" s="109" t="s">
        <v>384</v>
      </c>
      <c r="K82" s="109" t="s">
        <v>384</v>
      </c>
      <c r="L82" s="109" t="s">
        <v>384</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10280</v>
      </c>
      <c r="AL82" s="111" t="s">
        <v>426</v>
      </c>
    </row>
    <row r="83" spans="1:38" ht="26.25" customHeight="1" thickBot="1" x14ac:dyDescent="0.25">
      <c r="A83" s="52" t="s">
        <v>53</v>
      </c>
      <c r="B83" s="63" t="s">
        <v>188</v>
      </c>
      <c r="C83" s="64" t="s">
        <v>189</v>
      </c>
      <c r="D83" s="54"/>
      <c r="E83" s="109" t="s">
        <v>385</v>
      </c>
      <c r="F83" s="109">
        <v>4.1599999999999998E-2</v>
      </c>
      <c r="G83" s="109" t="s">
        <v>385</v>
      </c>
      <c r="H83" s="109" t="s">
        <v>385</v>
      </c>
      <c r="I83" s="109" t="s">
        <v>384</v>
      </c>
      <c r="J83" s="109" t="s">
        <v>384</v>
      </c>
      <c r="K83" s="109" t="s">
        <v>384</v>
      </c>
      <c r="L83" s="109" t="s">
        <v>384</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2600</v>
      </c>
      <c r="AL83" s="111" t="s">
        <v>427</v>
      </c>
    </row>
    <row r="84" spans="1:38" ht="26.25" customHeight="1" thickBot="1" x14ac:dyDescent="0.25">
      <c r="A84" s="52" t="s">
        <v>53</v>
      </c>
      <c r="B84" s="63" t="s">
        <v>190</v>
      </c>
      <c r="C84" s="64" t="s">
        <v>191</v>
      </c>
      <c r="D84" s="54"/>
      <c r="E84" s="109" t="s">
        <v>385</v>
      </c>
      <c r="F84" s="109" t="s">
        <v>389</v>
      </c>
      <c r="G84" s="109" t="s">
        <v>385</v>
      </c>
      <c r="H84" s="109" t="s">
        <v>385</v>
      </c>
      <c r="I84" s="109" t="s">
        <v>384</v>
      </c>
      <c r="J84" s="109" t="s">
        <v>384</v>
      </c>
      <c r="K84" s="109" t="s">
        <v>384</v>
      </c>
      <c r="L84" s="109" t="s">
        <v>384</v>
      </c>
      <c r="M84" s="109" t="s">
        <v>389</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t="s">
        <v>389</v>
      </c>
      <c r="AL84" s="111" t="s">
        <v>428</v>
      </c>
    </row>
    <row r="85" spans="1:38" ht="26.25" customHeight="1" thickBot="1" x14ac:dyDescent="0.25">
      <c r="A85" s="52" t="s">
        <v>185</v>
      </c>
      <c r="B85" s="58" t="s">
        <v>192</v>
      </c>
      <c r="C85" s="64" t="s">
        <v>373</v>
      </c>
      <c r="D85" s="54"/>
      <c r="E85" s="109" t="s">
        <v>385</v>
      </c>
      <c r="F85" s="109">
        <v>20.714643620000004</v>
      </c>
      <c r="G85" s="109" t="s">
        <v>385</v>
      </c>
      <c r="H85" s="109" t="s">
        <v>385</v>
      </c>
      <c r="I85" s="109" t="s">
        <v>384</v>
      </c>
      <c r="J85" s="109" t="s">
        <v>384</v>
      </c>
      <c r="K85" s="109" t="s">
        <v>384</v>
      </c>
      <c r="L85" s="109" t="s">
        <v>384</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20.714643620000004</v>
      </c>
      <c r="AL85" s="111" t="s">
        <v>429</v>
      </c>
    </row>
    <row r="86" spans="1:38" ht="26.25" customHeight="1" thickBot="1" x14ac:dyDescent="0.25">
      <c r="A86" s="52" t="s">
        <v>185</v>
      </c>
      <c r="B86" s="58" t="s">
        <v>193</v>
      </c>
      <c r="C86" s="62" t="s">
        <v>194</v>
      </c>
      <c r="D86" s="54"/>
      <c r="E86" s="109" t="s">
        <v>389</v>
      </c>
      <c r="F86" s="109">
        <v>0.46131439242690819</v>
      </c>
      <c r="G86" s="109" t="s">
        <v>389</v>
      </c>
      <c r="H86" s="109" t="s">
        <v>389</v>
      </c>
      <c r="I86" s="109" t="s">
        <v>384</v>
      </c>
      <c r="J86" s="109" t="s">
        <v>384</v>
      </c>
      <c r="K86" s="109" t="s">
        <v>384</v>
      </c>
      <c r="L86" s="109" t="s">
        <v>384</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10280</v>
      </c>
      <c r="AL86" s="111" t="s">
        <v>426</v>
      </c>
    </row>
    <row r="87" spans="1:38" ht="26.25" customHeight="1" thickBot="1" x14ac:dyDescent="0.25">
      <c r="A87" s="52" t="s">
        <v>185</v>
      </c>
      <c r="B87" s="58" t="s">
        <v>195</v>
      </c>
      <c r="C87" s="62" t="s">
        <v>196</v>
      </c>
      <c r="D87" s="54"/>
      <c r="E87" s="109" t="s">
        <v>385</v>
      </c>
      <c r="F87" s="109">
        <v>4.7148536093586574E-2</v>
      </c>
      <c r="G87" s="109" t="s">
        <v>385</v>
      </c>
      <c r="H87" s="109" t="s">
        <v>385</v>
      </c>
      <c r="I87" s="109" t="s">
        <v>384</v>
      </c>
      <c r="J87" s="109" t="s">
        <v>384</v>
      </c>
      <c r="K87" s="109" t="s">
        <v>384</v>
      </c>
      <c r="L87" s="109" t="s">
        <v>384</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2.3512351194919412</v>
      </c>
      <c r="AL87" s="111" t="s">
        <v>430</v>
      </c>
    </row>
    <row r="88" spans="1:38" ht="26.25" customHeight="1" thickBot="1" x14ac:dyDescent="0.25">
      <c r="A88" s="52" t="s">
        <v>185</v>
      </c>
      <c r="B88" s="58" t="s">
        <v>197</v>
      </c>
      <c r="C88" s="62" t="s">
        <v>198</v>
      </c>
      <c r="D88" s="54"/>
      <c r="E88" s="109" t="s">
        <v>385</v>
      </c>
      <c r="F88" s="109">
        <v>2.1897491954955406</v>
      </c>
      <c r="G88" s="109" t="s">
        <v>385</v>
      </c>
      <c r="H88" s="109" t="s">
        <v>385</v>
      </c>
      <c r="I88" s="109" t="s">
        <v>384</v>
      </c>
      <c r="J88" s="109" t="s">
        <v>384</v>
      </c>
      <c r="K88" s="109" t="s">
        <v>384</v>
      </c>
      <c r="L88" s="109" t="s">
        <v>384</v>
      </c>
      <c r="M88" s="109" t="s">
        <v>385</v>
      </c>
      <c r="N88" s="109" t="s">
        <v>385</v>
      </c>
      <c r="O88" s="109" t="s">
        <v>385</v>
      </c>
      <c r="P88" s="109" t="s">
        <v>385</v>
      </c>
      <c r="Q88" s="109" t="s">
        <v>385</v>
      </c>
      <c r="R88" s="109" t="s">
        <v>385</v>
      </c>
      <c r="S88" s="109" t="s">
        <v>385</v>
      </c>
      <c r="T88" s="109" t="s">
        <v>385</v>
      </c>
      <c r="U88" s="109" t="s">
        <v>385</v>
      </c>
      <c r="V88" s="109" t="s">
        <v>385</v>
      </c>
      <c r="W88" s="109" t="s">
        <v>385</v>
      </c>
      <c r="X88" s="109">
        <v>0.15336974999999997</v>
      </c>
      <c r="Y88" s="109" t="s">
        <v>385</v>
      </c>
      <c r="Z88" s="109" t="s">
        <v>385</v>
      </c>
      <c r="AA88" s="109" t="s">
        <v>385</v>
      </c>
      <c r="AB88" s="109">
        <v>0.15336974999999997</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7.2541201283485615</v>
      </c>
      <c r="G89" s="109" t="s">
        <v>385</v>
      </c>
      <c r="H89" s="109" t="s">
        <v>385</v>
      </c>
      <c r="I89" s="109" t="s">
        <v>384</v>
      </c>
      <c r="J89" s="109" t="s">
        <v>384</v>
      </c>
      <c r="K89" s="109" t="s">
        <v>384</v>
      </c>
      <c r="L89" s="109" t="s">
        <v>384</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9.5650028070175441</v>
      </c>
      <c r="AL89" s="111" t="s">
        <v>431</v>
      </c>
    </row>
    <row r="90" spans="1:38" s="4" customFormat="1" ht="26.25" customHeight="1" thickBot="1" x14ac:dyDescent="0.25">
      <c r="A90" s="52" t="s">
        <v>185</v>
      </c>
      <c r="B90" s="58" t="s">
        <v>201</v>
      </c>
      <c r="C90" s="62" t="s">
        <v>202</v>
      </c>
      <c r="D90" s="54"/>
      <c r="E90" s="109" t="s">
        <v>389</v>
      </c>
      <c r="F90" s="109">
        <v>0.31413872520000002</v>
      </c>
      <c r="G90" s="109" t="s">
        <v>385</v>
      </c>
      <c r="H90" s="109" t="s">
        <v>385</v>
      </c>
      <c r="I90" s="109" t="s">
        <v>384</v>
      </c>
      <c r="J90" s="109" t="s">
        <v>384</v>
      </c>
      <c r="K90" s="109" t="s">
        <v>384</v>
      </c>
      <c r="L90" s="109" t="s">
        <v>384</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741</v>
      </c>
      <c r="AL90" s="111" t="s">
        <v>432</v>
      </c>
    </row>
    <row r="91" spans="1:38" ht="26.25" customHeight="1" thickBot="1" x14ac:dyDescent="0.25">
      <c r="A91" s="52" t="s">
        <v>185</v>
      </c>
      <c r="B91" s="56" t="s">
        <v>374</v>
      </c>
      <c r="C91" s="58" t="s">
        <v>203</v>
      </c>
      <c r="D91" s="54"/>
      <c r="E91" s="109">
        <v>2.9648469839999997E-2</v>
      </c>
      <c r="F91" s="109">
        <v>7.9715153319999996E-2</v>
      </c>
      <c r="G91" s="109">
        <v>2.716188E-5</v>
      </c>
      <c r="H91" s="109">
        <v>6.8350802949999998E-2</v>
      </c>
      <c r="I91" s="109" t="s">
        <v>384</v>
      </c>
      <c r="J91" s="109" t="s">
        <v>384</v>
      </c>
      <c r="K91" s="109" t="s">
        <v>384</v>
      </c>
      <c r="L91" s="109" t="s">
        <v>384</v>
      </c>
      <c r="M91" s="109">
        <v>0.90756532940000001</v>
      </c>
      <c r="N91" s="109">
        <v>7.1726563015822057E-3</v>
      </c>
      <c r="O91" s="109">
        <v>0.10562046963370048</v>
      </c>
      <c r="P91" s="109">
        <v>5.1265800000000009E-7</v>
      </c>
      <c r="Q91" s="109">
        <v>1.1962020000000001E-5</v>
      </c>
      <c r="R91" s="109">
        <v>7.0324577194528309E-2</v>
      </c>
      <c r="S91" s="109">
        <v>2.9368568696866157</v>
      </c>
      <c r="T91" s="109">
        <v>0.16131070437278688</v>
      </c>
      <c r="U91" s="109">
        <v>1.659565569828951E-2</v>
      </c>
      <c r="V91" s="109">
        <v>1.6924825700008668</v>
      </c>
      <c r="W91" s="109">
        <v>1.6470072999999999E-3</v>
      </c>
      <c r="X91" s="109">
        <v>1.828178103E-3</v>
      </c>
      <c r="Y91" s="109">
        <v>7.4115328499999998E-4</v>
      </c>
      <c r="Z91" s="109">
        <v>7.4115328499999998E-4</v>
      </c>
      <c r="AA91" s="109">
        <v>7.4115328499999998E-4</v>
      </c>
      <c r="AB91" s="109">
        <v>4.0516379579999999E-3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t="s">
        <v>390</v>
      </c>
      <c r="F92" s="109">
        <v>2.5954000000000001E-2</v>
      </c>
      <c r="G92" s="109" t="s">
        <v>390</v>
      </c>
      <c r="H92" s="109" t="s">
        <v>390</v>
      </c>
      <c r="I92" s="109" t="s">
        <v>384</v>
      </c>
      <c r="J92" s="109" t="s">
        <v>384</v>
      </c>
      <c r="K92" s="109" t="s">
        <v>384</v>
      </c>
      <c r="L92" s="109" t="s">
        <v>384</v>
      </c>
      <c r="M92" s="109" t="s">
        <v>390</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t="s">
        <v>401</v>
      </c>
      <c r="AL92" s="111" t="s">
        <v>433</v>
      </c>
    </row>
    <row r="93" spans="1:38" ht="26.25" customHeight="1" thickBot="1" x14ac:dyDescent="0.25">
      <c r="A93" s="52" t="s">
        <v>53</v>
      </c>
      <c r="B93" s="56" t="s">
        <v>206</v>
      </c>
      <c r="C93" s="53" t="s">
        <v>375</v>
      </c>
      <c r="D93" s="59"/>
      <c r="E93" s="109" t="s">
        <v>385</v>
      </c>
      <c r="F93" s="109">
        <v>8.3108877025633738</v>
      </c>
      <c r="G93" s="109" t="s">
        <v>388</v>
      </c>
      <c r="H93" s="109" t="s">
        <v>388</v>
      </c>
      <c r="I93" s="109" t="s">
        <v>384</v>
      </c>
      <c r="J93" s="109" t="s">
        <v>384</v>
      </c>
      <c r="K93" s="109" t="s">
        <v>384</v>
      </c>
      <c r="L93" s="109" t="s">
        <v>384</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1609.9997496837559</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384</v>
      </c>
      <c r="J94" s="109" t="s">
        <v>384</v>
      </c>
      <c r="K94" s="109" t="s">
        <v>384</v>
      </c>
      <c r="L94" s="109" t="s">
        <v>384</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384</v>
      </c>
      <c r="J95" s="109" t="s">
        <v>384</v>
      </c>
      <c r="K95" s="109" t="s">
        <v>384</v>
      </c>
      <c r="L95" s="109" t="s">
        <v>384</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t="s">
        <v>385</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384</v>
      </c>
      <c r="J96" s="109" t="s">
        <v>384</v>
      </c>
      <c r="K96" s="109" t="s">
        <v>384</v>
      </c>
      <c r="L96" s="109" t="s">
        <v>384</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384</v>
      </c>
      <c r="J97" s="109" t="s">
        <v>384</v>
      </c>
      <c r="K97" s="109" t="s">
        <v>384</v>
      </c>
      <c r="L97" s="109" t="s">
        <v>384</v>
      </c>
      <c r="M97" s="109" t="s">
        <v>385</v>
      </c>
      <c r="N97" s="109" t="s">
        <v>390</v>
      </c>
      <c r="O97" s="109" t="s">
        <v>390</v>
      </c>
      <c r="P97" s="109">
        <v>0.10279724000541124</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10301</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384</v>
      </c>
      <c r="J98" s="109" t="s">
        <v>384</v>
      </c>
      <c r="K98" s="109" t="s">
        <v>384</v>
      </c>
      <c r="L98" s="109" t="s">
        <v>384</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0.2817495140142211</v>
      </c>
      <c r="F99" s="109">
        <v>11.039583917261098</v>
      </c>
      <c r="G99" s="109" t="s">
        <v>385</v>
      </c>
      <c r="H99" s="109">
        <v>7.4264807114407043</v>
      </c>
      <c r="I99" s="109" t="s">
        <v>384</v>
      </c>
      <c r="J99" s="109" t="s">
        <v>384</v>
      </c>
      <c r="K99" s="109" t="s">
        <v>384</v>
      </c>
      <c r="L99" s="109" t="s">
        <v>384</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387.75</v>
      </c>
      <c r="AL99" s="111" t="s">
        <v>436</v>
      </c>
    </row>
    <row r="100" spans="1:38" ht="26.25" customHeight="1" thickBot="1" x14ac:dyDescent="0.25">
      <c r="A100" s="52" t="s">
        <v>216</v>
      </c>
      <c r="B100" s="52" t="s">
        <v>218</v>
      </c>
      <c r="C100" s="53" t="s">
        <v>378</v>
      </c>
      <c r="D100" s="66"/>
      <c r="E100" s="109">
        <v>0.11057709952549555</v>
      </c>
      <c r="F100" s="109">
        <v>8.5005808454102141</v>
      </c>
      <c r="G100" s="109" t="s">
        <v>385</v>
      </c>
      <c r="H100" s="109">
        <v>5.1062979881675439</v>
      </c>
      <c r="I100" s="109" t="s">
        <v>384</v>
      </c>
      <c r="J100" s="109" t="s">
        <v>384</v>
      </c>
      <c r="K100" s="109" t="s">
        <v>384</v>
      </c>
      <c r="L100" s="109" t="s">
        <v>384</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520.75</v>
      </c>
      <c r="AL100" s="111" t="s">
        <v>436</v>
      </c>
    </row>
    <row r="101" spans="1:38" ht="26.25" customHeight="1" thickBot="1" x14ac:dyDescent="0.25">
      <c r="A101" s="52" t="s">
        <v>216</v>
      </c>
      <c r="B101" s="52" t="s">
        <v>219</v>
      </c>
      <c r="C101" s="53" t="s">
        <v>220</v>
      </c>
      <c r="D101" s="66"/>
      <c r="E101" s="109">
        <v>1.0810800000000002E-2</v>
      </c>
      <c r="F101" s="109">
        <v>0.19162019589041099</v>
      </c>
      <c r="G101" s="109" t="s">
        <v>385</v>
      </c>
      <c r="H101" s="109">
        <v>1.4395141833806366</v>
      </c>
      <c r="I101" s="109" t="s">
        <v>384</v>
      </c>
      <c r="J101" s="109" t="s">
        <v>384</v>
      </c>
      <c r="K101" s="109" t="s">
        <v>384</v>
      </c>
      <c r="L101" s="109" t="s">
        <v>384</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900.90000000000009</v>
      </c>
      <c r="AL101" s="111" t="s">
        <v>436</v>
      </c>
    </row>
    <row r="102" spans="1:38" ht="26.25" customHeight="1" thickBot="1" x14ac:dyDescent="0.25">
      <c r="A102" s="52" t="s">
        <v>216</v>
      </c>
      <c r="B102" s="52" t="s">
        <v>221</v>
      </c>
      <c r="C102" s="53" t="s">
        <v>356</v>
      </c>
      <c r="D102" s="66"/>
      <c r="E102" s="109">
        <v>0.13094961527093579</v>
      </c>
      <c r="F102" s="109">
        <v>2.8351219892473116</v>
      </c>
      <c r="G102" s="109" t="s">
        <v>385</v>
      </c>
      <c r="H102" s="109">
        <v>14.584569235824095</v>
      </c>
      <c r="I102" s="109" t="s">
        <v>384</v>
      </c>
      <c r="J102" s="109" t="s">
        <v>384</v>
      </c>
      <c r="K102" s="109" t="s">
        <v>384</v>
      </c>
      <c r="L102" s="109" t="s">
        <v>384</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5012.666666666667</v>
      </c>
      <c r="AL102" s="111" t="s">
        <v>436</v>
      </c>
    </row>
    <row r="103" spans="1:38" ht="26.25" customHeight="1" thickBot="1" x14ac:dyDescent="0.25">
      <c r="A103" s="52" t="s">
        <v>216</v>
      </c>
      <c r="B103" s="52" t="s">
        <v>222</v>
      </c>
      <c r="C103" s="53" t="s">
        <v>223</v>
      </c>
      <c r="D103" s="66"/>
      <c r="E103" s="109">
        <v>3.3200000000000001E-5</v>
      </c>
      <c r="F103" s="109">
        <v>2.4947671232876715E-3</v>
      </c>
      <c r="G103" s="109" t="s">
        <v>385</v>
      </c>
      <c r="H103" s="109">
        <v>1.72E-3</v>
      </c>
      <c r="I103" s="109" t="s">
        <v>384</v>
      </c>
      <c r="J103" s="109" t="s">
        <v>384</v>
      </c>
      <c r="K103" s="109" t="s">
        <v>384</v>
      </c>
      <c r="L103" s="109" t="s">
        <v>384</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0.4</v>
      </c>
      <c r="AL103" s="111" t="s">
        <v>436</v>
      </c>
    </row>
    <row r="104" spans="1:38" ht="26.25" customHeight="1" thickBot="1" x14ac:dyDescent="0.25">
      <c r="A104" s="52" t="s">
        <v>216</v>
      </c>
      <c r="B104" s="52" t="s">
        <v>224</v>
      </c>
      <c r="C104" s="53" t="s">
        <v>225</v>
      </c>
      <c r="D104" s="66"/>
      <c r="E104" s="109">
        <v>1.0281000000000001E-3</v>
      </c>
      <c r="F104" s="109">
        <v>4.9226742465753426E-2</v>
      </c>
      <c r="G104" s="109" t="s">
        <v>385</v>
      </c>
      <c r="H104" s="109">
        <v>3.4270000000000002E-2</v>
      </c>
      <c r="I104" s="109" t="s">
        <v>384</v>
      </c>
      <c r="J104" s="109" t="s">
        <v>384</v>
      </c>
      <c r="K104" s="109" t="s">
        <v>384</v>
      </c>
      <c r="L104" s="109" t="s">
        <v>384</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85.674999999999997</v>
      </c>
      <c r="AL104" s="111" t="s">
        <v>436</v>
      </c>
    </row>
    <row r="105" spans="1:38" ht="26.25" customHeight="1" thickBot="1" x14ac:dyDescent="0.25">
      <c r="A105" s="52" t="s">
        <v>216</v>
      </c>
      <c r="B105" s="52" t="s">
        <v>226</v>
      </c>
      <c r="C105" s="53" t="s">
        <v>227</v>
      </c>
      <c r="D105" s="66"/>
      <c r="E105" s="109">
        <v>1.7750000000000001E-3</v>
      </c>
      <c r="F105" s="109">
        <v>0.40241341095890409</v>
      </c>
      <c r="G105" s="109" t="s">
        <v>385</v>
      </c>
      <c r="H105" s="109">
        <v>0.497</v>
      </c>
      <c r="I105" s="109" t="s">
        <v>384</v>
      </c>
      <c r="J105" s="109" t="s">
        <v>384</v>
      </c>
      <c r="K105" s="109" t="s">
        <v>384</v>
      </c>
      <c r="L105" s="109" t="s">
        <v>384</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71</v>
      </c>
      <c r="AL105" s="111" t="s">
        <v>436</v>
      </c>
    </row>
    <row r="106" spans="1:38" ht="26.25" customHeight="1" thickBot="1" x14ac:dyDescent="0.25">
      <c r="A106" s="52" t="s">
        <v>216</v>
      </c>
      <c r="B106" s="52" t="s">
        <v>228</v>
      </c>
      <c r="C106" s="53" t="s">
        <v>229</v>
      </c>
      <c r="D106" s="66"/>
      <c r="E106" s="109">
        <v>3.0642105263157893E-5</v>
      </c>
      <c r="F106" s="109">
        <v>8.5483315068493135E-3</v>
      </c>
      <c r="G106" s="109" t="s">
        <v>385</v>
      </c>
      <c r="H106" s="109">
        <v>8.600936842105264E-3</v>
      </c>
      <c r="I106" s="109" t="s">
        <v>384</v>
      </c>
      <c r="J106" s="109" t="s">
        <v>384</v>
      </c>
      <c r="K106" s="109" t="s">
        <v>384</v>
      </c>
      <c r="L106" s="109" t="s">
        <v>384</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4.0999999999999996</v>
      </c>
      <c r="AL106" s="111" t="s">
        <v>436</v>
      </c>
    </row>
    <row r="107" spans="1:38" ht="26.25" customHeight="1" thickBot="1" x14ac:dyDescent="0.25">
      <c r="A107" s="52" t="s">
        <v>216</v>
      </c>
      <c r="B107" s="52" t="s">
        <v>230</v>
      </c>
      <c r="C107" s="53" t="s">
        <v>349</v>
      </c>
      <c r="D107" s="66"/>
      <c r="E107" s="109">
        <v>0.1647903387614211</v>
      </c>
      <c r="F107" s="109">
        <v>2.5560396025577314</v>
      </c>
      <c r="G107" s="109" t="s">
        <v>385</v>
      </c>
      <c r="H107" s="109">
        <v>3.1398378351640734</v>
      </c>
      <c r="I107" s="109" t="s">
        <v>384</v>
      </c>
      <c r="J107" s="109" t="s">
        <v>384</v>
      </c>
      <c r="K107" s="109" t="s">
        <v>384</v>
      </c>
      <c r="L107" s="109" t="s">
        <v>384</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15491.149106410492</v>
      </c>
      <c r="AL107" s="111" t="s">
        <v>436</v>
      </c>
    </row>
    <row r="108" spans="1:38" ht="26.25" customHeight="1" thickBot="1" x14ac:dyDescent="0.25">
      <c r="A108" s="52" t="s">
        <v>216</v>
      </c>
      <c r="B108" s="52" t="s">
        <v>231</v>
      </c>
      <c r="C108" s="53" t="s">
        <v>350</v>
      </c>
      <c r="D108" s="66"/>
      <c r="E108" s="109">
        <v>0.5080312410669412</v>
      </c>
      <c r="F108" s="109">
        <v>2.0321249642677648</v>
      </c>
      <c r="G108" s="109" t="s">
        <v>385</v>
      </c>
      <c r="H108" s="109">
        <v>5.2800380499270965</v>
      </c>
      <c r="I108" s="109" t="s">
        <v>384</v>
      </c>
      <c r="J108" s="109" t="s">
        <v>384</v>
      </c>
      <c r="K108" s="109" t="s">
        <v>384</v>
      </c>
      <c r="L108" s="109" t="s">
        <v>384</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18815.971891368194</v>
      </c>
      <c r="AL108" s="111" t="s">
        <v>436</v>
      </c>
    </row>
    <row r="109" spans="1:38" ht="26.25" customHeight="1" thickBot="1" x14ac:dyDescent="0.25">
      <c r="A109" s="52" t="s">
        <v>216</v>
      </c>
      <c r="B109" s="52" t="s">
        <v>232</v>
      </c>
      <c r="C109" s="53" t="s">
        <v>351</v>
      </c>
      <c r="D109" s="66"/>
      <c r="E109" s="109">
        <v>5.8237130165171937E-2</v>
      </c>
      <c r="F109" s="109">
        <v>1.0547391352136695</v>
      </c>
      <c r="G109" s="109" t="s">
        <v>385</v>
      </c>
      <c r="H109" s="109">
        <v>1.2078812182406031</v>
      </c>
      <c r="I109" s="109" t="s">
        <v>384</v>
      </c>
      <c r="J109" s="109" t="s">
        <v>384</v>
      </c>
      <c r="K109" s="109" t="s">
        <v>384</v>
      </c>
      <c r="L109" s="109" t="s">
        <v>384</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2156.9307468582197</v>
      </c>
      <c r="AL109" s="111" t="s">
        <v>436</v>
      </c>
    </row>
    <row r="110" spans="1:38" ht="26.25" customHeight="1" thickBot="1" x14ac:dyDescent="0.25">
      <c r="A110" s="52" t="s">
        <v>216</v>
      </c>
      <c r="B110" s="52" t="s">
        <v>233</v>
      </c>
      <c r="C110" s="53" t="s">
        <v>352</v>
      </c>
      <c r="D110" s="66"/>
      <c r="E110" s="109">
        <v>6.005340535257802E-2</v>
      </c>
      <c r="F110" s="109">
        <v>0.89523420971637102</v>
      </c>
      <c r="G110" s="109" t="s">
        <v>385</v>
      </c>
      <c r="H110" s="109">
        <v>1.4764671404710026</v>
      </c>
      <c r="I110" s="109" t="s">
        <v>384</v>
      </c>
      <c r="J110" s="109" t="s">
        <v>384</v>
      </c>
      <c r="K110" s="109" t="s">
        <v>384</v>
      </c>
      <c r="L110" s="109" t="s">
        <v>384</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3952.5151919816881</v>
      </c>
      <c r="AL110" s="111" t="s">
        <v>436</v>
      </c>
    </row>
    <row r="111" spans="1:38" ht="26.25" customHeight="1" thickBot="1" x14ac:dyDescent="0.25">
      <c r="A111" s="52" t="s">
        <v>216</v>
      </c>
      <c r="B111" s="52" t="s">
        <v>234</v>
      </c>
      <c r="C111" s="53" t="s">
        <v>346</v>
      </c>
      <c r="D111" s="66"/>
      <c r="E111" s="109">
        <v>1.0713387812542957E-3</v>
      </c>
      <c r="F111" s="109">
        <v>6.3208988094003438E-2</v>
      </c>
      <c r="G111" s="109" t="s">
        <v>385</v>
      </c>
      <c r="H111" s="109">
        <v>0.50352922718951887</v>
      </c>
      <c r="I111" s="109" t="s">
        <v>384</v>
      </c>
      <c r="J111" s="109" t="s">
        <v>384</v>
      </c>
      <c r="K111" s="109" t="s">
        <v>384</v>
      </c>
      <c r="L111" s="109" t="s">
        <v>384</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1071.3387812542956</v>
      </c>
      <c r="AL111" s="111" t="s">
        <v>436</v>
      </c>
    </row>
    <row r="112" spans="1:38" ht="26.25" customHeight="1" thickBot="1" x14ac:dyDescent="0.25">
      <c r="A112" s="52" t="s">
        <v>235</v>
      </c>
      <c r="B112" s="52" t="s">
        <v>236</v>
      </c>
      <c r="C112" s="53" t="s">
        <v>237</v>
      </c>
      <c r="D112" s="54"/>
      <c r="E112" s="109">
        <v>8.24</v>
      </c>
      <c r="F112" s="109" t="s">
        <v>385</v>
      </c>
      <c r="G112" s="109" t="s">
        <v>385</v>
      </c>
      <c r="H112" s="109">
        <v>15.434683804502306</v>
      </c>
      <c r="I112" s="109" t="s">
        <v>384</v>
      </c>
      <c r="J112" s="109" t="s">
        <v>384</v>
      </c>
      <c r="K112" s="109" t="s">
        <v>384</v>
      </c>
      <c r="L112" s="109" t="s">
        <v>384</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206</v>
      </c>
      <c r="AL112" s="111" t="s">
        <v>437</v>
      </c>
    </row>
    <row r="113" spans="1:38" ht="26.25" customHeight="1" thickBot="1" x14ac:dyDescent="0.25">
      <c r="A113" s="52" t="s">
        <v>235</v>
      </c>
      <c r="B113" s="67" t="s">
        <v>238</v>
      </c>
      <c r="C113" s="68" t="s">
        <v>239</v>
      </c>
      <c r="D113" s="54"/>
      <c r="E113" s="109">
        <v>4.4180532070165581</v>
      </c>
      <c r="F113" s="109" t="s">
        <v>388</v>
      </c>
      <c r="G113" s="109" t="s">
        <v>385</v>
      </c>
      <c r="H113" s="109">
        <v>19.856997201304537</v>
      </c>
      <c r="I113" s="109" t="s">
        <v>384</v>
      </c>
      <c r="J113" s="109" t="s">
        <v>384</v>
      </c>
      <c r="K113" s="109" t="s">
        <v>384</v>
      </c>
      <c r="L113" s="109" t="s">
        <v>384</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110451330.17541397</v>
      </c>
      <c r="AL113" s="111" t="s">
        <v>438</v>
      </c>
    </row>
    <row r="114" spans="1:38" ht="26.25" customHeight="1" thickBot="1" x14ac:dyDescent="0.25">
      <c r="A114" s="52" t="s">
        <v>235</v>
      </c>
      <c r="B114" s="67" t="s">
        <v>240</v>
      </c>
      <c r="C114" s="68" t="s">
        <v>357</v>
      </c>
      <c r="D114" s="54"/>
      <c r="E114" s="109">
        <v>1.7337599999999998E-2</v>
      </c>
      <c r="F114" s="109" t="s">
        <v>385</v>
      </c>
      <c r="G114" s="109" t="s">
        <v>385</v>
      </c>
      <c r="H114" s="109">
        <v>5.63472E-2</v>
      </c>
      <c r="I114" s="109" t="s">
        <v>384</v>
      </c>
      <c r="J114" s="109" t="s">
        <v>384</v>
      </c>
      <c r="K114" s="109" t="s">
        <v>384</v>
      </c>
      <c r="L114" s="109" t="s">
        <v>384</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433440</v>
      </c>
      <c r="AL114" s="111" t="s">
        <v>438</v>
      </c>
    </row>
    <row r="115" spans="1:38" ht="26.25" customHeight="1" thickBot="1" x14ac:dyDescent="0.25">
      <c r="A115" s="52" t="s">
        <v>235</v>
      </c>
      <c r="B115" s="67" t="s">
        <v>241</v>
      </c>
      <c r="C115" s="68" t="s">
        <v>242</v>
      </c>
      <c r="D115" s="54"/>
      <c r="E115" s="109">
        <v>1.0184000000000002E-2</v>
      </c>
      <c r="F115" s="109" t="s">
        <v>385</v>
      </c>
      <c r="G115" s="109" t="s">
        <v>385</v>
      </c>
      <c r="H115" s="109">
        <v>2.0368000000000004E-2</v>
      </c>
      <c r="I115" s="109" t="s">
        <v>384</v>
      </c>
      <c r="J115" s="109" t="s">
        <v>384</v>
      </c>
      <c r="K115" s="109" t="s">
        <v>384</v>
      </c>
      <c r="L115" s="109" t="s">
        <v>384</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254600</v>
      </c>
      <c r="AL115" s="111" t="s">
        <v>438</v>
      </c>
    </row>
    <row r="116" spans="1:38" ht="26.25" customHeight="1" thickBot="1" x14ac:dyDescent="0.25">
      <c r="A116" s="52" t="s">
        <v>235</v>
      </c>
      <c r="B116" s="52" t="s">
        <v>243</v>
      </c>
      <c r="C116" s="58" t="s">
        <v>379</v>
      </c>
      <c r="D116" s="54"/>
      <c r="E116" s="109">
        <v>0.63494847766469154</v>
      </c>
      <c r="F116" s="109" t="s">
        <v>388</v>
      </c>
      <c r="G116" s="109" t="s">
        <v>385</v>
      </c>
      <c r="H116" s="109">
        <v>1.6108824678547435</v>
      </c>
      <c r="I116" s="109" t="s">
        <v>384</v>
      </c>
      <c r="J116" s="109" t="s">
        <v>384</v>
      </c>
      <c r="K116" s="109" t="s">
        <v>384</v>
      </c>
      <c r="L116" s="109" t="s">
        <v>384</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15873711.941617288</v>
      </c>
      <c r="AL116" s="111" t="s">
        <v>438</v>
      </c>
    </row>
    <row r="117" spans="1:38" ht="26.25" customHeight="1" thickBot="1" x14ac:dyDescent="0.25">
      <c r="A117" s="52" t="s">
        <v>235</v>
      </c>
      <c r="B117" s="52" t="s">
        <v>244</v>
      </c>
      <c r="C117" s="58" t="s">
        <v>245</v>
      </c>
      <c r="D117" s="54"/>
      <c r="E117" s="109" t="s">
        <v>385</v>
      </c>
      <c r="F117" s="109" t="s">
        <v>385</v>
      </c>
      <c r="G117" s="109" t="s">
        <v>385</v>
      </c>
      <c r="H117" s="109">
        <v>0.15029865486370073</v>
      </c>
      <c r="I117" s="109" t="s">
        <v>384</v>
      </c>
      <c r="J117" s="109" t="s">
        <v>384</v>
      </c>
      <c r="K117" s="109" t="s">
        <v>384</v>
      </c>
      <c r="L117" s="109" t="s">
        <v>384</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1013683</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384</v>
      </c>
      <c r="J118" s="109" t="s">
        <v>384</v>
      </c>
      <c r="K118" s="109" t="s">
        <v>384</v>
      </c>
      <c r="L118" s="109" t="s">
        <v>384</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t="s">
        <v>384</v>
      </c>
      <c r="J119" s="109" t="s">
        <v>384</v>
      </c>
      <c r="K119" s="109" t="s">
        <v>384</v>
      </c>
      <c r="L119" s="109" t="s">
        <v>384</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4319440.597556931</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384</v>
      </c>
      <c r="J120" s="109" t="s">
        <v>384</v>
      </c>
      <c r="K120" s="109" t="s">
        <v>384</v>
      </c>
      <c r="L120" s="109" t="s">
        <v>384</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2.6508970515334447</v>
      </c>
      <c r="G121" s="109" t="s">
        <v>385</v>
      </c>
      <c r="H121" s="109" t="s">
        <v>385</v>
      </c>
      <c r="I121" s="109" t="s">
        <v>384</v>
      </c>
      <c r="J121" s="109" t="s">
        <v>384</v>
      </c>
      <c r="K121" s="109" t="s">
        <v>384</v>
      </c>
      <c r="L121" s="109" t="s">
        <v>384</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4319440.597556931</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384</v>
      </c>
      <c r="J122" s="109" t="s">
        <v>384</v>
      </c>
      <c r="K122" s="109" t="s">
        <v>384</v>
      </c>
      <c r="L122" s="109" t="s">
        <v>384</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2.3335424000000002</v>
      </c>
      <c r="AD122" s="109" t="s">
        <v>385</v>
      </c>
      <c r="AE122" s="110"/>
      <c r="AF122" s="111" t="s">
        <v>385</v>
      </c>
      <c r="AG122" s="111" t="s">
        <v>385</v>
      </c>
      <c r="AH122" s="111" t="s">
        <v>385</v>
      </c>
      <c r="AI122" s="111" t="s">
        <v>385</v>
      </c>
      <c r="AJ122" s="111" t="s">
        <v>385</v>
      </c>
      <c r="AK122" s="111">
        <v>301899.90000000002</v>
      </c>
      <c r="AL122" s="111" t="s">
        <v>48</v>
      </c>
    </row>
    <row r="123" spans="1:38" ht="26.25" customHeight="1" thickBot="1" x14ac:dyDescent="0.25">
      <c r="A123" s="52" t="s">
        <v>235</v>
      </c>
      <c r="B123" s="52" t="s">
        <v>256</v>
      </c>
      <c r="C123" s="53" t="s">
        <v>257</v>
      </c>
      <c r="D123" s="54"/>
      <c r="E123" s="109">
        <v>5.5274483030436482E-3</v>
      </c>
      <c r="F123" s="109">
        <v>1.4509551795489579E-2</v>
      </c>
      <c r="G123" s="109">
        <v>6.9093103788045603E-4</v>
      </c>
      <c r="H123" s="109">
        <v>5.5274483030436482E-3</v>
      </c>
      <c r="I123" s="109" t="s">
        <v>384</v>
      </c>
      <c r="J123" s="109" t="s">
        <v>384</v>
      </c>
      <c r="K123" s="109" t="s">
        <v>384</v>
      </c>
      <c r="L123" s="109" t="s">
        <v>384</v>
      </c>
      <c r="M123" s="109">
        <v>0.13565279377052955</v>
      </c>
      <c r="N123" s="109">
        <v>1.658234490913095E-4</v>
      </c>
      <c r="O123" s="109">
        <v>3.6849655353624327E-4</v>
      </c>
      <c r="P123" s="109">
        <v>7.6002414166850184E-5</v>
      </c>
      <c r="Q123" s="109">
        <v>2.0958241482373839E-4</v>
      </c>
      <c r="R123" s="109">
        <v>2.3031034596015208E-4</v>
      </c>
      <c r="S123" s="109">
        <v>2.026731044449338E-4</v>
      </c>
      <c r="T123" s="109">
        <v>1.0363965568206843E-4</v>
      </c>
      <c r="U123" s="109">
        <v>1.1054896606087299E-4</v>
      </c>
      <c r="V123" s="109">
        <v>2.1188551828333992E-3</v>
      </c>
      <c r="W123" s="109" t="s">
        <v>385</v>
      </c>
      <c r="X123" s="109">
        <v>1.658234490913095E-4</v>
      </c>
      <c r="Y123" s="109">
        <v>2.7637241515218248E-4</v>
      </c>
      <c r="Z123" s="109">
        <v>2.026731044449338E-4</v>
      </c>
      <c r="AA123" s="109">
        <v>1.2667069027808364E-4</v>
      </c>
      <c r="AB123" s="109">
        <v>7.7153965896650941E-4</v>
      </c>
      <c r="AC123" s="109" t="s">
        <v>385</v>
      </c>
      <c r="AD123" s="109" t="s">
        <v>385</v>
      </c>
      <c r="AE123" s="110"/>
      <c r="AF123" s="111" t="s">
        <v>385</v>
      </c>
      <c r="AG123" s="111" t="s">
        <v>385</v>
      </c>
      <c r="AH123" s="111" t="s">
        <v>385</v>
      </c>
      <c r="AI123" s="111" t="s">
        <v>385</v>
      </c>
      <c r="AJ123" s="111" t="s">
        <v>385</v>
      </c>
      <c r="AK123" s="111">
        <v>0.72649439132457683</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384</v>
      </c>
      <c r="J124" s="109" t="s">
        <v>384</v>
      </c>
      <c r="K124" s="109" t="s">
        <v>384</v>
      </c>
      <c r="L124" s="109" t="s">
        <v>384</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0.45229218214728262</v>
      </c>
      <c r="G125" s="109" t="s">
        <v>385</v>
      </c>
      <c r="H125" s="109" t="s">
        <v>390</v>
      </c>
      <c r="I125" s="109" t="s">
        <v>384</v>
      </c>
      <c r="J125" s="109" t="s">
        <v>384</v>
      </c>
      <c r="K125" s="109" t="s">
        <v>384</v>
      </c>
      <c r="L125" s="109" t="s">
        <v>384</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17602.207288215803</v>
      </c>
      <c r="AL125" s="111" t="s">
        <v>441</v>
      </c>
    </row>
    <row r="126" spans="1:38" ht="26.25" customHeight="1" thickBot="1" x14ac:dyDescent="0.25">
      <c r="A126" s="52" t="s">
        <v>260</v>
      </c>
      <c r="B126" s="52" t="s">
        <v>263</v>
      </c>
      <c r="C126" s="53" t="s">
        <v>264</v>
      </c>
      <c r="D126" s="54"/>
      <c r="E126" s="109" t="s">
        <v>390</v>
      </c>
      <c r="F126" s="109" t="s">
        <v>390</v>
      </c>
      <c r="G126" s="109" t="s">
        <v>390</v>
      </c>
      <c r="H126" s="109">
        <v>3.7320000000000006E-2</v>
      </c>
      <c r="I126" s="109" t="s">
        <v>384</v>
      </c>
      <c r="J126" s="109" t="s">
        <v>384</v>
      </c>
      <c r="K126" s="109" t="s">
        <v>384</v>
      </c>
      <c r="L126" s="109" t="s">
        <v>384</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19</v>
      </c>
      <c r="AL126" s="111" t="s">
        <v>442</v>
      </c>
    </row>
    <row r="127" spans="1:38" ht="26.25" customHeight="1" thickBot="1" x14ac:dyDescent="0.25">
      <c r="A127" s="52" t="s">
        <v>260</v>
      </c>
      <c r="B127" s="52" t="s">
        <v>265</v>
      </c>
      <c r="C127" s="53" t="s">
        <v>266</v>
      </c>
      <c r="D127" s="54"/>
      <c r="E127" s="109" t="s">
        <v>390</v>
      </c>
      <c r="F127" s="109" t="s">
        <v>390</v>
      </c>
      <c r="G127" s="109" t="s">
        <v>390</v>
      </c>
      <c r="H127" s="109" t="s">
        <v>389</v>
      </c>
      <c r="I127" s="109" t="s">
        <v>384</v>
      </c>
      <c r="J127" s="109" t="s">
        <v>384</v>
      </c>
      <c r="K127" s="109" t="s">
        <v>384</v>
      </c>
      <c r="L127" s="109" t="s">
        <v>384</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t="s">
        <v>390</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384</v>
      </c>
      <c r="J128" s="109" t="s">
        <v>384</v>
      </c>
      <c r="K128" s="109" t="s">
        <v>384</v>
      </c>
      <c r="L128" s="109" t="s">
        <v>384</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3.3694986900000019E-3</v>
      </c>
      <c r="F129" s="109">
        <v>2.8660103800000017E-2</v>
      </c>
      <c r="G129" s="109">
        <v>1.8203038900000009E-4</v>
      </c>
      <c r="H129" s="109" t="s">
        <v>390</v>
      </c>
      <c r="I129" s="109" t="s">
        <v>384</v>
      </c>
      <c r="J129" s="109" t="s">
        <v>384</v>
      </c>
      <c r="K129" s="109" t="s">
        <v>384</v>
      </c>
      <c r="L129" s="109" t="s">
        <v>384</v>
      </c>
      <c r="M129" s="109">
        <v>2.7110909000000014E-4</v>
      </c>
      <c r="N129" s="109">
        <v>5.0348831000000026E-3</v>
      </c>
      <c r="O129" s="109">
        <v>3.8729870000000024E-4</v>
      </c>
      <c r="P129" s="109">
        <v>2.168872720000001E-4</v>
      </c>
      <c r="Q129" s="109">
        <v>6.1967792000000032E-5</v>
      </c>
      <c r="R129" s="109" t="s">
        <v>390</v>
      </c>
      <c r="S129" s="109" t="s">
        <v>390</v>
      </c>
      <c r="T129" s="109">
        <v>5.4221818000000028E-4</v>
      </c>
      <c r="U129" s="109" t="s">
        <v>390</v>
      </c>
      <c r="V129" s="109" t="s">
        <v>390</v>
      </c>
      <c r="W129" s="109">
        <v>0.11618961000000005</v>
      </c>
      <c r="X129" s="109">
        <v>7.7459740000000043E-5</v>
      </c>
      <c r="Y129" s="109" t="s">
        <v>388</v>
      </c>
      <c r="Z129" s="109" t="s">
        <v>388</v>
      </c>
      <c r="AA129" s="109" t="s">
        <v>388</v>
      </c>
      <c r="AB129" s="109">
        <v>7.7459740000000043E-5</v>
      </c>
      <c r="AC129" s="109">
        <v>7.7459740000000036E-3</v>
      </c>
      <c r="AD129" s="109" t="s">
        <v>385</v>
      </c>
      <c r="AE129" s="110"/>
      <c r="AF129" s="111" t="s">
        <v>385</v>
      </c>
      <c r="AG129" s="111" t="s">
        <v>385</v>
      </c>
      <c r="AH129" s="111" t="s">
        <v>385</v>
      </c>
      <c r="AI129" s="111" t="s">
        <v>385</v>
      </c>
      <c r="AJ129" s="111" t="s">
        <v>385</v>
      </c>
      <c r="AK129" s="111">
        <v>3.872987000000002</v>
      </c>
      <c r="AL129" s="111" t="s">
        <v>445</v>
      </c>
    </row>
    <row r="130" spans="1:38" ht="26.25" customHeight="1" thickBot="1" x14ac:dyDescent="0.25">
      <c r="A130" s="52" t="s">
        <v>260</v>
      </c>
      <c r="B130" s="56" t="s">
        <v>272</v>
      </c>
      <c r="C130" s="70" t="s">
        <v>273</v>
      </c>
      <c r="D130" s="54"/>
      <c r="E130" s="109">
        <v>5.2820458769999995E-2</v>
      </c>
      <c r="F130" s="109">
        <v>0.44927746539999996</v>
      </c>
      <c r="G130" s="109">
        <v>2.853519037E-3</v>
      </c>
      <c r="H130" s="109" t="s">
        <v>390</v>
      </c>
      <c r="I130" s="109" t="s">
        <v>384</v>
      </c>
      <c r="J130" s="109" t="s">
        <v>384</v>
      </c>
      <c r="K130" s="109" t="s">
        <v>384</v>
      </c>
      <c r="L130" s="109" t="s">
        <v>384</v>
      </c>
      <c r="M130" s="109">
        <v>4.2499219699999998E-3</v>
      </c>
      <c r="N130" s="109">
        <v>7.8927122299999999E-2</v>
      </c>
      <c r="O130" s="109">
        <v>6.0713171000000002E-3</v>
      </c>
      <c r="P130" s="109">
        <v>3.3999375759999999E-3</v>
      </c>
      <c r="Q130" s="109">
        <v>9.714107359999999E-4</v>
      </c>
      <c r="R130" s="109" t="s">
        <v>390</v>
      </c>
      <c r="S130" s="109" t="s">
        <v>390</v>
      </c>
      <c r="T130" s="109">
        <v>8.4998439399999997E-3</v>
      </c>
      <c r="U130" s="109" t="s">
        <v>390</v>
      </c>
      <c r="V130" s="109" t="s">
        <v>390</v>
      </c>
      <c r="W130" s="109">
        <v>1.82139513</v>
      </c>
      <c r="X130" s="109">
        <v>1.21426342E-3</v>
      </c>
      <c r="Y130" s="109" t="s">
        <v>388</v>
      </c>
      <c r="Z130" s="109" t="s">
        <v>388</v>
      </c>
      <c r="AA130" s="109" t="s">
        <v>388</v>
      </c>
      <c r="AB130" s="109">
        <v>1.21426342E-3</v>
      </c>
      <c r="AC130" s="109">
        <v>0.12142634199999999</v>
      </c>
      <c r="AD130" s="109" t="s">
        <v>385</v>
      </c>
      <c r="AE130" s="110"/>
      <c r="AF130" s="111" t="s">
        <v>385</v>
      </c>
      <c r="AG130" s="111" t="s">
        <v>385</v>
      </c>
      <c r="AH130" s="111" t="s">
        <v>385</v>
      </c>
      <c r="AI130" s="111" t="s">
        <v>385</v>
      </c>
      <c r="AJ130" s="111" t="s">
        <v>385</v>
      </c>
      <c r="AK130" s="111">
        <v>60.713170999999996</v>
      </c>
      <c r="AL130" s="111" t="s">
        <v>445</v>
      </c>
    </row>
    <row r="131" spans="1:38" ht="26.25" customHeight="1" thickBot="1" x14ac:dyDescent="0.25">
      <c r="A131" s="52" t="s">
        <v>260</v>
      </c>
      <c r="B131" s="56" t="s">
        <v>274</v>
      </c>
      <c r="C131" s="64" t="s">
        <v>275</v>
      </c>
      <c r="D131" s="54"/>
      <c r="E131" s="109">
        <v>1.2591403500000002E-2</v>
      </c>
      <c r="F131" s="109">
        <v>6.7799865000000006E-3</v>
      </c>
      <c r="G131" s="109">
        <v>3.2447078250000005E-3</v>
      </c>
      <c r="H131" s="109" t="s">
        <v>390</v>
      </c>
      <c r="I131" s="109" t="s">
        <v>384</v>
      </c>
      <c r="J131" s="109" t="s">
        <v>384</v>
      </c>
      <c r="K131" s="109" t="s">
        <v>384</v>
      </c>
      <c r="L131" s="109" t="s">
        <v>384</v>
      </c>
      <c r="M131" s="109">
        <v>1.8402820500000002E-3</v>
      </c>
      <c r="N131" s="109">
        <v>0.60051309000000008</v>
      </c>
      <c r="O131" s="109">
        <v>7.7485560000000009E-2</v>
      </c>
      <c r="P131" s="109">
        <v>0.41648488500000003</v>
      </c>
      <c r="Q131" s="109">
        <v>1.9371390000000003E-3</v>
      </c>
      <c r="R131" s="109">
        <v>1.9371390000000002E-2</v>
      </c>
      <c r="S131" s="109">
        <v>0.94919811000000009</v>
      </c>
      <c r="T131" s="109">
        <v>1.9371390000000002E-2</v>
      </c>
      <c r="U131" s="109" t="s">
        <v>390</v>
      </c>
      <c r="V131" s="109" t="s">
        <v>390</v>
      </c>
      <c r="W131" s="109">
        <v>0.29057084999999999</v>
      </c>
      <c r="X131" s="109">
        <v>3.8742780000000009E-7</v>
      </c>
      <c r="Y131" s="109" t="s">
        <v>388</v>
      </c>
      <c r="Z131" s="109" t="s">
        <v>388</v>
      </c>
      <c r="AA131" s="109" t="s">
        <v>388</v>
      </c>
      <c r="AB131" s="109">
        <v>3.8742780000000009E-7</v>
      </c>
      <c r="AC131" s="109">
        <v>0.96856950000000008</v>
      </c>
      <c r="AD131" s="109">
        <v>0.19371390000000002</v>
      </c>
      <c r="AE131" s="110"/>
      <c r="AF131" s="111" t="s">
        <v>385</v>
      </c>
      <c r="AG131" s="111" t="s">
        <v>385</v>
      </c>
      <c r="AH131" s="111" t="s">
        <v>385</v>
      </c>
      <c r="AI131" s="111" t="s">
        <v>385</v>
      </c>
      <c r="AJ131" s="111" t="s">
        <v>385</v>
      </c>
      <c r="AK131" s="111">
        <v>9.6856950000000008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384</v>
      </c>
      <c r="J132" s="109" t="s">
        <v>384</v>
      </c>
      <c r="K132" s="109" t="s">
        <v>384</v>
      </c>
      <c r="L132" s="109" t="s">
        <v>384</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2.8758675000000001E-2</v>
      </c>
      <c r="F133" s="109">
        <v>4.5316699999999998E-4</v>
      </c>
      <c r="G133" s="109">
        <v>4.043479E-3</v>
      </c>
      <c r="H133" s="109" t="s">
        <v>385</v>
      </c>
      <c r="I133" s="109" t="s">
        <v>384</v>
      </c>
      <c r="J133" s="109" t="s">
        <v>384</v>
      </c>
      <c r="K133" s="109" t="s">
        <v>384</v>
      </c>
      <c r="L133" s="109" t="s">
        <v>384</v>
      </c>
      <c r="M133" s="109">
        <v>4.88026E-3</v>
      </c>
      <c r="N133" s="109">
        <v>1.0468157699999999E-3</v>
      </c>
      <c r="O133" s="109">
        <v>1.7534077000000003E-4</v>
      </c>
      <c r="P133" s="109">
        <v>5.1939909999999999E-2</v>
      </c>
      <c r="Q133" s="109">
        <v>4.7443098999999997E-4</v>
      </c>
      <c r="R133" s="109">
        <v>4.7268804000000008E-4</v>
      </c>
      <c r="S133" s="109">
        <v>4.3329737000000001E-4</v>
      </c>
      <c r="T133" s="109">
        <v>6.0410646999999994E-4</v>
      </c>
      <c r="U133" s="109">
        <v>6.8951101999999999E-4</v>
      </c>
      <c r="V133" s="109">
        <v>5.5816230800000005E-3</v>
      </c>
      <c r="W133" s="109">
        <v>9.41193E-4</v>
      </c>
      <c r="X133" s="109">
        <v>4.6013879999999998E-7</v>
      </c>
      <c r="Y133" s="109">
        <v>2.5133338999999998E-7</v>
      </c>
      <c r="Z133" s="109">
        <v>2.2449196000000001E-7</v>
      </c>
      <c r="AA133" s="109">
        <v>2.4366441000000001E-7</v>
      </c>
      <c r="AB133" s="109">
        <v>1.1796285599999999E-6</v>
      </c>
      <c r="AC133" s="109">
        <v>5.2288499999999993E-3</v>
      </c>
      <c r="AD133" s="109">
        <v>1.4292189999999998E-2</v>
      </c>
      <c r="AE133" s="110"/>
      <c r="AF133" s="111" t="s">
        <v>385</v>
      </c>
      <c r="AG133" s="111" t="s">
        <v>385</v>
      </c>
      <c r="AH133" s="111" t="s">
        <v>385</v>
      </c>
      <c r="AI133" s="111" t="s">
        <v>385</v>
      </c>
      <c r="AJ133" s="111" t="s">
        <v>385</v>
      </c>
      <c r="AK133" s="111">
        <v>34859</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384</v>
      </c>
      <c r="J134" s="109" t="s">
        <v>384</v>
      </c>
      <c r="K134" s="109" t="s">
        <v>384</v>
      </c>
      <c r="L134" s="109" t="s">
        <v>384</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2.3681456472955467</v>
      </c>
      <c r="F135" s="109">
        <v>0.63996702529731209</v>
      </c>
      <c r="G135" s="109">
        <v>8.7060078103555288E-2</v>
      </c>
      <c r="H135" s="109">
        <v>0.94181570505448675</v>
      </c>
      <c r="I135" s="109" t="s">
        <v>384</v>
      </c>
      <c r="J135" s="109" t="s">
        <v>384</v>
      </c>
      <c r="K135" s="109" t="s">
        <v>384</v>
      </c>
      <c r="L135" s="109" t="s">
        <v>384</v>
      </c>
      <c r="M135" s="109">
        <v>34.213594076996593</v>
      </c>
      <c r="N135" s="109">
        <v>0.33614544526070839</v>
      </c>
      <c r="O135" s="109">
        <v>4.8729800901723991E-2</v>
      </c>
      <c r="P135" s="109" t="s">
        <v>385</v>
      </c>
      <c r="Q135" s="109">
        <v>0.12663178399547959</v>
      </c>
      <c r="R135" s="109">
        <v>4.9946729690308516E-3</v>
      </c>
      <c r="S135" s="109">
        <v>9.670160378250893E-2</v>
      </c>
      <c r="T135" s="109" t="s">
        <v>385</v>
      </c>
      <c r="U135" s="109">
        <v>2.7620350301906953E-2</v>
      </c>
      <c r="V135" s="109">
        <v>10.238248779286545</v>
      </c>
      <c r="W135" s="109">
        <v>5.752670989969892</v>
      </c>
      <c r="X135" s="109">
        <v>1.0928896090479736</v>
      </c>
      <c r="Y135" s="109">
        <v>2.1187452215674671</v>
      </c>
      <c r="Z135" s="109">
        <v>3.4213336561722221</v>
      </c>
      <c r="AA135" s="109" t="s">
        <v>385</v>
      </c>
      <c r="AB135" s="109">
        <v>6.6329684867876626</v>
      </c>
      <c r="AC135" s="109" t="s">
        <v>385</v>
      </c>
      <c r="AD135" s="109" t="s">
        <v>385</v>
      </c>
      <c r="AE135" s="110"/>
      <c r="AF135" s="111" t="s">
        <v>385</v>
      </c>
      <c r="AG135" s="111" t="s">
        <v>385</v>
      </c>
      <c r="AH135" s="111" t="s">
        <v>385</v>
      </c>
      <c r="AI135" s="111" t="s">
        <v>385</v>
      </c>
      <c r="AJ135" s="111" t="s">
        <v>385</v>
      </c>
      <c r="AK135" s="111">
        <v>75799.802093904</v>
      </c>
      <c r="AL135" s="111" t="s">
        <v>448</v>
      </c>
    </row>
    <row r="136" spans="1:38" ht="26.25" customHeight="1" thickBot="1" x14ac:dyDescent="0.25">
      <c r="A136" s="52" t="s">
        <v>260</v>
      </c>
      <c r="B136" s="52" t="s">
        <v>284</v>
      </c>
      <c r="C136" s="53" t="s">
        <v>285</v>
      </c>
      <c r="D136" s="54"/>
      <c r="E136" s="109" t="s">
        <v>385</v>
      </c>
      <c r="F136" s="109">
        <v>7.3317360000000002E-3</v>
      </c>
      <c r="G136" s="109" t="s">
        <v>385</v>
      </c>
      <c r="H136" s="109">
        <v>2.3480968999847667</v>
      </c>
      <c r="I136" s="109" t="s">
        <v>384</v>
      </c>
      <c r="J136" s="109" t="s">
        <v>384</v>
      </c>
      <c r="K136" s="109" t="s">
        <v>384</v>
      </c>
      <c r="L136" s="109" t="s">
        <v>384</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252.83212192500005</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384</v>
      </c>
      <c r="J137" s="109" t="s">
        <v>384</v>
      </c>
      <c r="K137" s="109" t="s">
        <v>384</v>
      </c>
      <c r="L137" s="109" t="s">
        <v>384</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384</v>
      </c>
      <c r="J138" s="109" t="s">
        <v>384</v>
      </c>
      <c r="K138" s="109" t="s">
        <v>384</v>
      </c>
      <c r="L138" s="109" t="s">
        <v>384</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t="s">
        <v>384</v>
      </c>
      <c r="J139" s="109" t="s">
        <v>384</v>
      </c>
      <c r="K139" s="109" t="s">
        <v>384</v>
      </c>
      <c r="L139" s="109" t="s">
        <v>384</v>
      </c>
      <c r="M139" s="109" t="s">
        <v>390</v>
      </c>
      <c r="N139" s="109">
        <v>2.1281680000000002E-3</v>
      </c>
      <c r="O139" s="109">
        <v>4.2964279999999997E-3</v>
      </c>
      <c r="P139" s="109">
        <v>4.2964279999999997E-3</v>
      </c>
      <c r="Q139" s="109">
        <v>6.810893000000001E-3</v>
      </c>
      <c r="R139" s="109">
        <v>6.5047800000000008E-3</v>
      </c>
      <c r="S139" s="109">
        <v>1.5109740999999999E-2</v>
      </c>
      <c r="T139" s="109" t="s">
        <v>390</v>
      </c>
      <c r="U139" s="109" t="s">
        <v>390</v>
      </c>
      <c r="V139" s="109" t="s">
        <v>390</v>
      </c>
      <c r="W139" s="109">
        <v>7.3068350000000013</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6682</v>
      </c>
      <c r="AL139" s="111" t="s">
        <v>450</v>
      </c>
    </row>
    <row r="140" spans="1:38" ht="26.25" customHeight="1" thickBot="1" x14ac:dyDescent="0.25">
      <c r="A140" s="52" t="s">
        <v>292</v>
      </c>
      <c r="B140" s="56" t="s">
        <v>293</v>
      </c>
      <c r="C140" s="53" t="s">
        <v>348</v>
      </c>
      <c r="D140" s="54"/>
      <c r="E140" s="109" t="s">
        <v>389</v>
      </c>
      <c r="F140" s="109" t="s">
        <v>389</v>
      </c>
      <c r="G140" s="109" t="s">
        <v>389</v>
      </c>
      <c r="H140" s="109">
        <v>1.458939782951624</v>
      </c>
      <c r="I140" s="109" t="s">
        <v>384</v>
      </c>
      <c r="J140" s="109" t="s">
        <v>384</v>
      </c>
      <c r="K140" s="109" t="s">
        <v>384</v>
      </c>
      <c r="L140" s="109" t="s">
        <v>384</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196.78791485353284</v>
      </c>
      <c r="F141" s="15">
        <f t="shared" ref="F141:AD141" si="0">SUM(F14:F140)</f>
        <v>208.63187401552477</v>
      </c>
      <c r="G141" s="15">
        <f t="shared" si="0"/>
        <v>625.70200841023211</v>
      </c>
      <c r="H141" s="15">
        <f t="shared" si="0"/>
        <v>84.453909182677663</v>
      </c>
      <c r="I141" s="15" t="s">
        <v>384</v>
      </c>
      <c r="J141" s="15" t="s">
        <v>384</v>
      </c>
      <c r="K141" s="15" t="s">
        <v>384</v>
      </c>
      <c r="L141" s="15" t="s">
        <v>384</v>
      </c>
      <c r="M141" s="15">
        <f t="shared" si="0"/>
        <v>902.62251864455618</v>
      </c>
      <c r="N141" s="15">
        <f t="shared" si="0"/>
        <v>99.072981686295421</v>
      </c>
      <c r="O141" s="15">
        <f t="shared" si="0"/>
        <v>1.6116249778079219</v>
      </c>
      <c r="P141" s="15">
        <f t="shared" si="0"/>
        <v>1.8325047257188443</v>
      </c>
      <c r="Q141" s="15">
        <f t="shared" si="0"/>
        <v>3.3179371994786973</v>
      </c>
      <c r="R141" s="15">
        <f>SUM(R14:R140)</f>
        <v>11.574065002658088</v>
      </c>
      <c r="S141" s="15">
        <f t="shared" si="0"/>
        <v>29.19005297179713</v>
      </c>
      <c r="T141" s="15">
        <f t="shared" si="0"/>
        <v>19.08090324251328</v>
      </c>
      <c r="U141" s="15">
        <f t="shared" si="0"/>
        <v>6.1920538015212996</v>
      </c>
      <c r="V141" s="15">
        <f t="shared" si="0"/>
        <v>62.784842836201399</v>
      </c>
      <c r="W141" s="15">
        <f t="shared" si="0"/>
        <v>79.505431497953325</v>
      </c>
      <c r="X141" s="15">
        <f t="shared" si="0"/>
        <v>10.941126470508896</v>
      </c>
      <c r="Y141" s="15">
        <f t="shared" si="0"/>
        <v>12.696349157793493</v>
      </c>
      <c r="Z141" s="15">
        <f t="shared" si="0"/>
        <v>7.5549297569360254</v>
      </c>
      <c r="AA141" s="15">
        <f t="shared" si="0"/>
        <v>4.2910857104018865</v>
      </c>
      <c r="AB141" s="15">
        <f t="shared" si="0"/>
        <v>35.577852121257905</v>
      </c>
      <c r="AC141" s="15">
        <f t="shared" si="0"/>
        <v>595.40121755309997</v>
      </c>
      <c r="AD141" s="15">
        <f t="shared" si="0"/>
        <v>12.204600088479411</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196.78791485353284</v>
      </c>
      <c r="F152" s="10">
        <f t="shared" ref="F152:AD152" si="1">F141 + F151 + IF(AND(OR($B$4="AT",$B$4="BE",$B$4="CH",$B$4="GB",$B$4="IE",$B$4="LT",$B$4="LU",$B$4="NL"),SUM(F143:F149)&gt;0),SUM(F143:F149)-SUM(F27:F33),0)</f>
        <v>208.63187401552477</v>
      </c>
      <c r="G152" s="10">
        <f t="shared" si="1"/>
        <v>625.70200841023211</v>
      </c>
      <c r="H152" s="10">
        <f t="shared" si="1"/>
        <v>84.453909182677663</v>
      </c>
      <c r="I152" s="10" t="s">
        <v>384</v>
      </c>
      <c r="J152" s="10" t="s">
        <v>384</v>
      </c>
      <c r="K152" s="10" t="s">
        <v>384</v>
      </c>
      <c r="L152" s="10" t="s">
        <v>384</v>
      </c>
      <c r="M152" s="10">
        <f t="shared" si="1"/>
        <v>902.62251864455618</v>
      </c>
      <c r="N152" s="10">
        <f t="shared" si="1"/>
        <v>99.072981686295421</v>
      </c>
      <c r="O152" s="10">
        <f t="shared" si="1"/>
        <v>1.6116249778079219</v>
      </c>
      <c r="P152" s="10">
        <f t="shared" si="1"/>
        <v>1.8325047257188443</v>
      </c>
      <c r="Q152" s="10">
        <f t="shared" si="1"/>
        <v>3.3179371994786973</v>
      </c>
      <c r="R152" s="10">
        <f t="shared" si="1"/>
        <v>11.574065002658088</v>
      </c>
      <c r="S152" s="10">
        <f t="shared" si="1"/>
        <v>29.19005297179713</v>
      </c>
      <c r="T152" s="10">
        <f t="shared" si="1"/>
        <v>19.08090324251328</v>
      </c>
      <c r="U152" s="10">
        <f t="shared" si="1"/>
        <v>6.1920538015212996</v>
      </c>
      <c r="V152" s="10">
        <f t="shared" si="1"/>
        <v>62.784842836201399</v>
      </c>
      <c r="W152" s="10">
        <f t="shared" si="1"/>
        <v>79.505431497953325</v>
      </c>
      <c r="X152" s="10">
        <f t="shared" si="1"/>
        <v>10.941126470508896</v>
      </c>
      <c r="Y152" s="10">
        <f t="shared" si="1"/>
        <v>12.696349157793493</v>
      </c>
      <c r="Z152" s="10">
        <f t="shared" si="1"/>
        <v>7.5549297569360254</v>
      </c>
      <c r="AA152" s="10">
        <f t="shared" si="1"/>
        <v>4.2910857104018865</v>
      </c>
      <c r="AB152" s="10">
        <f t="shared" si="1"/>
        <v>35.577852121257905</v>
      </c>
      <c r="AC152" s="10">
        <f t="shared" si="1"/>
        <v>595.40121755309997</v>
      </c>
      <c r="AD152" s="10">
        <f t="shared" si="1"/>
        <v>12.204600088479411</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196.78791485353284</v>
      </c>
      <c r="F154" s="10">
        <f>F141 + F153 - IF(OR($B$6=2005,$B$6&gt;=2020),SUM(F99:F122),0) + IF(AND(OR($B$4="AT",$B$4="BE",$B$4="CH",$B$4="GB",$B$4="IE",$B$4="LT",$B$4="LU",$B$4="NL"),SUM(F143:F149)&gt;0),SUM(F143:F149)-SUM(F27:F33),0)</f>
        <v>208.63187401552477</v>
      </c>
      <c r="G154" s="10">
        <f>G141 + G153 + IF(AND(OR($B$4="AT",$B$4="BE",$B$4="CH",$B$4="GB",$B$4="IE",$B$4="LT",$B$4="LU",$B$4="NL"),SUM(G143:G149)&gt;0),SUM(G143:G149)-SUM(G27:G33),0)</f>
        <v>625.70200841023211</v>
      </c>
      <c r="H154" s="10">
        <f t="shared" ref="H154:AD154" si="2">H141 + H153 + IF(AND(OR($B$4="AT",$B$4="BE",$B$4="CH",$B$4="GB",$B$4="IE",$B$4="LT",$B$4="LU",$B$4="NL"),SUM(H143:H149)&gt;0),SUM(H143:H149)-SUM(H27:H33),0)</f>
        <v>84.453909182677663</v>
      </c>
      <c r="I154" s="10" t="s">
        <v>384</v>
      </c>
      <c r="J154" s="10" t="s">
        <v>384</v>
      </c>
      <c r="K154" s="10" t="s">
        <v>384</v>
      </c>
      <c r="L154" s="10" t="s">
        <v>384</v>
      </c>
      <c r="M154" s="10">
        <f t="shared" si="2"/>
        <v>902.62251864455618</v>
      </c>
      <c r="N154" s="10">
        <f t="shared" si="2"/>
        <v>99.072981686295421</v>
      </c>
      <c r="O154" s="10">
        <f t="shared" si="2"/>
        <v>1.6116249778079219</v>
      </c>
      <c r="P154" s="10">
        <f t="shared" si="2"/>
        <v>1.8325047257188443</v>
      </c>
      <c r="Q154" s="10">
        <f t="shared" si="2"/>
        <v>3.3179371994786973</v>
      </c>
      <c r="R154" s="10">
        <f t="shared" si="2"/>
        <v>11.574065002658088</v>
      </c>
      <c r="S154" s="10">
        <f t="shared" si="2"/>
        <v>29.19005297179713</v>
      </c>
      <c r="T154" s="10">
        <f t="shared" si="2"/>
        <v>19.08090324251328</v>
      </c>
      <c r="U154" s="10">
        <f t="shared" si="2"/>
        <v>6.1920538015212996</v>
      </c>
      <c r="V154" s="10">
        <f t="shared" si="2"/>
        <v>62.784842836201399</v>
      </c>
      <c r="W154" s="10">
        <f t="shared" si="2"/>
        <v>79.505431497953325</v>
      </c>
      <c r="X154" s="10">
        <f t="shared" si="2"/>
        <v>10.941126470508896</v>
      </c>
      <c r="Y154" s="10">
        <f t="shared" si="2"/>
        <v>12.696349157793493</v>
      </c>
      <c r="Z154" s="10">
        <f t="shared" si="2"/>
        <v>7.5549297569360254</v>
      </c>
      <c r="AA154" s="10">
        <f t="shared" si="2"/>
        <v>4.2910857104018865</v>
      </c>
      <c r="AB154" s="10">
        <f t="shared" si="2"/>
        <v>35.577852121257905</v>
      </c>
      <c r="AC154" s="10">
        <f t="shared" si="2"/>
        <v>595.40121755309997</v>
      </c>
      <c r="AD154" s="10">
        <f t="shared" si="2"/>
        <v>12.204600088479411</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t="s">
        <v>390</v>
      </c>
      <c r="F157" s="112" t="s">
        <v>390</v>
      </c>
      <c r="G157" s="112" t="s">
        <v>390</v>
      </c>
      <c r="H157" s="112" t="s">
        <v>390</v>
      </c>
      <c r="I157" s="112" t="s">
        <v>384</v>
      </c>
      <c r="J157" s="112" t="s">
        <v>384</v>
      </c>
      <c r="K157" s="112" t="s">
        <v>384</v>
      </c>
      <c r="L157" s="112" t="s">
        <v>384</v>
      </c>
      <c r="M157" s="112" t="s">
        <v>390</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t="s">
        <v>390</v>
      </c>
      <c r="AG157" s="111" t="s">
        <v>389</v>
      </c>
      <c r="AH157" s="111" t="s">
        <v>389</v>
      </c>
      <c r="AI157" s="111" t="s">
        <v>389</v>
      </c>
      <c r="AJ157" s="111" t="s">
        <v>389</v>
      </c>
      <c r="AK157" s="114" t="s">
        <v>385</v>
      </c>
      <c r="AL157" s="119" t="s">
        <v>385</v>
      </c>
    </row>
    <row r="158" spans="1:38" ht="26.25" customHeight="1" thickBot="1" x14ac:dyDescent="0.25">
      <c r="A158" s="42" t="s">
        <v>298</v>
      </c>
      <c r="B158" s="42" t="s">
        <v>301</v>
      </c>
      <c r="C158" s="89" t="s">
        <v>302</v>
      </c>
      <c r="D158" s="90"/>
      <c r="E158" s="112" t="s">
        <v>390</v>
      </c>
      <c r="F158" s="112" t="s">
        <v>390</v>
      </c>
      <c r="G158" s="112" t="s">
        <v>390</v>
      </c>
      <c r="H158" s="112" t="s">
        <v>390</v>
      </c>
      <c r="I158" s="112" t="s">
        <v>384</v>
      </c>
      <c r="J158" s="112" t="s">
        <v>384</v>
      </c>
      <c r="K158" s="112" t="s">
        <v>384</v>
      </c>
      <c r="L158" s="112" t="s">
        <v>384</v>
      </c>
      <c r="M158" s="112" t="s">
        <v>390</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t="s">
        <v>390</v>
      </c>
      <c r="AG158" s="111" t="s">
        <v>389</v>
      </c>
      <c r="AH158" s="111" t="s">
        <v>389</v>
      </c>
      <c r="AI158" s="111" t="s">
        <v>389</v>
      </c>
      <c r="AJ158" s="111" t="s">
        <v>389</v>
      </c>
      <c r="AK158" s="114" t="s">
        <v>385</v>
      </c>
      <c r="AL158" s="119" t="s">
        <v>385</v>
      </c>
    </row>
    <row r="159" spans="1:38" ht="26.25" customHeight="1" thickBot="1" x14ac:dyDescent="0.25">
      <c r="A159" s="42" t="s">
        <v>303</v>
      </c>
      <c r="B159" s="42" t="s">
        <v>304</v>
      </c>
      <c r="C159" s="89" t="s">
        <v>381</v>
      </c>
      <c r="D159" s="90"/>
      <c r="E159" s="112" t="s">
        <v>390</v>
      </c>
      <c r="F159" s="112" t="s">
        <v>390</v>
      </c>
      <c r="G159" s="112" t="s">
        <v>390</v>
      </c>
      <c r="H159" s="112" t="s">
        <v>390</v>
      </c>
      <c r="I159" s="112" t="s">
        <v>384</v>
      </c>
      <c r="J159" s="112" t="s">
        <v>384</v>
      </c>
      <c r="K159" s="112" t="s">
        <v>384</v>
      </c>
      <c r="L159" s="112" t="s">
        <v>384</v>
      </c>
      <c r="M159" s="112" t="s">
        <v>390</v>
      </c>
      <c r="N159" s="112" t="s">
        <v>390</v>
      </c>
      <c r="O159" s="112" t="s">
        <v>390</v>
      </c>
      <c r="P159" s="112" t="s">
        <v>390</v>
      </c>
      <c r="Q159" s="112" t="s">
        <v>390</v>
      </c>
      <c r="R159" s="112" t="s">
        <v>390</v>
      </c>
      <c r="S159" s="112" t="s">
        <v>390</v>
      </c>
      <c r="T159" s="112" t="s">
        <v>390</v>
      </c>
      <c r="U159" s="112" t="s">
        <v>390</v>
      </c>
      <c r="V159" s="112" t="s">
        <v>390</v>
      </c>
      <c r="W159" s="112" t="s">
        <v>390</v>
      </c>
      <c r="X159" s="112" t="s">
        <v>390</v>
      </c>
      <c r="Y159" s="112" t="s">
        <v>390</v>
      </c>
      <c r="Z159" s="112" t="s">
        <v>390</v>
      </c>
      <c r="AA159" s="112" t="s">
        <v>390</v>
      </c>
      <c r="AB159" s="112" t="s">
        <v>390</v>
      </c>
      <c r="AC159" s="112" t="s">
        <v>390</v>
      </c>
      <c r="AD159" s="112" t="s">
        <v>390</v>
      </c>
      <c r="AE159" s="113"/>
      <c r="AF159" s="111" t="s">
        <v>390</v>
      </c>
      <c r="AG159" s="111" t="s">
        <v>389</v>
      </c>
      <c r="AH159" s="111" t="s">
        <v>389</v>
      </c>
      <c r="AI159" s="111" t="s">
        <v>389</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384</v>
      </c>
      <c r="J160" s="112" t="s">
        <v>384</v>
      </c>
      <c r="K160" s="112" t="s">
        <v>384</v>
      </c>
      <c r="L160" s="112" t="s">
        <v>384</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389</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384</v>
      </c>
      <c r="J161" s="112" t="s">
        <v>384</v>
      </c>
      <c r="K161" s="112" t="s">
        <v>384</v>
      </c>
      <c r="L161" s="112" t="s">
        <v>384</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384</v>
      </c>
      <c r="J162" s="115" t="s">
        <v>384</v>
      </c>
      <c r="K162" s="115" t="s">
        <v>384</v>
      </c>
      <c r="L162" s="115" t="s">
        <v>384</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384</v>
      </c>
      <c r="J163" s="115" t="s">
        <v>384</v>
      </c>
      <c r="K163" s="115" t="s">
        <v>384</v>
      </c>
      <c r="L163" s="115" t="s">
        <v>384</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384</v>
      </c>
      <c r="J164" s="115" t="s">
        <v>384</v>
      </c>
      <c r="K164" s="115" t="s">
        <v>384</v>
      </c>
      <c r="L164" s="115" t="s">
        <v>384</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1996</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1996</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39.742418000000001</v>
      </c>
      <c r="F14" s="109">
        <v>0.48408453000000001</v>
      </c>
      <c r="G14" s="109">
        <v>443.65183218528153</v>
      </c>
      <c r="H14" s="109">
        <v>9.9120000000000002E-4</v>
      </c>
      <c r="I14" s="109" t="s">
        <v>384</v>
      </c>
      <c r="J14" s="109" t="s">
        <v>384</v>
      </c>
      <c r="K14" s="109" t="s">
        <v>384</v>
      </c>
      <c r="L14" s="109" t="s">
        <v>384</v>
      </c>
      <c r="M14" s="109">
        <v>21.52549448388973</v>
      </c>
      <c r="N14" s="109">
        <v>2.4667815334999998</v>
      </c>
      <c r="O14" s="109">
        <v>0.35524376225000004</v>
      </c>
      <c r="P14" s="109">
        <v>0.45097773799999996</v>
      </c>
      <c r="Q14" s="109">
        <v>1.9920034600000003</v>
      </c>
      <c r="R14" s="109">
        <v>1.3130828816399998</v>
      </c>
      <c r="S14" s="109">
        <v>0.49469801316399997</v>
      </c>
      <c r="T14" s="109">
        <v>13.511682169389999</v>
      </c>
      <c r="U14" s="109">
        <v>5.4257666767999995</v>
      </c>
      <c r="V14" s="109">
        <v>5.5903404935000003</v>
      </c>
      <c r="W14" s="109">
        <v>11.225843000000001</v>
      </c>
      <c r="X14" s="109">
        <v>1.8356608000000003E-3</v>
      </c>
      <c r="Y14" s="109">
        <v>5.6506320000000001E-3</v>
      </c>
      <c r="Z14" s="109">
        <v>4.6662315000000013E-3</v>
      </c>
      <c r="AA14" s="109">
        <v>6.0058348000000005E-4</v>
      </c>
      <c r="AB14" s="109">
        <v>1.2753107780000002E-2</v>
      </c>
      <c r="AC14" s="109">
        <v>1.4528222</v>
      </c>
      <c r="AD14" s="109">
        <v>1.7524299528</v>
      </c>
      <c r="AE14" s="110"/>
      <c r="AF14" s="111">
        <v>49554</v>
      </c>
      <c r="AG14" s="111">
        <v>118016</v>
      </c>
      <c r="AH14" s="111">
        <v>76489</v>
      </c>
      <c r="AI14" s="111">
        <v>1450</v>
      </c>
      <c r="AJ14" s="111">
        <v>1187</v>
      </c>
      <c r="AK14" s="111" t="s">
        <v>385</v>
      </c>
      <c r="AL14" s="111" t="s">
        <v>385</v>
      </c>
    </row>
    <row r="15" spans="1:38" ht="26.25" customHeight="1" thickBot="1" x14ac:dyDescent="0.25">
      <c r="A15" s="52" t="s">
        <v>53</v>
      </c>
      <c r="B15" s="52" t="s">
        <v>54</v>
      </c>
      <c r="C15" s="53" t="s">
        <v>55</v>
      </c>
      <c r="D15" s="54"/>
      <c r="E15" s="109">
        <v>3.3793809000000001</v>
      </c>
      <c r="F15" s="109" t="s">
        <v>388</v>
      </c>
      <c r="G15" s="109">
        <v>21.451654444119402</v>
      </c>
      <c r="H15" s="109" t="s">
        <v>385</v>
      </c>
      <c r="I15" s="109" t="s">
        <v>384</v>
      </c>
      <c r="J15" s="109" t="s">
        <v>384</v>
      </c>
      <c r="K15" s="109" t="s">
        <v>384</v>
      </c>
      <c r="L15" s="109" t="s">
        <v>384</v>
      </c>
      <c r="M15" s="109">
        <v>0.1079092254874999</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23660.7</v>
      </c>
      <c r="AG15" s="111" t="s">
        <v>389</v>
      </c>
      <c r="AH15" s="111">
        <v>12042</v>
      </c>
      <c r="AI15" s="111" t="s">
        <v>389</v>
      </c>
      <c r="AJ15" s="111" t="s">
        <v>389</v>
      </c>
      <c r="AK15" s="111" t="s">
        <v>385</v>
      </c>
      <c r="AL15" s="111" t="s">
        <v>385</v>
      </c>
    </row>
    <row r="16" spans="1:38" ht="26.25" customHeight="1" thickBot="1" x14ac:dyDescent="0.25">
      <c r="A16" s="52" t="s">
        <v>53</v>
      </c>
      <c r="B16" s="52" t="s">
        <v>56</v>
      </c>
      <c r="C16" s="53" t="s">
        <v>57</v>
      </c>
      <c r="D16" s="54"/>
      <c r="E16" s="109">
        <v>1.6592630000000002</v>
      </c>
      <c r="F16" s="109">
        <v>0.19301400000000002</v>
      </c>
      <c r="G16" s="109">
        <v>1.0104472317910447</v>
      </c>
      <c r="H16" s="109" t="s">
        <v>390</v>
      </c>
      <c r="I16" s="109" t="s">
        <v>384</v>
      </c>
      <c r="J16" s="109" t="s">
        <v>384</v>
      </c>
      <c r="K16" s="109" t="s">
        <v>384</v>
      </c>
      <c r="L16" s="109" t="s">
        <v>384</v>
      </c>
      <c r="M16" s="109">
        <v>1.5632029999999999</v>
      </c>
      <c r="N16" s="109">
        <v>3.1444470000000003E-3</v>
      </c>
      <c r="O16" s="109">
        <v>1.4561930000000001E-4</v>
      </c>
      <c r="P16" s="109">
        <v>2.8789800000000006E-3</v>
      </c>
      <c r="Q16" s="109">
        <v>2.76545E-3</v>
      </c>
      <c r="R16" s="109">
        <v>5.1360010000000003E-3</v>
      </c>
      <c r="S16" s="109">
        <v>2.4374201999999997E-3</v>
      </c>
      <c r="T16" s="109">
        <v>1.325161E-3</v>
      </c>
      <c r="U16" s="109">
        <v>2.8422159999999998E-3</v>
      </c>
      <c r="V16" s="109">
        <v>2.1551609999999999E-2</v>
      </c>
      <c r="W16" s="109">
        <v>1.028772343</v>
      </c>
      <c r="X16" s="109">
        <v>1.1431265499999999E-2</v>
      </c>
      <c r="Y16" s="109">
        <v>1.4307499999999999E-4</v>
      </c>
      <c r="Z16" s="109">
        <v>4.2236500000000001E-5</v>
      </c>
      <c r="AA16" s="109">
        <v>2.8247499999999997E-5</v>
      </c>
      <c r="AB16" s="109">
        <v>1.16448245E-2</v>
      </c>
      <c r="AC16" s="109" t="s">
        <v>389</v>
      </c>
      <c r="AD16" s="109">
        <v>3.1850000000000004E-8</v>
      </c>
      <c r="AE16" s="110"/>
      <c r="AF16" s="111">
        <v>40</v>
      </c>
      <c r="AG16" s="111">
        <v>3547</v>
      </c>
      <c r="AH16" s="111">
        <v>0</v>
      </c>
      <c r="AI16" s="111" t="s">
        <v>389</v>
      </c>
      <c r="AJ16" s="111" t="s">
        <v>389</v>
      </c>
      <c r="AK16" s="111" t="s">
        <v>385</v>
      </c>
      <c r="AL16" s="111" t="s">
        <v>385</v>
      </c>
    </row>
    <row r="17" spans="1:38" ht="26.25" customHeight="1" thickBot="1" x14ac:dyDescent="0.25">
      <c r="A17" s="52" t="s">
        <v>53</v>
      </c>
      <c r="B17" s="52" t="s">
        <v>58</v>
      </c>
      <c r="C17" s="53" t="s">
        <v>59</v>
      </c>
      <c r="D17" s="54"/>
      <c r="E17" s="109">
        <v>2.2440000000000002</v>
      </c>
      <c r="F17" s="109" t="s">
        <v>388</v>
      </c>
      <c r="G17" s="109">
        <v>5.3831557410945967</v>
      </c>
      <c r="H17" s="109" t="s">
        <v>388</v>
      </c>
      <c r="I17" s="109" t="s">
        <v>384</v>
      </c>
      <c r="J17" s="109" t="s">
        <v>384</v>
      </c>
      <c r="K17" s="109" t="s">
        <v>384</v>
      </c>
      <c r="L17" s="109" t="s">
        <v>384</v>
      </c>
      <c r="M17" s="109">
        <v>76.96330708353976</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v>3631</v>
      </c>
      <c r="AG17" s="111">
        <v>4351</v>
      </c>
      <c r="AH17" s="111">
        <v>9545</v>
      </c>
      <c r="AI17" s="111" t="s">
        <v>389</v>
      </c>
      <c r="AJ17" s="111" t="s">
        <v>389</v>
      </c>
      <c r="AK17" s="111" t="s">
        <v>385</v>
      </c>
      <c r="AL17" s="111" t="s">
        <v>385</v>
      </c>
    </row>
    <row r="18" spans="1:38" ht="26.25" customHeight="1" thickBot="1" x14ac:dyDescent="0.25">
      <c r="A18" s="52" t="s">
        <v>53</v>
      </c>
      <c r="B18" s="52" t="s">
        <v>60</v>
      </c>
      <c r="C18" s="53" t="s">
        <v>61</v>
      </c>
      <c r="D18" s="54"/>
      <c r="E18" s="109">
        <v>1.2428444000000001</v>
      </c>
      <c r="F18" s="109" t="s">
        <v>388</v>
      </c>
      <c r="G18" s="109">
        <v>3.3178877371492534</v>
      </c>
      <c r="H18" s="109" t="s">
        <v>388</v>
      </c>
      <c r="I18" s="109" t="s">
        <v>384</v>
      </c>
      <c r="J18" s="109" t="s">
        <v>384</v>
      </c>
      <c r="K18" s="109" t="s">
        <v>384</v>
      </c>
      <c r="L18" s="109" t="s">
        <v>384</v>
      </c>
      <c r="M18" s="109">
        <v>0.27513189999999998</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v>2036</v>
      </c>
      <c r="AG18" s="111">
        <v>73</v>
      </c>
      <c r="AH18" s="111">
        <v>2510</v>
      </c>
      <c r="AI18" s="111" t="s">
        <v>389</v>
      </c>
      <c r="AJ18" s="111" t="s">
        <v>389</v>
      </c>
      <c r="AK18" s="111" t="s">
        <v>385</v>
      </c>
      <c r="AL18" s="111" t="s">
        <v>385</v>
      </c>
    </row>
    <row r="19" spans="1:38" ht="26.25" customHeight="1" thickBot="1" x14ac:dyDescent="0.25">
      <c r="A19" s="52" t="s">
        <v>53</v>
      </c>
      <c r="B19" s="52" t="s">
        <v>62</v>
      </c>
      <c r="C19" s="53" t="s">
        <v>63</v>
      </c>
      <c r="D19" s="54"/>
      <c r="E19" s="109">
        <v>2.8086669999999998</v>
      </c>
      <c r="F19" s="109">
        <v>0.46785319999999997</v>
      </c>
      <c r="G19" s="109">
        <v>5.7897300769072961</v>
      </c>
      <c r="H19" s="109" t="s">
        <v>390</v>
      </c>
      <c r="I19" s="109" t="s">
        <v>384</v>
      </c>
      <c r="J19" s="109" t="s">
        <v>384</v>
      </c>
      <c r="K19" s="109" t="s">
        <v>384</v>
      </c>
      <c r="L19" s="109" t="s">
        <v>384</v>
      </c>
      <c r="M19" s="109">
        <v>0.953789</v>
      </c>
      <c r="N19" s="109">
        <v>4.2497014999999999E-2</v>
      </c>
      <c r="O19" s="109">
        <v>5.9795850000000006E-4</v>
      </c>
      <c r="P19" s="109">
        <v>1.1365100000000001E-2</v>
      </c>
      <c r="Q19" s="109">
        <v>2.9253500000000002E-3</v>
      </c>
      <c r="R19" s="109">
        <v>5.0629449999999993E-3</v>
      </c>
      <c r="S19" s="109">
        <v>6.2168889999999997E-3</v>
      </c>
      <c r="T19" s="109">
        <v>4.3117049999999999E-3</v>
      </c>
      <c r="U19" s="109">
        <v>1.8200199999999999E-3</v>
      </c>
      <c r="V19" s="109">
        <v>0.16406345</v>
      </c>
      <c r="W19" s="109">
        <v>6.3746333000000002E-2</v>
      </c>
      <c r="X19" s="109">
        <v>1.4292880499999999E-2</v>
      </c>
      <c r="Y19" s="109">
        <v>1.8541024999999999E-2</v>
      </c>
      <c r="Z19" s="109">
        <v>7.4470614999999993E-3</v>
      </c>
      <c r="AA19" s="109">
        <v>5.8136424999999997E-3</v>
      </c>
      <c r="AB19" s="109">
        <v>4.6094609499999994E-2</v>
      </c>
      <c r="AC19" s="109">
        <v>1.9468E-4</v>
      </c>
      <c r="AD19" s="109">
        <v>5.3380402350000002E-2</v>
      </c>
      <c r="AE19" s="110"/>
      <c r="AF19" s="111">
        <v>3190</v>
      </c>
      <c r="AG19" s="111">
        <v>314</v>
      </c>
      <c r="AH19" s="111">
        <v>15765</v>
      </c>
      <c r="AI19" s="111" t="s">
        <v>389</v>
      </c>
      <c r="AJ19" s="111" t="s">
        <v>389</v>
      </c>
      <c r="AK19" s="111" t="s">
        <v>385</v>
      </c>
      <c r="AL19" s="111" t="s">
        <v>385</v>
      </c>
    </row>
    <row r="20" spans="1:38" ht="26.25" customHeight="1" thickBot="1" x14ac:dyDescent="0.25">
      <c r="A20" s="52" t="s">
        <v>53</v>
      </c>
      <c r="B20" s="52" t="s">
        <v>64</v>
      </c>
      <c r="C20" s="53" t="s">
        <v>65</v>
      </c>
      <c r="D20" s="54"/>
      <c r="E20" s="109">
        <v>0.649339</v>
      </c>
      <c r="F20" s="109">
        <v>8.4898000000000001E-2</v>
      </c>
      <c r="G20" s="109">
        <v>1.4181289204651162</v>
      </c>
      <c r="H20" s="109" t="s">
        <v>385</v>
      </c>
      <c r="I20" s="109" t="s">
        <v>384</v>
      </c>
      <c r="J20" s="109" t="s">
        <v>384</v>
      </c>
      <c r="K20" s="109" t="s">
        <v>384</v>
      </c>
      <c r="L20" s="109" t="s">
        <v>384</v>
      </c>
      <c r="M20" s="109">
        <v>0.18257100000000001</v>
      </c>
      <c r="N20" s="109">
        <v>7.4684179999999992E-3</v>
      </c>
      <c r="O20" s="109">
        <v>1.0657019999999999E-4</v>
      </c>
      <c r="P20" s="109">
        <v>1.9002999999999999E-3</v>
      </c>
      <c r="Q20" s="109">
        <v>4.9832000000000001E-4</v>
      </c>
      <c r="R20" s="109">
        <v>9.5203400000000004E-4</v>
      </c>
      <c r="S20" s="109">
        <v>1.1635267999999999E-3</v>
      </c>
      <c r="T20" s="109">
        <v>7.5480600000000001E-4</v>
      </c>
      <c r="U20" s="109">
        <v>3.4228399999999999E-4</v>
      </c>
      <c r="V20" s="109">
        <v>3.8474140000000004E-2</v>
      </c>
      <c r="W20" s="109">
        <v>1.11662376E-2</v>
      </c>
      <c r="X20" s="109">
        <v>2.5041795999999998E-3</v>
      </c>
      <c r="Y20" s="109">
        <v>3.2527600000000004E-3</v>
      </c>
      <c r="Z20" s="109">
        <v>1.3050028E-3</v>
      </c>
      <c r="AA20" s="109">
        <v>1.018826E-3</v>
      </c>
      <c r="AB20" s="109">
        <v>8.0807684000000005E-3</v>
      </c>
      <c r="AC20" s="109">
        <v>3.4100000000000002E-5</v>
      </c>
      <c r="AD20" s="109">
        <v>9.3501149200000012E-3</v>
      </c>
      <c r="AE20" s="110"/>
      <c r="AF20" s="111">
        <v>931</v>
      </c>
      <c r="AG20" s="111">
        <v>55</v>
      </c>
      <c r="AH20" s="111">
        <v>2471</v>
      </c>
      <c r="AI20" s="111">
        <v>261</v>
      </c>
      <c r="AJ20" s="111" t="s">
        <v>389</v>
      </c>
      <c r="AK20" s="111" t="s">
        <v>385</v>
      </c>
      <c r="AL20" s="111" t="s">
        <v>385</v>
      </c>
    </row>
    <row r="21" spans="1:38" ht="26.25" customHeight="1" thickBot="1" x14ac:dyDescent="0.25">
      <c r="A21" s="52" t="s">
        <v>53</v>
      </c>
      <c r="B21" s="52" t="s">
        <v>66</v>
      </c>
      <c r="C21" s="53" t="s">
        <v>67</v>
      </c>
      <c r="D21" s="54"/>
      <c r="E21" s="109">
        <v>4.905532</v>
      </c>
      <c r="F21" s="109">
        <v>1.0108337999999999</v>
      </c>
      <c r="G21" s="109">
        <v>12.53401915877822</v>
      </c>
      <c r="H21" s="109">
        <v>1.5312000000000001E-3</v>
      </c>
      <c r="I21" s="109" t="s">
        <v>384</v>
      </c>
      <c r="J21" s="109" t="s">
        <v>384</v>
      </c>
      <c r="K21" s="109" t="s">
        <v>384</v>
      </c>
      <c r="L21" s="109" t="s">
        <v>384</v>
      </c>
      <c r="M21" s="109">
        <v>2.4776429999999996</v>
      </c>
      <c r="N21" s="109">
        <v>0.154559856</v>
      </c>
      <c r="O21" s="109">
        <v>1.8246588399999999E-2</v>
      </c>
      <c r="P21" s="109">
        <v>1.7543659999999999E-2</v>
      </c>
      <c r="Q21" s="109">
        <v>5.6710300000000005E-3</v>
      </c>
      <c r="R21" s="109">
        <v>4.2919628000000001E-2</v>
      </c>
      <c r="S21" s="109">
        <v>2.47510656E-2</v>
      </c>
      <c r="T21" s="109">
        <v>1.4404592000000001E-2</v>
      </c>
      <c r="U21" s="109">
        <v>3.9374779999999995E-3</v>
      </c>
      <c r="V21" s="109">
        <v>1.03602788</v>
      </c>
      <c r="W21" s="109">
        <v>0.30848228620000001</v>
      </c>
      <c r="X21" s="109">
        <v>5.3313102699999997E-2</v>
      </c>
      <c r="Y21" s="109">
        <v>7.2995395000000005E-2</v>
      </c>
      <c r="Z21" s="109">
        <v>2.7507976100000001E-2</v>
      </c>
      <c r="AA21" s="109">
        <v>2.1597449500000001E-2</v>
      </c>
      <c r="AB21" s="109">
        <v>0.1754139233</v>
      </c>
      <c r="AC21" s="109">
        <v>6.9324199999999999E-3</v>
      </c>
      <c r="AD21" s="109">
        <v>0.15154742229000001</v>
      </c>
      <c r="AE21" s="110"/>
      <c r="AF21" s="111">
        <v>7115</v>
      </c>
      <c r="AG21" s="111">
        <v>891</v>
      </c>
      <c r="AH21" s="111">
        <v>16280</v>
      </c>
      <c r="AI21" s="111">
        <v>1276</v>
      </c>
      <c r="AJ21" s="111" t="s">
        <v>389</v>
      </c>
      <c r="AK21" s="111" t="s">
        <v>385</v>
      </c>
      <c r="AL21" s="111" t="s">
        <v>385</v>
      </c>
    </row>
    <row r="22" spans="1:38" ht="26.25" customHeight="1" thickBot="1" x14ac:dyDescent="0.25">
      <c r="A22" s="52" t="s">
        <v>53</v>
      </c>
      <c r="B22" s="56" t="s">
        <v>68</v>
      </c>
      <c r="C22" s="53" t="s">
        <v>69</v>
      </c>
      <c r="D22" s="54"/>
      <c r="E22" s="109">
        <v>7.0937908600000004</v>
      </c>
      <c r="F22" s="109">
        <v>3.6611802000000006E-2</v>
      </c>
      <c r="G22" s="109">
        <v>1.8098060460000001</v>
      </c>
      <c r="H22" s="109" t="s">
        <v>390</v>
      </c>
      <c r="I22" s="109" t="s">
        <v>384</v>
      </c>
      <c r="J22" s="109" t="s">
        <v>384</v>
      </c>
      <c r="K22" s="109" t="s">
        <v>384</v>
      </c>
      <c r="L22" s="109" t="s">
        <v>384</v>
      </c>
      <c r="M22" s="109">
        <v>5.4383565642400011</v>
      </c>
      <c r="N22" s="109">
        <v>0.19933092199999999</v>
      </c>
      <c r="O22" s="109">
        <v>1.6271911999999999E-2</v>
      </c>
      <c r="P22" s="109">
        <v>0.12203934</v>
      </c>
      <c r="Q22" s="109">
        <v>5.3900708499999998E-2</v>
      </c>
      <c r="R22" s="109">
        <v>8.3393548999999997E-2</v>
      </c>
      <c r="S22" s="109">
        <v>0.13159908829999997</v>
      </c>
      <c r="T22" s="109">
        <v>9.9665460999999997E-2</v>
      </c>
      <c r="U22" s="109">
        <v>5.1459921700000001E-2</v>
      </c>
      <c r="V22" s="109">
        <v>0.86241133599999997</v>
      </c>
      <c r="W22" s="109">
        <v>8.3393549000000001E-3</v>
      </c>
      <c r="X22" s="109">
        <v>1.3220928499999997E-4</v>
      </c>
      <c r="Y22" s="109">
        <v>5.6951691999999996E-4</v>
      </c>
      <c r="Z22" s="109">
        <v>5.6951691999999996E-4</v>
      </c>
      <c r="AA22" s="109">
        <v>8.7461527000000003E-5</v>
      </c>
      <c r="AB22" s="109">
        <v>1.3587046520000001E-3</v>
      </c>
      <c r="AC22" s="109">
        <v>9.3563493999999983E-3</v>
      </c>
      <c r="AD22" s="109">
        <v>0.20950086700000001</v>
      </c>
      <c r="AE22" s="110"/>
      <c r="AF22" s="111">
        <v>4667</v>
      </c>
      <c r="AG22" s="111">
        <v>2581</v>
      </c>
      <c r="AH22" s="111">
        <v>15689</v>
      </c>
      <c r="AI22" s="111">
        <v>5</v>
      </c>
      <c r="AJ22" s="111" t="s">
        <v>389</v>
      </c>
      <c r="AK22" s="111" t="s">
        <v>385</v>
      </c>
      <c r="AL22" s="111" t="s">
        <v>385</v>
      </c>
    </row>
    <row r="23" spans="1:38" ht="26.25" customHeight="1" thickBot="1" x14ac:dyDescent="0.25">
      <c r="A23" s="52" t="s">
        <v>70</v>
      </c>
      <c r="B23" s="56" t="s">
        <v>363</v>
      </c>
      <c r="C23" s="53" t="s">
        <v>359</v>
      </c>
      <c r="D23" s="95"/>
      <c r="E23" s="109">
        <v>1.9037490780000002</v>
      </c>
      <c r="F23" s="109">
        <v>0.31360710500000005</v>
      </c>
      <c r="G23" s="109">
        <v>4.9000000000000002E-2</v>
      </c>
      <c r="H23" s="109">
        <v>3.6887200000000001E-4</v>
      </c>
      <c r="I23" s="109" t="s">
        <v>384</v>
      </c>
      <c r="J23" s="109" t="s">
        <v>384</v>
      </c>
      <c r="K23" s="109" t="s">
        <v>384</v>
      </c>
      <c r="L23" s="109" t="s">
        <v>384</v>
      </c>
      <c r="M23" s="109">
        <v>0.85947293599999997</v>
      </c>
      <c r="N23" s="109">
        <v>1.6855999999999999E-2</v>
      </c>
      <c r="O23" s="109">
        <v>4.8999999999999998E-4</v>
      </c>
      <c r="P23" s="109">
        <v>2.107E-4</v>
      </c>
      <c r="Q23" s="109">
        <v>1.0535E-3</v>
      </c>
      <c r="R23" s="109">
        <v>2.4499999999999999E-3</v>
      </c>
      <c r="S23" s="109">
        <v>8.3299999999999999E-2</v>
      </c>
      <c r="T23" s="109">
        <v>3.4299999999999999E-3</v>
      </c>
      <c r="U23" s="109">
        <v>4.8999999999999998E-4</v>
      </c>
      <c r="V23" s="109">
        <v>4.9000000000000002E-2</v>
      </c>
      <c r="W23" s="109" t="s">
        <v>385</v>
      </c>
      <c r="X23" s="109">
        <v>1.47E-3</v>
      </c>
      <c r="Y23" s="109">
        <v>2.4499999999999999E-3</v>
      </c>
      <c r="Z23" s="109" t="s">
        <v>385</v>
      </c>
      <c r="AA23" s="109" t="s">
        <v>385</v>
      </c>
      <c r="AB23" s="109">
        <v>3.9199999999999999E-3</v>
      </c>
      <c r="AC23" s="109" t="s">
        <v>385</v>
      </c>
      <c r="AD23" s="109" t="s">
        <v>385</v>
      </c>
      <c r="AE23" s="110"/>
      <c r="AF23" s="111">
        <v>2107</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5.1321620000000001</v>
      </c>
      <c r="F24" s="109">
        <v>1.1346294000000001</v>
      </c>
      <c r="G24" s="109">
        <v>8.7795796664080203</v>
      </c>
      <c r="H24" s="109">
        <v>6.9119999999999989E-4</v>
      </c>
      <c r="I24" s="109" t="s">
        <v>384</v>
      </c>
      <c r="J24" s="109" t="s">
        <v>384</v>
      </c>
      <c r="K24" s="109" t="s">
        <v>384</v>
      </c>
      <c r="L24" s="109" t="s">
        <v>384</v>
      </c>
      <c r="M24" s="109">
        <v>2.2068670000000004</v>
      </c>
      <c r="N24" s="109">
        <v>9.8451109999999994E-2</v>
      </c>
      <c r="O24" s="109">
        <v>8.6507549999999996E-3</v>
      </c>
      <c r="P24" s="109">
        <v>2.4251740000000001E-2</v>
      </c>
      <c r="Q24" s="109">
        <v>6.1329099999999992E-3</v>
      </c>
      <c r="R24" s="109">
        <v>2.291907E-2</v>
      </c>
      <c r="S24" s="109">
        <v>1.5317433999999998E-2</v>
      </c>
      <c r="T24" s="109">
        <v>9.6047620000000011E-3</v>
      </c>
      <c r="U24" s="109">
        <v>3.9026099999999999E-3</v>
      </c>
      <c r="V24" s="109">
        <v>0.58026470000000008</v>
      </c>
      <c r="W24" s="109">
        <v>0.1820456486</v>
      </c>
      <c r="X24" s="109">
        <v>3.3660523099999999E-2</v>
      </c>
      <c r="Y24" s="109">
        <v>4.5392934999999995E-2</v>
      </c>
      <c r="Z24" s="109">
        <v>1.7416173300000001E-2</v>
      </c>
      <c r="AA24" s="109">
        <v>1.3651623500000001E-2</v>
      </c>
      <c r="AB24" s="109">
        <v>0.11012125490000001</v>
      </c>
      <c r="AC24" s="109">
        <v>3.2600600000000004E-3</v>
      </c>
      <c r="AD24" s="109">
        <v>0.10424517737</v>
      </c>
      <c r="AE24" s="110"/>
      <c r="AF24" s="111">
        <v>4843</v>
      </c>
      <c r="AG24" s="111">
        <v>613</v>
      </c>
      <c r="AH24" s="111">
        <v>34196</v>
      </c>
      <c r="AI24" s="111">
        <v>576</v>
      </c>
      <c r="AJ24" s="111" t="s">
        <v>389</v>
      </c>
      <c r="AK24" s="111" t="s">
        <v>385</v>
      </c>
      <c r="AL24" s="111" t="s">
        <v>385</v>
      </c>
    </row>
    <row r="25" spans="1:38" ht="26.25" customHeight="1" thickBot="1" x14ac:dyDescent="0.25">
      <c r="A25" s="52" t="s">
        <v>73</v>
      </c>
      <c r="B25" s="56" t="s">
        <v>74</v>
      </c>
      <c r="C25" s="58" t="s">
        <v>75</v>
      </c>
      <c r="D25" s="54"/>
      <c r="E25" s="109">
        <v>0.32550846392141081</v>
      </c>
      <c r="F25" s="109">
        <v>4.0139439097275138E-2</v>
      </c>
      <c r="G25" s="109">
        <v>2.2063651384925369E-2</v>
      </c>
      <c r="H25" s="109" t="s">
        <v>390</v>
      </c>
      <c r="I25" s="109" t="s">
        <v>384</v>
      </c>
      <c r="J25" s="109" t="s">
        <v>384</v>
      </c>
      <c r="K25" s="109" t="s">
        <v>384</v>
      </c>
      <c r="L25" s="109" t="s">
        <v>384</v>
      </c>
      <c r="M25" s="109">
        <v>0.23947202984587229</v>
      </c>
      <c r="N25" s="109">
        <v>1.1247107790603806E-5</v>
      </c>
      <c r="O25" s="109">
        <v>9.3725898255031728E-7</v>
      </c>
      <c r="P25" s="109">
        <v>1.1247107790603807E-4</v>
      </c>
      <c r="Q25" s="109">
        <v>1.8745179651006346E-6</v>
      </c>
      <c r="R25" s="109">
        <v>1.8745179651006344E-4</v>
      </c>
      <c r="S25" s="109">
        <v>1.2184366773154125E-4</v>
      </c>
      <c r="T25" s="109">
        <v>4.6862949127515864E-6</v>
      </c>
      <c r="U25" s="109">
        <v>1.8745179651006346E-6</v>
      </c>
      <c r="V25" s="109">
        <v>3.9364877267113321E-4</v>
      </c>
      <c r="W25" s="109">
        <v>1.6870661685905711E-3</v>
      </c>
      <c r="X25" s="109" t="s">
        <v>390</v>
      </c>
      <c r="Y25" s="109" t="s">
        <v>390</v>
      </c>
      <c r="Z25" s="109" t="s">
        <v>390</v>
      </c>
      <c r="AA25" s="109" t="s">
        <v>390</v>
      </c>
      <c r="AB25" s="109" t="s">
        <v>385</v>
      </c>
      <c r="AC25" s="109" t="s">
        <v>390</v>
      </c>
      <c r="AD25" s="109" t="s">
        <v>390</v>
      </c>
      <c r="AE25" s="110"/>
      <c r="AF25" s="111">
        <v>1012.9771933134909</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1.0015363650781751E-3</v>
      </c>
      <c r="F26" s="109">
        <v>1.1909720719005494E-4</v>
      </c>
      <c r="G26" s="109">
        <v>6.6671906609420714E-5</v>
      </c>
      <c r="H26" s="109" t="s">
        <v>390</v>
      </c>
      <c r="I26" s="109" t="s">
        <v>384</v>
      </c>
      <c r="J26" s="109" t="s">
        <v>384</v>
      </c>
      <c r="K26" s="109" t="s">
        <v>384</v>
      </c>
      <c r="L26" s="109" t="s">
        <v>384</v>
      </c>
      <c r="M26" s="109">
        <v>9.9675699397304505E-4</v>
      </c>
      <c r="N26" s="109">
        <v>8.2895476542129772E-7</v>
      </c>
      <c r="O26" s="109">
        <v>2.0241289711844149E-7</v>
      </c>
      <c r="P26" s="109">
        <v>8.9895476542129775E-6</v>
      </c>
      <c r="Q26" s="109">
        <v>3.0482579423688293E-7</v>
      </c>
      <c r="R26" s="109">
        <v>6.7825794236882961E-6</v>
      </c>
      <c r="S26" s="109">
        <v>4.8136766253973918E-6</v>
      </c>
      <c r="T26" s="109">
        <v>2.3120644855922074E-6</v>
      </c>
      <c r="U26" s="109">
        <v>2.0482579423688299E-7</v>
      </c>
      <c r="V26" s="109">
        <v>3.4013416789745425E-5</v>
      </c>
      <c r="W26" s="109">
        <v>4.3432148131946673E-6</v>
      </c>
      <c r="X26" s="109" t="s">
        <v>390</v>
      </c>
      <c r="Y26" s="109" t="s">
        <v>390</v>
      </c>
      <c r="Z26" s="109" t="s">
        <v>390</v>
      </c>
      <c r="AA26" s="109" t="s">
        <v>390</v>
      </c>
      <c r="AB26" s="109" t="s">
        <v>385</v>
      </c>
      <c r="AC26" s="109" t="s">
        <v>390</v>
      </c>
      <c r="AD26" s="109" t="s">
        <v>390</v>
      </c>
      <c r="AE26" s="110"/>
      <c r="AF26" s="111">
        <v>3.3234044067754462</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29.322722627729561</v>
      </c>
      <c r="F27" s="109">
        <v>65.015313436286291</v>
      </c>
      <c r="G27" s="109">
        <v>1.3493675502654257</v>
      </c>
      <c r="H27" s="109">
        <v>0.18234388318455014</v>
      </c>
      <c r="I27" s="109" t="s">
        <v>384</v>
      </c>
      <c r="J27" s="109" t="s">
        <v>384</v>
      </c>
      <c r="K27" s="109" t="s">
        <v>384</v>
      </c>
      <c r="L27" s="109" t="s">
        <v>384</v>
      </c>
      <c r="M27" s="109">
        <v>520.34907764802097</v>
      </c>
      <c r="N27" s="109">
        <v>86.507400350264049</v>
      </c>
      <c r="O27" s="109">
        <v>2.3209652062435083E-3</v>
      </c>
      <c r="P27" s="109">
        <v>1.1389698406685349E-2</v>
      </c>
      <c r="Q27" s="109">
        <v>3.8423383680763603E-4</v>
      </c>
      <c r="R27" s="109">
        <v>1.742851003511427E-2</v>
      </c>
      <c r="S27" s="109">
        <v>0.35877361375917205</v>
      </c>
      <c r="T27" s="109">
        <v>1.7339565437769468E-2</v>
      </c>
      <c r="U27" s="109">
        <v>2.3170456114808293E-3</v>
      </c>
      <c r="V27" s="109">
        <v>0.24700982524690501</v>
      </c>
      <c r="W27" s="109">
        <v>0.45933970000000002</v>
      </c>
      <c r="X27" s="109">
        <v>9.6624045526999998E-3</v>
      </c>
      <c r="Y27" s="109">
        <v>1.4836766983800001E-2</v>
      </c>
      <c r="Z27" s="109">
        <v>7.0138801943000007E-3</v>
      </c>
      <c r="AA27" s="109">
        <v>1.6052032968900003E-2</v>
      </c>
      <c r="AB27" s="109">
        <v>4.7565084699700007E-2</v>
      </c>
      <c r="AC27" s="109">
        <v>4.5933980000000002E-4</v>
      </c>
      <c r="AD27" s="109">
        <v>9.5114799999999999E-5</v>
      </c>
      <c r="AE27" s="110"/>
      <c r="AF27" s="111">
        <v>58956.205314791303</v>
      </c>
      <c r="AG27" s="111" t="s">
        <v>389</v>
      </c>
      <c r="AH27" s="111" t="s">
        <v>385</v>
      </c>
      <c r="AI27" s="111" t="s">
        <v>389</v>
      </c>
      <c r="AJ27" s="111" t="s">
        <v>389</v>
      </c>
      <c r="AK27" s="111" t="s">
        <v>385</v>
      </c>
      <c r="AL27" s="111" t="s">
        <v>385</v>
      </c>
    </row>
    <row r="28" spans="1:38" ht="26.25" customHeight="1" thickBot="1" x14ac:dyDescent="0.25">
      <c r="A28" s="52" t="s">
        <v>78</v>
      </c>
      <c r="B28" s="52" t="s">
        <v>81</v>
      </c>
      <c r="C28" s="53" t="s">
        <v>82</v>
      </c>
      <c r="D28" s="54"/>
      <c r="E28" s="109">
        <v>4.5367412795009381</v>
      </c>
      <c r="F28" s="109">
        <v>1.7093032815908606</v>
      </c>
      <c r="G28" s="109">
        <v>0.19546826387656202</v>
      </c>
      <c r="H28" s="109">
        <v>3.1513348332704717E-3</v>
      </c>
      <c r="I28" s="109" t="s">
        <v>384</v>
      </c>
      <c r="J28" s="109" t="s">
        <v>384</v>
      </c>
      <c r="K28" s="109" t="s">
        <v>384</v>
      </c>
      <c r="L28" s="109" t="s">
        <v>384</v>
      </c>
      <c r="M28" s="109">
        <v>17.58006668731889</v>
      </c>
      <c r="N28" s="109">
        <v>4.0451557592905134</v>
      </c>
      <c r="O28" s="109">
        <v>1.8516271008595814E-5</v>
      </c>
      <c r="P28" s="109">
        <v>1.2341532423471803E-3</v>
      </c>
      <c r="Q28" s="109">
        <v>3.1203970140679812E-5</v>
      </c>
      <c r="R28" s="109">
        <v>1.5332516616675177E-3</v>
      </c>
      <c r="S28" s="109">
        <v>1.044226241578262E-3</v>
      </c>
      <c r="T28" s="109">
        <v>1.6149366218206032E-4</v>
      </c>
      <c r="U28" s="109">
        <v>2.5375398264168016E-5</v>
      </c>
      <c r="V28" s="109">
        <v>4.3927145312548871E-3</v>
      </c>
      <c r="W28" s="109">
        <v>3.1743100000000003E-2</v>
      </c>
      <c r="X28" s="109">
        <v>3.3528396219999999E-3</v>
      </c>
      <c r="Y28" s="109">
        <v>4.0004167170000007E-3</v>
      </c>
      <c r="Z28" s="109">
        <v>2.8614979460000003E-3</v>
      </c>
      <c r="AA28" s="109">
        <v>3.5357066287999999E-3</v>
      </c>
      <c r="AB28" s="109">
        <v>1.37504609138E-2</v>
      </c>
      <c r="AC28" s="109">
        <v>3.1743199999999998E-5</v>
      </c>
      <c r="AD28" s="109">
        <v>2.6185300000000002E-5</v>
      </c>
      <c r="AE28" s="110"/>
      <c r="AF28" s="111">
        <v>8408.4078167574007</v>
      </c>
      <c r="AG28" s="111" t="s">
        <v>389</v>
      </c>
      <c r="AH28" s="111" t="s">
        <v>390</v>
      </c>
      <c r="AI28" s="111" t="s">
        <v>389</v>
      </c>
      <c r="AJ28" s="111" t="s">
        <v>389</v>
      </c>
      <c r="AK28" s="111" t="s">
        <v>385</v>
      </c>
      <c r="AL28" s="111" t="s">
        <v>385</v>
      </c>
    </row>
    <row r="29" spans="1:38" ht="26.25" customHeight="1" thickBot="1" x14ac:dyDescent="0.25">
      <c r="A29" s="52" t="s">
        <v>78</v>
      </c>
      <c r="B29" s="52" t="s">
        <v>83</v>
      </c>
      <c r="C29" s="53" t="s">
        <v>84</v>
      </c>
      <c r="D29" s="54"/>
      <c r="E29" s="109">
        <v>24.339669761940545</v>
      </c>
      <c r="F29" s="109">
        <v>2.3861781050469286</v>
      </c>
      <c r="G29" s="109">
        <v>0.58862366131409105</v>
      </c>
      <c r="H29" s="109">
        <v>6.8042120337317999E-3</v>
      </c>
      <c r="I29" s="109" t="s">
        <v>384</v>
      </c>
      <c r="J29" s="109" t="s">
        <v>384</v>
      </c>
      <c r="K29" s="109" t="s">
        <v>384</v>
      </c>
      <c r="L29" s="109" t="s">
        <v>384</v>
      </c>
      <c r="M29" s="109">
        <v>6.8533281549209093</v>
      </c>
      <c r="N29" s="109">
        <v>0.60456108692043453</v>
      </c>
      <c r="O29" s="109">
        <v>3.073722576371778E-5</v>
      </c>
      <c r="P29" s="109">
        <v>3.1493090394529833E-3</v>
      </c>
      <c r="Q29" s="109">
        <v>6.0603756395426744E-5</v>
      </c>
      <c r="R29" s="109">
        <v>4.98414582826558E-3</v>
      </c>
      <c r="S29" s="109">
        <v>3.3447065279062133E-3</v>
      </c>
      <c r="T29" s="109">
        <v>1.3600933003500335E-4</v>
      </c>
      <c r="U29" s="109">
        <v>5.9733061263417928E-5</v>
      </c>
      <c r="V29" s="109">
        <v>1.0725830173454961E-2</v>
      </c>
      <c r="W29" s="109">
        <v>0.1489267</v>
      </c>
      <c r="X29" s="109">
        <v>2.1275225703000001E-3</v>
      </c>
      <c r="Y29" s="109">
        <v>1.28833311197E-2</v>
      </c>
      <c r="Z29" s="109">
        <v>1.43962360582E-2</v>
      </c>
      <c r="AA29" s="109">
        <v>3.3094795535000003E-3</v>
      </c>
      <c r="AB29" s="109">
        <v>3.2716569301699999E-2</v>
      </c>
      <c r="AC29" s="109">
        <v>2.6733999999999998E-5</v>
      </c>
      <c r="AD29" s="109">
        <v>2.57981E-5</v>
      </c>
      <c r="AE29" s="110"/>
      <c r="AF29" s="111">
        <v>25140.682020279401</v>
      </c>
      <c r="AG29" s="111" t="s">
        <v>389</v>
      </c>
      <c r="AH29" s="111" t="s">
        <v>385</v>
      </c>
      <c r="AI29" s="111" t="s">
        <v>389</v>
      </c>
      <c r="AJ29" s="111" t="s">
        <v>389</v>
      </c>
      <c r="AK29" s="111" t="s">
        <v>385</v>
      </c>
      <c r="AL29" s="111" t="s">
        <v>385</v>
      </c>
    </row>
    <row r="30" spans="1:38" ht="26.25" customHeight="1" thickBot="1" x14ac:dyDescent="0.25">
      <c r="A30" s="52" t="s">
        <v>78</v>
      </c>
      <c r="B30" s="52" t="s">
        <v>85</v>
      </c>
      <c r="C30" s="53" t="s">
        <v>86</v>
      </c>
      <c r="D30" s="54"/>
      <c r="E30" s="109">
        <v>8.160340102340892E-2</v>
      </c>
      <c r="F30" s="109">
        <v>3.7199704514610628</v>
      </c>
      <c r="G30" s="109">
        <v>1.80585772634364E-2</v>
      </c>
      <c r="H30" s="109">
        <v>8.9151723027615913E-4</v>
      </c>
      <c r="I30" s="109" t="s">
        <v>384</v>
      </c>
      <c r="J30" s="109" t="s">
        <v>384</v>
      </c>
      <c r="K30" s="109" t="s">
        <v>384</v>
      </c>
      <c r="L30" s="109" t="s">
        <v>384</v>
      </c>
      <c r="M30" s="109">
        <v>10.340336663505136</v>
      </c>
      <c r="N30" s="109">
        <v>1.2532973805118002</v>
      </c>
      <c r="O30" s="109">
        <v>1.9347239248061017E-3</v>
      </c>
      <c r="P30" s="109">
        <v>1.5710962219189667E-4</v>
      </c>
      <c r="Q30" s="109">
        <v>5.4175731790309191E-6</v>
      </c>
      <c r="R30" s="109">
        <v>8.244767812984553E-3</v>
      </c>
      <c r="S30" s="109">
        <v>0.32955610984263201</v>
      </c>
      <c r="T30" s="109">
        <v>1.3546615507591954E-2</v>
      </c>
      <c r="U30" s="109">
        <v>1.9262541344142008E-3</v>
      </c>
      <c r="V30" s="109">
        <v>0.19125091477138356</v>
      </c>
      <c r="W30" s="109">
        <v>9.5475000000000004E-3</v>
      </c>
      <c r="X30" s="109">
        <v>1.4548546500000001E-4</v>
      </c>
      <c r="Y30" s="109">
        <v>2.6672335250000002E-4</v>
      </c>
      <c r="Z30" s="109">
        <v>9.0928415500000001E-5</v>
      </c>
      <c r="AA30" s="109">
        <v>3.1218756029999998E-4</v>
      </c>
      <c r="AB30" s="109">
        <v>8.1532479329999999E-4</v>
      </c>
      <c r="AC30" s="109">
        <v>9.5474999999999996E-6</v>
      </c>
      <c r="AD30" s="109">
        <v>9.5474999999999996E-6</v>
      </c>
      <c r="AE30" s="110"/>
      <c r="AF30" s="111">
        <v>790.49616112959995</v>
      </c>
      <c r="AG30" s="111" t="s">
        <v>389</v>
      </c>
      <c r="AH30" s="111" t="s">
        <v>390</v>
      </c>
      <c r="AI30" s="111" t="s">
        <v>389</v>
      </c>
      <c r="AJ30" s="111" t="s">
        <v>389</v>
      </c>
      <c r="AK30" s="111" t="s">
        <v>385</v>
      </c>
      <c r="AL30" s="111" t="s">
        <v>385</v>
      </c>
    </row>
    <row r="31" spans="1:38" ht="26.25" customHeight="1" thickBot="1" x14ac:dyDescent="0.25">
      <c r="A31" s="52" t="s">
        <v>78</v>
      </c>
      <c r="B31" s="52" t="s">
        <v>87</v>
      </c>
      <c r="C31" s="53" t="s">
        <v>88</v>
      </c>
      <c r="D31" s="54"/>
      <c r="E31" s="109" t="s">
        <v>385</v>
      </c>
      <c r="F31" s="109">
        <v>6.6624825052105452</v>
      </c>
      <c r="G31" s="109" t="s">
        <v>385</v>
      </c>
      <c r="H31" s="109" t="s">
        <v>385</v>
      </c>
      <c r="I31" s="109" t="s">
        <v>384</v>
      </c>
      <c r="J31" s="109" t="s">
        <v>384</v>
      </c>
      <c r="K31" s="109" t="s">
        <v>384</v>
      </c>
      <c r="L31" s="109" t="s">
        <v>384</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309.142119734</v>
      </c>
      <c r="AG31" s="111" t="s">
        <v>385</v>
      </c>
      <c r="AH31" s="111" t="s">
        <v>385</v>
      </c>
      <c r="AI31" s="111" t="s">
        <v>389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t="s">
        <v>384</v>
      </c>
      <c r="J32" s="109" t="s">
        <v>384</v>
      </c>
      <c r="K32" s="109" t="s">
        <v>384</v>
      </c>
      <c r="L32" s="109" t="s">
        <v>384</v>
      </c>
      <c r="M32" s="109" t="s">
        <v>385</v>
      </c>
      <c r="N32" s="109">
        <v>2.3476329934072777</v>
      </c>
      <c r="O32" s="109">
        <v>1.0164288704940957E-2</v>
      </c>
      <c r="P32" s="109" t="s">
        <v>390</v>
      </c>
      <c r="Q32" s="109">
        <v>2.678203890092936E-2</v>
      </c>
      <c r="R32" s="109">
        <v>0.87747645977167155</v>
      </c>
      <c r="S32" s="109">
        <v>19.276188401150673</v>
      </c>
      <c r="T32" s="109">
        <v>0.13400985545400998</v>
      </c>
      <c r="U32" s="109">
        <v>1.4941894796733657E-2</v>
      </c>
      <c r="V32" s="109">
        <v>6.020735953415616</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24602.156115642792</v>
      </c>
      <c r="AL32" s="111" t="s">
        <v>392</v>
      </c>
    </row>
    <row r="33" spans="1:38" ht="26.25" customHeight="1" thickBot="1" x14ac:dyDescent="0.25">
      <c r="A33" s="52" t="s">
        <v>78</v>
      </c>
      <c r="B33" s="52" t="s">
        <v>91</v>
      </c>
      <c r="C33" s="53" t="s">
        <v>92</v>
      </c>
      <c r="D33" s="54"/>
      <c r="E33" s="109" t="s">
        <v>385</v>
      </c>
      <c r="F33" s="109" t="s">
        <v>385</v>
      </c>
      <c r="G33" s="109" t="s">
        <v>385</v>
      </c>
      <c r="H33" s="109" t="s">
        <v>385</v>
      </c>
      <c r="I33" s="109" t="s">
        <v>384</v>
      </c>
      <c r="J33" s="109" t="s">
        <v>384</v>
      </c>
      <c r="K33" s="109" t="s">
        <v>384</v>
      </c>
      <c r="L33" s="109" t="s">
        <v>384</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24602.156115642792</v>
      </c>
      <c r="AL33" s="111" t="s">
        <v>392</v>
      </c>
    </row>
    <row r="34" spans="1:38" ht="26.25" customHeight="1" thickBot="1" x14ac:dyDescent="0.25">
      <c r="A34" s="52" t="s">
        <v>70</v>
      </c>
      <c r="B34" s="52" t="s">
        <v>93</v>
      </c>
      <c r="C34" s="53" t="s">
        <v>94</v>
      </c>
      <c r="D34" s="54"/>
      <c r="E34" s="109">
        <v>6.8465429999999987</v>
      </c>
      <c r="F34" s="109">
        <v>0.46686480000000008</v>
      </c>
      <c r="G34" s="109">
        <v>0.11890000000000001</v>
      </c>
      <c r="H34" s="109">
        <v>1E-3</v>
      </c>
      <c r="I34" s="109" t="s">
        <v>384</v>
      </c>
      <c r="J34" s="109" t="s">
        <v>384</v>
      </c>
      <c r="K34" s="109" t="s">
        <v>384</v>
      </c>
      <c r="L34" s="109" t="s">
        <v>384</v>
      </c>
      <c r="M34" s="109">
        <v>1.5178210000000001</v>
      </c>
      <c r="N34" s="109">
        <v>2.8140000000000001E-3</v>
      </c>
      <c r="O34" s="109">
        <v>1.0378E-3</v>
      </c>
      <c r="P34" s="109">
        <v>1.6589999999999999E-4</v>
      </c>
      <c r="Q34" s="109">
        <v>8.3999999999999995E-5</v>
      </c>
      <c r="R34" s="109">
        <v>5.2835E-3</v>
      </c>
      <c r="S34" s="109">
        <v>0.17036750000000001</v>
      </c>
      <c r="T34" s="109">
        <v>7.2730000000000008E-3</v>
      </c>
      <c r="U34" s="109">
        <v>1.0378E-3</v>
      </c>
      <c r="V34" s="109">
        <v>0.1042</v>
      </c>
      <c r="W34" s="109">
        <v>4.2630000000000003E-3</v>
      </c>
      <c r="X34" s="109">
        <v>3.9554999999999998E-3</v>
      </c>
      <c r="Y34" s="109">
        <v>6.2369000000000001E-3</v>
      </c>
      <c r="Z34" s="109">
        <v>4.9770000000000001E-4</v>
      </c>
      <c r="AA34" s="109">
        <v>3.8850000000000001E-4</v>
      </c>
      <c r="AB34" s="109">
        <v>1.1078600000000001E-2</v>
      </c>
      <c r="AC34" s="109">
        <v>1.3019999999999999E-5</v>
      </c>
      <c r="AD34" s="109">
        <v>3.5699999999999998E-3</v>
      </c>
      <c r="AE34" s="110"/>
      <c r="AF34" s="111">
        <v>4300</v>
      </c>
      <c r="AG34" s="111">
        <v>21</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384</v>
      </c>
      <c r="J35" s="109" t="s">
        <v>384</v>
      </c>
      <c r="K35" s="109" t="s">
        <v>384</v>
      </c>
      <c r="L35" s="109" t="s">
        <v>384</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0.64980000000000004</v>
      </c>
      <c r="F36" s="109">
        <v>1.575E-2</v>
      </c>
      <c r="G36" s="109">
        <v>8.9999999999999993E-3</v>
      </c>
      <c r="H36" s="109" t="s">
        <v>390</v>
      </c>
      <c r="I36" s="109" t="s">
        <v>384</v>
      </c>
      <c r="J36" s="109" t="s">
        <v>384</v>
      </c>
      <c r="K36" s="109" t="s">
        <v>384</v>
      </c>
      <c r="L36" s="109" t="s">
        <v>384</v>
      </c>
      <c r="M36" s="109">
        <v>3.456E-2</v>
      </c>
      <c r="N36" s="109">
        <v>1.17E-3</v>
      </c>
      <c r="O36" s="109">
        <v>8.9999999999999992E-5</v>
      </c>
      <c r="P36" s="109">
        <v>2.7E-4</v>
      </c>
      <c r="Q36" s="109">
        <v>3.5999999999999997E-4</v>
      </c>
      <c r="R36" s="109">
        <v>4.4999999999999999E-4</v>
      </c>
      <c r="S36" s="109">
        <v>7.92E-3</v>
      </c>
      <c r="T36" s="109">
        <v>8.9999999999999993E-3</v>
      </c>
      <c r="U36" s="109">
        <v>8.9999999999999998E-4</v>
      </c>
      <c r="V36" s="109">
        <v>1.0799999999999999E-2</v>
      </c>
      <c r="W36" s="109">
        <v>1.17E-3</v>
      </c>
      <c r="X36" s="109">
        <v>1.8E-5</v>
      </c>
      <c r="Y36" s="109">
        <v>8.9999999999999992E-5</v>
      </c>
      <c r="Z36" s="109">
        <v>8.9999999999999992E-5</v>
      </c>
      <c r="AA36" s="109">
        <v>9.0000000000000002E-6</v>
      </c>
      <c r="AB36" s="109">
        <v>2.0699999999999999E-4</v>
      </c>
      <c r="AC36" s="109">
        <v>7.1999999999999994E-4</v>
      </c>
      <c r="AD36" s="109">
        <v>3.4199999999999996E-4</v>
      </c>
      <c r="AE36" s="110"/>
      <c r="AF36" s="111">
        <v>387</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0.54910000000000003</v>
      </c>
      <c r="F37" s="109">
        <v>7.4289999999999995E-2</v>
      </c>
      <c r="G37" s="109">
        <v>2.1641E-3</v>
      </c>
      <c r="H37" s="109" t="s">
        <v>390</v>
      </c>
      <c r="I37" s="109" t="s">
        <v>384</v>
      </c>
      <c r="J37" s="109" t="s">
        <v>384</v>
      </c>
      <c r="K37" s="109" t="s">
        <v>384</v>
      </c>
      <c r="L37" s="109" t="s">
        <v>384</v>
      </c>
      <c r="M37" s="109">
        <v>0.22933000000000001</v>
      </c>
      <c r="N37" s="109">
        <v>3.553E-5</v>
      </c>
      <c r="O37" s="109">
        <v>2.9069999999999999E-6</v>
      </c>
      <c r="P37" s="109">
        <v>1.7442E-3</v>
      </c>
      <c r="Q37" s="109">
        <v>3.2299999999999999E-4</v>
      </c>
      <c r="R37" s="109">
        <v>4.1989999999999996E-5</v>
      </c>
      <c r="S37" s="109">
        <v>8.3979999999999999E-6</v>
      </c>
      <c r="T37" s="109">
        <v>4.1989999999999996E-5</v>
      </c>
      <c r="U37" s="109">
        <v>1.8734000000000001E-4</v>
      </c>
      <c r="V37" s="109">
        <v>2.3579E-3</v>
      </c>
      <c r="W37" s="109" t="s">
        <v>385</v>
      </c>
      <c r="X37" s="109" t="s">
        <v>385</v>
      </c>
      <c r="Y37" s="109" t="s">
        <v>385</v>
      </c>
      <c r="Z37" s="109" t="s">
        <v>385</v>
      </c>
      <c r="AA37" s="109" t="s">
        <v>385</v>
      </c>
      <c r="AB37" s="109" t="s">
        <v>385</v>
      </c>
      <c r="AC37" s="109" t="s">
        <v>385</v>
      </c>
      <c r="AD37" s="109" t="s">
        <v>385</v>
      </c>
      <c r="AE37" s="110"/>
      <c r="AF37" s="111" t="s">
        <v>389</v>
      </c>
      <c r="AG37" s="111" t="s">
        <v>389</v>
      </c>
      <c r="AH37" s="111">
        <v>3230</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384</v>
      </c>
      <c r="J38" s="109" t="s">
        <v>384</v>
      </c>
      <c r="K38" s="109" t="s">
        <v>384</v>
      </c>
      <c r="L38" s="109" t="s">
        <v>384</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6.9590930000000002</v>
      </c>
      <c r="F39" s="109">
        <v>2.5496612000000001</v>
      </c>
      <c r="G39" s="109">
        <v>4.7902608150449364</v>
      </c>
      <c r="H39" s="109">
        <v>2.5000000000000001E-3</v>
      </c>
      <c r="I39" s="109" t="s">
        <v>384</v>
      </c>
      <c r="J39" s="109" t="s">
        <v>384</v>
      </c>
      <c r="K39" s="109" t="s">
        <v>384</v>
      </c>
      <c r="L39" s="109" t="s">
        <v>384</v>
      </c>
      <c r="M39" s="109">
        <v>5.377923</v>
      </c>
      <c r="N39" s="109">
        <v>0.32928311799999999</v>
      </c>
      <c r="O39" s="109">
        <v>3.6266264200000002E-2</v>
      </c>
      <c r="P39" s="109">
        <v>2.18263E-2</v>
      </c>
      <c r="Q39" s="109">
        <v>1.62618E-2</v>
      </c>
      <c r="R39" s="109">
        <v>0.12765209399999999</v>
      </c>
      <c r="S39" s="109">
        <v>5.8405618800000003E-2</v>
      </c>
      <c r="T39" s="109">
        <v>0.61182759399999997</v>
      </c>
      <c r="U39" s="109">
        <v>8.6504040000000004E-3</v>
      </c>
      <c r="V39" s="109">
        <v>1.7473807400000001</v>
      </c>
      <c r="W39" s="109">
        <v>0.61685100000000004</v>
      </c>
      <c r="X39" s="109">
        <v>0.1009483806</v>
      </c>
      <c r="Y39" s="109">
        <v>0.13837421</v>
      </c>
      <c r="Z39" s="109">
        <v>5.2063245799999991E-2</v>
      </c>
      <c r="AA39" s="109">
        <v>4.0883511000000004E-2</v>
      </c>
      <c r="AB39" s="109">
        <v>0.33226934739999997</v>
      </c>
      <c r="AC39" s="109">
        <v>1.4563060000000001E-2</v>
      </c>
      <c r="AD39" s="109">
        <v>0.28388060762</v>
      </c>
      <c r="AE39" s="110"/>
      <c r="AF39" s="111">
        <v>6789</v>
      </c>
      <c r="AG39" s="111">
        <v>1669</v>
      </c>
      <c r="AH39" s="111">
        <v>65623</v>
      </c>
      <c r="AI39" s="111">
        <v>2500</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384</v>
      </c>
      <c r="J40" s="109" t="s">
        <v>384</v>
      </c>
      <c r="K40" s="109" t="s">
        <v>384</v>
      </c>
      <c r="L40" s="109" t="s">
        <v>384</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389</v>
      </c>
      <c r="AJ40" s="111" t="s">
        <v>389</v>
      </c>
      <c r="AK40" s="111" t="s">
        <v>385</v>
      </c>
      <c r="AL40" s="111" t="s">
        <v>385</v>
      </c>
    </row>
    <row r="41" spans="1:38" ht="26.25" customHeight="1" thickBot="1" x14ac:dyDescent="0.25">
      <c r="A41" s="52" t="s">
        <v>103</v>
      </c>
      <c r="B41" s="52" t="s">
        <v>106</v>
      </c>
      <c r="C41" s="53" t="s">
        <v>370</v>
      </c>
      <c r="D41" s="54"/>
      <c r="E41" s="109">
        <v>12.695414399999999</v>
      </c>
      <c r="F41" s="109">
        <v>20.089610010000001</v>
      </c>
      <c r="G41" s="109">
        <v>77.222890241286024</v>
      </c>
      <c r="H41" s="109">
        <v>0.2012166</v>
      </c>
      <c r="I41" s="109" t="s">
        <v>384</v>
      </c>
      <c r="J41" s="109" t="s">
        <v>384</v>
      </c>
      <c r="K41" s="109" t="s">
        <v>384</v>
      </c>
      <c r="L41" s="109" t="s">
        <v>384</v>
      </c>
      <c r="M41" s="109">
        <v>225.9694121</v>
      </c>
      <c r="N41" s="109">
        <v>4.9040154449999998</v>
      </c>
      <c r="O41" s="109">
        <v>0.37371063849999997</v>
      </c>
      <c r="P41" s="109">
        <v>0.17403154000000001</v>
      </c>
      <c r="Q41" s="109">
        <v>0.106629002</v>
      </c>
      <c r="R41" s="109">
        <v>0.89850825528000011</v>
      </c>
      <c r="S41" s="109">
        <v>0.828322965528</v>
      </c>
      <c r="T41" s="109">
        <v>0.47353813078000007</v>
      </c>
      <c r="U41" s="109">
        <v>6.5216196000000004E-2</v>
      </c>
      <c r="V41" s="109">
        <v>19.212003997</v>
      </c>
      <c r="W41" s="109">
        <v>33.737727100000001</v>
      </c>
      <c r="X41" s="109">
        <v>9.7022215200000002</v>
      </c>
      <c r="Y41" s="109">
        <v>10.477805759999999</v>
      </c>
      <c r="Z41" s="109">
        <v>4.0431178299999999</v>
      </c>
      <c r="AA41" s="109">
        <v>4.3069060400000003</v>
      </c>
      <c r="AB41" s="109">
        <v>28.530051149999998</v>
      </c>
      <c r="AC41" s="109">
        <v>0.13690243999999999</v>
      </c>
      <c r="AD41" s="109">
        <v>4.3809911599999998</v>
      </c>
      <c r="AE41" s="110"/>
      <c r="AF41" s="111">
        <v>15854</v>
      </c>
      <c r="AG41" s="111">
        <v>25762</v>
      </c>
      <c r="AH41" s="111">
        <v>132693</v>
      </c>
      <c r="AI41" s="111">
        <v>24186</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3.0000000000000001E-3</v>
      </c>
      <c r="H42" s="109">
        <v>2.0999999999999999E-5</v>
      </c>
      <c r="I42" s="109" t="s">
        <v>384</v>
      </c>
      <c r="J42" s="109" t="s">
        <v>384</v>
      </c>
      <c r="K42" s="109" t="s">
        <v>384</v>
      </c>
      <c r="L42" s="109" t="s">
        <v>384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389</v>
      </c>
      <c r="AJ42" s="111" t="s">
        <v>389</v>
      </c>
      <c r="AK42" s="111" t="s">
        <v>385</v>
      </c>
      <c r="AL42" s="111" t="s">
        <v>385</v>
      </c>
    </row>
    <row r="43" spans="1:38" ht="26.25" customHeight="1" thickBot="1" x14ac:dyDescent="0.25">
      <c r="A43" s="52" t="s">
        <v>103</v>
      </c>
      <c r="B43" s="52" t="s">
        <v>109</v>
      </c>
      <c r="C43" s="53" t="s">
        <v>110</v>
      </c>
      <c r="D43" s="54"/>
      <c r="E43" s="109">
        <v>1.4015149999999998</v>
      </c>
      <c r="F43" s="109">
        <v>0.80585039999999997</v>
      </c>
      <c r="G43" s="109">
        <v>7.8683796058037627</v>
      </c>
      <c r="H43" s="109">
        <v>1.3339999999999999E-3</v>
      </c>
      <c r="I43" s="109" t="s">
        <v>384</v>
      </c>
      <c r="J43" s="109" t="s">
        <v>384</v>
      </c>
      <c r="K43" s="109" t="s">
        <v>384</v>
      </c>
      <c r="L43" s="109" t="s">
        <v>384</v>
      </c>
      <c r="M43" s="109">
        <v>2.9601770000000003</v>
      </c>
      <c r="N43" s="109">
        <v>0.30978946400000001</v>
      </c>
      <c r="O43" s="109">
        <v>2.10616016E-2</v>
      </c>
      <c r="P43" s="109">
        <v>1.749674E-2</v>
      </c>
      <c r="Q43" s="109">
        <v>9.5608600000000009E-3</v>
      </c>
      <c r="R43" s="109">
        <v>6.5967412000000003E-2</v>
      </c>
      <c r="S43" s="109">
        <v>4.5383482400000008E-2</v>
      </c>
      <c r="T43" s="109">
        <v>0.131946912</v>
      </c>
      <c r="U43" s="109">
        <v>4.8719920000000003E-3</v>
      </c>
      <c r="V43" s="109">
        <v>1.1032095200000001</v>
      </c>
      <c r="W43" s="109">
        <v>0.54293499999999995</v>
      </c>
      <c r="X43" s="109">
        <v>0.10402306940000002</v>
      </c>
      <c r="Y43" s="109">
        <v>0.13874408999999999</v>
      </c>
      <c r="Z43" s="109">
        <v>5.3905504200000003E-2</v>
      </c>
      <c r="AA43" s="109">
        <v>4.2207739000000001E-2</v>
      </c>
      <c r="AB43" s="109">
        <v>0.33888040260000002</v>
      </c>
      <c r="AC43" s="109">
        <v>8.0873799999999999E-3</v>
      </c>
      <c r="AD43" s="109">
        <v>0.33889014738000001</v>
      </c>
      <c r="AE43" s="110"/>
      <c r="AF43" s="111">
        <v>1202</v>
      </c>
      <c r="AG43" s="111">
        <v>1993</v>
      </c>
      <c r="AH43" s="111">
        <v>8848</v>
      </c>
      <c r="AI43" s="111">
        <v>1334</v>
      </c>
      <c r="AJ43" s="111" t="s">
        <v>389</v>
      </c>
      <c r="AK43" s="111" t="s">
        <v>385</v>
      </c>
      <c r="AL43" s="111" t="s">
        <v>385</v>
      </c>
    </row>
    <row r="44" spans="1:38" ht="26.25" customHeight="1" thickBot="1" x14ac:dyDescent="0.25">
      <c r="A44" s="52" t="s">
        <v>70</v>
      </c>
      <c r="B44" s="52" t="s">
        <v>111</v>
      </c>
      <c r="C44" s="53" t="s">
        <v>112</v>
      </c>
      <c r="D44" s="54"/>
      <c r="E44" s="109">
        <v>11.886559279655806</v>
      </c>
      <c r="F44" s="109">
        <v>1.8580909575673017</v>
      </c>
      <c r="G44" s="109">
        <v>0.31314689612784263</v>
      </c>
      <c r="H44" s="109">
        <v>2.2958711690227408E-3</v>
      </c>
      <c r="I44" s="109" t="s">
        <v>384</v>
      </c>
      <c r="J44" s="109" t="s">
        <v>384</v>
      </c>
      <c r="K44" s="109" t="s">
        <v>384</v>
      </c>
      <c r="L44" s="109" t="s">
        <v>384</v>
      </c>
      <c r="M44" s="109">
        <v>5.1695308259889368</v>
      </c>
      <c r="N44" s="109">
        <v>0.10772253226797786</v>
      </c>
      <c r="O44" s="109">
        <v>3.1314689612784263E-3</v>
      </c>
      <c r="P44" s="109">
        <v>1.3465316533497233E-3</v>
      </c>
      <c r="Q44" s="109">
        <v>6.7326582667486161E-3</v>
      </c>
      <c r="R44" s="109">
        <v>1.565734480639213E-2</v>
      </c>
      <c r="S44" s="109">
        <v>0.53234972341733255</v>
      </c>
      <c r="T44" s="109">
        <v>2.1920282728948984E-2</v>
      </c>
      <c r="U44" s="109">
        <v>3.1314689612784263E-3</v>
      </c>
      <c r="V44" s="109">
        <v>0.31314689612784263</v>
      </c>
      <c r="W44" s="109" t="s">
        <v>385</v>
      </c>
      <c r="X44" s="109">
        <v>9.3944068838352802E-3</v>
      </c>
      <c r="Y44" s="109">
        <v>1.565734480639213E-2</v>
      </c>
      <c r="Z44" s="109" t="s">
        <v>385</v>
      </c>
      <c r="AA44" s="109" t="s">
        <v>385</v>
      </c>
      <c r="AB44" s="109">
        <v>2.5051751690227411E-2</v>
      </c>
      <c r="AC44" s="109" t="s">
        <v>385</v>
      </c>
      <c r="AD44" s="109" t="s">
        <v>385</v>
      </c>
      <c r="AE44" s="110"/>
      <c r="AF44" s="111">
        <v>13465</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384</v>
      </c>
      <c r="J45" s="109" t="s">
        <v>384</v>
      </c>
      <c r="K45" s="109" t="s">
        <v>384</v>
      </c>
      <c r="L45" s="109" t="s">
        <v>384</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1.4856240000000001</v>
      </c>
      <c r="F46" s="109">
        <v>0.15406059999999999</v>
      </c>
      <c r="G46" s="109">
        <v>8.2881499495742386</v>
      </c>
      <c r="H46" s="109" t="s">
        <v>389</v>
      </c>
      <c r="I46" s="109" t="s">
        <v>384</v>
      </c>
      <c r="J46" s="109" t="s">
        <v>384</v>
      </c>
      <c r="K46" s="109" t="s">
        <v>384</v>
      </c>
      <c r="L46" s="109" t="s">
        <v>384</v>
      </c>
      <c r="M46" s="109">
        <v>1.069083</v>
      </c>
      <c r="N46" s="109">
        <v>0.12946155099999998</v>
      </c>
      <c r="O46" s="109">
        <v>1.9273268999999999E-3</v>
      </c>
      <c r="P46" s="109">
        <v>6.0023000000000012E-3</v>
      </c>
      <c r="Q46" s="109">
        <v>5.0341000000000014E-3</v>
      </c>
      <c r="R46" s="109">
        <v>5.3718832999999994E-2</v>
      </c>
      <c r="S46" s="109">
        <v>2.5557366599999999E-2</v>
      </c>
      <c r="T46" s="109">
        <v>0.56212783299999991</v>
      </c>
      <c r="U46" s="109">
        <v>1.714178E-3</v>
      </c>
      <c r="V46" s="109">
        <v>0.22013492999999998</v>
      </c>
      <c r="W46" s="109">
        <v>0.16905000000000001</v>
      </c>
      <c r="X46" s="109">
        <v>3.1949405600000001E-2</v>
      </c>
      <c r="Y46" s="109">
        <v>4.1414159999999998E-2</v>
      </c>
      <c r="Z46" s="109">
        <v>1.6644920800000001E-2</v>
      </c>
      <c r="AA46" s="109">
        <v>1.2993635999999999E-2</v>
      </c>
      <c r="AB46" s="109" t="s">
        <v>385</v>
      </c>
      <c r="AC46" s="109">
        <v>1.4085199999999999E-3</v>
      </c>
      <c r="AD46" s="109">
        <v>0.11934057512</v>
      </c>
      <c r="AE46" s="110"/>
      <c r="AF46" s="111">
        <v>4565</v>
      </c>
      <c r="AG46" s="111">
        <v>702</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5.0098579999999997E-2</v>
      </c>
      <c r="F47" s="109">
        <v>5.5154399999999991E-3</v>
      </c>
      <c r="G47" s="109">
        <v>4.1365799999999991E-3</v>
      </c>
      <c r="H47" s="109" t="s">
        <v>390</v>
      </c>
      <c r="I47" s="109" t="s">
        <v>384</v>
      </c>
      <c r="J47" s="109" t="s">
        <v>384</v>
      </c>
      <c r="K47" s="109" t="s">
        <v>384</v>
      </c>
      <c r="L47" s="109" t="s">
        <v>384</v>
      </c>
      <c r="M47" s="109">
        <v>4.5961999999999996E-2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199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0.90911442105263163</v>
      </c>
      <c r="G48" s="109" t="s">
        <v>385</v>
      </c>
      <c r="H48" s="109" t="s">
        <v>385</v>
      </c>
      <c r="I48" s="109" t="s">
        <v>384</v>
      </c>
      <c r="J48" s="109" t="s">
        <v>384</v>
      </c>
      <c r="K48" s="109" t="s">
        <v>384</v>
      </c>
      <c r="L48" s="109" t="s">
        <v>384</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15.19</v>
      </c>
      <c r="AL48" s="111" t="s">
        <v>393</v>
      </c>
    </row>
    <row r="49" spans="1:38" ht="26.25" customHeight="1" thickBot="1" x14ac:dyDescent="0.25">
      <c r="A49" s="52" t="s">
        <v>119</v>
      </c>
      <c r="B49" s="52" t="s">
        <v>122</v>
      </c>
      <c r="C49" s="53" t="s">
        <v>123</v>
      </c>
      <c r="D49" s="54"/>
      <c r="E49" s="109">
        <v>8.8739999999999999E-4</v>
      </c>
      <c r="F49" s="109">
        <v>7.5922000000000003E-3</v>
      </c>
      <c r="G49" s="109">
        <v>7.8880000000000009E-4</v>
      </c>
      <c r="H49" s="109">
        <v>3.6482000000000003E-3</v>
      </c>
      <c r="I49" s="109" t="s">
        <v>384</v>
      </c>
      <c r="J49" s="109" t="s">
        <v>384</v>
      </c>
      <c r="K49" s="109" t="s">
        <v>384</v>
      </c>
      <c r="L49" s="109" t="s">
        <v>384</v>
      </c>
      <c r="M49" s="109">
        <v>0.45356000000000002</v>
      </c>
      <c r="N49" s="109">
        <v>0.37468000000000001</v>
      </c>
      <c r="O49" s="109">
        <v>6.9020000000000001E-3</v>
      </c>
      <c r="P49" s="109">
        <v>1.1832000000000001E-2</v>
      </c>
      <c r="Q49" s="109">
        <v>1.2818E-2</v>
      </c>
      <c r="R49" s="109">
        <v>0.16762000000000002</v>
      </c>
      <c r="S49" s="109">
        <v>4.7328000000000002E-2</v>
      </c>
      <c r="T49" s="109">
        <v>0.11831999999999999</v>
      </c>
      <c r="U49" s="109">
        <v>1.5775999999999998E-2</v>
      </c>
      <c r="V49" s="109">
        <v>0.21692</v>
      </c>
      <c r="W49" s="109">
        <v>2.9580000000000002</v>
      </c>
      <c r="X49" s="109">
        <v>0.15776000000000001</v>
      </c>
      <c r="Y49" s="109">
        <v>0.19720000000000001</v>
      </c>
      <c r="Z49" s="109">
        <v>9.8600000000000007E-2</v>
      </c>
      <c r="AA49" s="109">
        <v>6.9020000000000012E-2</v>
      </c>
      <c r="AB49" s="109">
        <v>0.52258000000000004</v>
      </c>
      <c r="AC49" s="109" t="s">
        <v>385</v>
      </c>
      <c r="AD49" s="109" t="s">
        <v>385</v>
      </c>
      <c r="AE49" s="110"/>
      <c r="AF49" s="111" t="s">
        <v>385</v>
      </c>
      <c r="AG49" s="111" t="s">
        <v>385</v>
      </c>
      <c r="AH49" s="111" t="s">
        <v>385</v>
      </c>
      <c r="AI49" s="111" t="s">
        <v>385</v>
      </c>
      <c r="AJ49" s="111" t="s">
        <v>385</v>
      </c>
      <c r="AK49" s="111">
        <v>0.98599999999999999</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384</v>
      </c>
      <c r="J50" s="109" t="s">
        <v>384</v>
      </c>
      <c r="K50" s="109" t="s">
        <v>384</v>
      </c>
      <c r="L50" s="109" t="s">
        <v>384</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2.9870215199999999</v>
      </c>
      <c r="G51" s="109" t="s">
        <v>385</v>
      </c>
      <c r="H51" s="109" t="s">
        <v>385</v>
      </c>
      <c r="I51" s="109" t="s">
        <v>384</v>
      </c>
      <c r="J51" s="109" t="s">
        <v>384</v>
      </c>
      <c r="K51" s="109" t="s">
        <v>384</v>
      </c>
      <c r="L51" s="109" t="s">
        <v>384</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1.4770000000000001</v>
      </c>
      <c r="AL51" s="111" t="s">
        <v>395</v>
      </c>
    </row>
    <row r="52" spans="1:38" ht="26.25" customHeight="1" thickBot="1" x14ac:dyDescent="0.25">
      <c r="A52" s="52" t="s">
        <v>119</v>
      </c>
      <c r="B52" s="56" t="s">
        <v>128</v>
      </c>
      <c r="C52" s="58" t="s">
        <v>362</v>
      </c>
      <c r="D52" s="55"/>
      <c r="E52" s="109">
        <v>0.23099778391152945</v>
      </c>
      <c r="F52" s="109">
        <v>1.3574000000000002</v>
      </c>
      <c r="G52" s="109">
        <v>3.7777409130293522</v>
      </c>
      <c r="H52" s="109" t="s">
        <v>385</v>
      </c>
      <c r="I52" s="109" t="s">
        <v>384</v>
      </c>
      <c r="J52" s="109" t="s">
        <v>384</v>
      </c>
      <c r="K52" s="109" t="s">
        <v>384</v>
      </c>
      <c r="L52" s="109" t="s">
        <v>384</v>
      </c>
      <c r="M52" s="109">
        <v>0.1343739132697796</v>
      </c>
      <c r="N52" s="109">
        <v>2.0361000000000001E-2</v>
      </c>
      <c r="O52" s="109">
        <v>3.3934999999999998E-3</v>
      </c>
      <c r="P52" s="109">
        <v>4.0721999999999998E-3</v>
      </c>
      <c r="Q52" s="109">
        <v>6.7870000000000007E-4</v>
      </c>
      <c r="R52" s="109">
        <v>6.7870000000000007E-4</v>
      </c>
      <c r="S52" s="109">
        <v>8.1443999999999996E-3</v>
      </c>
      <c r="T52" s="109">
        <v>3.5971099999999999E-2</v>
      </c>
      <c r="U52" s="109">
        <v>6.7870000000000007E-4</v>
      </c>
      <c r="V52" s="109">
        <v>6.7869999999999996E-3</v>
      </c>
      <c r="W52" s="109">
        <v>8.1443999999999996E-3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6.7869999999999999</v>
      </c>
      <c r="AL52" s="111" t="s">
        <v>396</v>
      </c>
    </row>
    <row r="53" spans="1:38" ht="26.25" customHeight="1" thickBot="1" x14ac:dyDescent="0.25">
      <c r="A53" s="52" t="s">
        <v>119</v>
      </c>
      <c r="B53" s="56" t="s">
        <v>129</v>
      </c>
      <c r="C53" s="58" t="s">
        <v>130</v>
      </c>
      <c r="D53" s="55"/>
      <c r="E53" s="109" t="s">
        <v>385</v>
      </c>
      <c r="F53" s="109">
        <v>2.4731150570776257</v>
      </c>
      <c r="G53" s="109" t="s">
        <v>385</v>
      </c>
      <c r="H53" s="109" t="s">
        <v>385</v>
      </c>
      <c r="I53" s="109" t="s">
        <v>384</v>
      </c>
      <c r="J53" s="109" t="s">
        <v>384</v>
      </c>
      <c r="K53" s="109" t="s">
        <v>384</v>
      </c>
      <c r="L53" s="109" t="s">
        <v>384</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1.345</v>
      </c>
      <c r="AL53" s="111" t="s">
        <v>397</v>
      </c>
    </row>
    <row r="54" spans="1:38" ht="37.5" customHeight="1" thickBot="1" x14ac:dyDescent="0.25">
      <c r="A54" s="52" t="s">
        <v>119</v>
      </c>
      <c r="B54" s="56" t="s">
        <v>131</v>
      </c>
      <c r="C54" s="58" t="s">
        <v>132</v>
      </c>
      <c r="D54" s="55"/>
      <c r="E54" s="109" t="s">
        <v>385</v>
      </c>
      <c r="F54" s="109">
        <v>6.3825900000000004</v>
      </c>
      <c r="G54" s="109" t="s">
        <v>385</v>
      </c>
      <c r="H54" s="109" t="s">
        <v>385</v>
      </c>
      <c r="I54" s="109" t="s">
        <v>384</v>
      </c>
      <c r="J54" s="109" t="s">
        <v>384</v>
      </c>
      <c r="K54" s="109" t="s">
        <v>384</v>
      </c>
      <c r="L54" s="109" t="s">
        <v>384</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4668</v>
      </c>
      <c r="AL54" s="111" t="s">
        <v>398</v>
      </c>
    </row>
    <row r="55" spans="1:38" ht="26.25" customHeight="1" thickBot="1" x14ac:dyDescent="0.25">
      <c r="A55" s="52" t="s">
        <v>119</v>
      </c>
      <c r="B55" s="56" t="s">
        <v>133</v>
      </c>
      <c r="C55" s="58" t="s">
        <v>134</v>
      </c>
      <c r="D55" s="55"/>
      <c r="E55" s="109">
        <v>3.6551991569582394E-2</v>
      </c>
      <c r="F55" s="109">
        <v>3.7707034226619279E-2</v>
      </c>
      <c r="G55" s="109">
        <v>0.6006885057471264</v>
      </c>
      <c r="H55" s="109" t="s">
        <v>385</v>
      </c>
      <c r="I55" s="109" t="s">
        <v>384</v>
      </c>
      <c r="J55" s="109" t="s">
        <v>384</v>
      </c>
      <c r="K55" s="109" t="s">
        <v>384</v>
      </c>
      <c r="L55" s="109" t="s">
        <v>384</v>
      </c>
      <c r="M55" s="109">
        <v>0.16554475217876113</v>
      </c>
      <c r="N55" s="109">
        <v>6.1241421910873325E-2</v>
      </c>
      <c r="O55" s="109">
        <v>0.24706012731572238</v>
      </c>
      <c r="P55" s="109">
        <v>5.7964553850447201E-2</v>
      </c>
      <c r="Q55" s="109">
        <v>4.6898926285979407E-2</v>
      </c>
      <c r="R55" s="109">
        <v>2.0399959775942344E-2</v>
      </c>
      <c r="S55" s="109">
        <v>2.1829903342880666E-2</v>
      </c>
      <c r="T55" s="109">
        <v>0.47154178907555372</v>
      </c>
      <c r="U55" s="109">
        <v>6.3148460359155551E-3</v>
      </c>
      <c r="V55" s="109">
        <v>6.3970833369471096</v>
      </c>
      <c r="W55" s="109" t="s">
        <v>385</v>
      </c>
      <c r="X55" s="109">
        <v>4.4420586092440194E-7</v>
      </c>
      <c r="Y55" s="109">
        <v>7.5581295739375843E-7</v>
      </c>
      <c r="Z55" s="109">
        <v>4.1768610803339284E-7</v>
      </c>
      <c r="AA55" s="109">
        <v>4.1768610803339284E-7</v>
      </c>
      <c r="AB55" s="109">
        <v>2.0353910343849463E-6</v>
      </c>
      <c r="AC55" s="109" t="s">
        <v>385</v>
      </c>
      <c r="AD55" s="109" t="s">
        <v>385</v>
      </c>
      <c r="AE55" s="110"/>
      <c r="AF55" s="111" t="s">
        <v>385</v>
      </c>
      <c r="AG55" s="111" t="s">
        <v>385</v>
      </c>
      <c r="AH55" s="111" t="s">
        <v>385</v>
      </c>
      <c r="AI55" s="111" t="s">
        <v>385</v>
      </c>
      <c r="AJ55" s="111" t="s">
        <v>385</v>
      </c>
      <c r="AK55" s="111">
        <v>1.6977011494252874</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384</v>
      </c>
      <c r="J56" s="109" t="s">
        <v>384</v>
      </c>
      <c r="K56" s="109" t="s">
        <v>384</v>
      </c>
      <c r="L56" s="109" t="s">
        <v>384</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t="s">
        <v>384</v>
      </c>
      <c r="J57" s="109" t="s">
        <v>384</v>
      </c>
      <c r="K57" s="109" t="s">
        <v>384</v>
      </c>
      <c r="L57" s="109" t="s">
        <v>384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2745.0320000000002</v>
      </c>
      <c r="AL57" s="111" t="s">
        <v>402</v>
      </c>
    </row>
    <row r="58" spans="1:38" ht="26.25" customHeight="1" thickBot="1" x14ac:dyDescent="0.25">
      <c r="A58" s="52" t="s">
        <v>53</v>
      </c>
      <c r="B58" s="52" t="s">
        <v>139</v>
      </c>
      <c r="C58" s="53" t="s">
        <v>140</v>
      </c>
      <c r="D58" s="54"/>
      <c r="E58" s="109" t="s">
        <v>388</v>
      </c>
      <c r="F58" s="109" t="s">
        <v>388</v>
      </c>
      <c r="G58" s="109" t="s">
        <v>388</v>
      </c>
      <c r="H58" s="109" t="s">
        <v>388</v>
      </c>
      <c r="I58" s="109" t="s">
        <v>384</v>
      </c>
      <c r="J58" s="109" t="s">
        <v>384</v>
      </c>
      <c r="K58" s="109" t="s">
        <v>384</v>
      </c>
      <c r="L58" s="109" t="s">
        <v>384</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467.88</v>
      </c>
      <c r="AL58" s="111" t="s">
        <v>403</v>
      </c>
    </row>
    <row r="59" spans="1:38" ht="26.25" customHeight="1" thickBot="1" x14ac:dyDescent="0.25">
      <c r="A59" s="52" t="s">
        <v>53</v>
      </c>
      <c r="B59" s="60" t="s">
        <v>141</v>
      </c>
      <c r="C59" s="53" t="s">
        <v>372</v>
      </c>
      <c r="D59" s="54"/>
      <c r="E59" s="109" t="s">
        <v>388</v>
      </c>
      <c r="F59" s="109">
        <v>7.0439999999999999E-3</v>
      </c>
      <c r="G59" s="109" t="s">
        <v>388</v>
      </c>
      <c r="H59" s="109">
        <v>1.97232E-2</v>
      </c>
      <c r="I59" s="109" t="s">
        <v>384</v>
      </c>
      <c r="J59" s="109" t="s">
        <v>384</v>
      </c>
      <c r="K59" s="109" t="s">
        <v>384</v>
      </c>
      <c r="L59" s="109" t="s">
        <v>384</v>
      </c>
      <c r="M59" s="109" t="s">
        <v>388</v>
      </c>
      <c r="N59" s="109">
        <v>0.94942319999999991</v>
      </c>
      <c r="O59" s="109">
        <v>4.7950774000000002E-2</v>
      </c>
      <c r="P59" s="109">
        <v>5.0279700000000003E-4</v>
      </c>
      <c r="Q59" s="109">
        <v>0.10154485999999999</v>
      </c>
      <c r="R59" s="109">
        <v>0.12590746</v>
      </c>
      <c r="S59" s="109">
        <v>1.1731929999999999E-3</v>
      </c>
      <c r="T59" s="109">
        <v>0.19523478999999996</v>
      </c>
      <c r="U59" s="109">
        <v>0.48143150000000001</v>
      </c>
      <c r="V59" s="109">
        <v>6.2011629999999998E-2</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483.68</v>
      </c>
      <c r="AL59" s="111" t="s">
        <v>404</v>
      </c>
    </row>
    <row r="60" spans="1:38" ht="26.25" customHeight="1" thickBot="1" x14ac:dyDescent="0.25">
      <c r="A60" s="52" t="s">
        <v>53</v>
      </c>
      <c r="B60" s="60" t="s">
        <v>142</v>
      </c>
      <c r="C60" s="53" t="s">
        <v>143</v>
      </c>
      <c r="D60" s="95"/>
      <c r="E60" s="109" t="s">
        <v>385</v>
      </c>
      <c r="F60" s="109" t="s">
        <v>385</v>
      </c>
      <c r="G60" s="109" t="s">
        <v>385</v>
      </c>
      <c r="H60" s="109" t="s">
        <v>385</v>
      </c>
      <c r="I60" s="109" t="s">
        <v>384</v>
      </c>
      <c r="J60" s="109" t="s">
        <v>384</v>
      </c>
      <c r="K60" s="109" t="s">
        <v>384</v>
      </c>
      <c r="L60" s="109" t="s">
        <v>384</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t="s">
        <v>390</v>
      </c>
      <c r="AL60" s="111" t="s">
        <v>405</v>
      </c>
    </row>
    <row r="61" spans="1:38" ht="26.25" customHeight="1" thickBot="1" x14ac:dyDescent="0.25">
      <c r="A61" s="52" t="s">
        <v>53</v>
      </c>
      <c r="B61" s="60" t="s">
        <v>144</v>
      </c>
      <c r="C61" s="53" t="s">
        <v>145</v>
      </c>
      <c r="D61" s="54"/>
      <c r="E61" s="109" t="s">
        <v>385</v>
      </c>
      <c r="F61" s="109" t="s">
        <v>385</v>
      </c>
      <c r="G61" s="109" t="s">
        <v>385</v>
      </c>
      <c r="H61" s="109" t="s">
        <v>385</v>
      </c>
      <c r="I61" s="109" t="s">
        <v>384</v>
      </c>
      <c r="J61" s="109" t="s">
        <v>384</v>
      </c>
      <c r="K61" s="109" t="s">
        <v>384</v>
      </c>
      <c r="L61" s="109" t="s">
        <v>384</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t="s">
        <v>390</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384</v>
      </c>
      <c r="J62" s="109" t="s">
        <v>384</v>
      </c>
      <c r="K62" s="109" t="s">
        <v>384</v>
      </c>
      <c r="L62" s="109" t="s">
        <v>384</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384</v>
      </c>
      <c r="J63" s="109" t="s">
        <v>384</v>
      </c>
      <c r="K63" s="109" t="s">
        <v>384</v>
      </c>
      <c r="L63" s="109" t="s">
        <v>384</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0.39750300585613146</v>
      </c>
      <c r="F64" s="109">
        <v>3.8013128100000002E-2</v>
      </c>
      <c r="G64" s="109">
        <v>1.5969923666222289E-3</v>
      </c>
      <c r="H64" s="109">
        <v>1.9140820750533818E-2</v>
      </c>
      <c r="I64" s="109" t="s">
        <v>384</v>
      </c>
      <c r="J64" s="109" t="s">
        <v>384</v>
      </c>
      <c r="K64" s="109" t="s">
        <v>384</v>
      </c>
      <c r="L64" s="109" t="s">
        <v>384</v>
      </c>
      <c r="M64" s="109">
        <v>0.66570264718365979</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422.36809000000005</v>
      </c>
      <c r="AL64" s="111" t="s">
        <v>409</v>
      </c>
    </row>
    <row r="65" spans="1:38" ht="26.25" customHeight="1" thickBot="1" x14ac:dyDescent="0.25">
      <c r="A65" s="52" t="s">
        <v>53</v>
      </c>
      <c r="B65" s="56" t="s">
        <v>152</v>
      </c>
      <c r="C65" s="53" t="s">
        <v>153</v>
      </c>
      <c r="D65" s="54"/>
      <c r="E65" s="109">
        <v>4.1714675632011824</v>
      </c>
      <c r="F65" s="109" t="s">
        <v>385</v>
      </c>
      <c r="G65" s="109" t="s">
        <v>385</v>
      </c>
      <c r="H65" s="109">
        <v>0.10613151449803039</v>
      </c>
      <c r="I65" s="109" t="s">
        <v>384</v>
      </c>
      <c r="J65" s="109" t="s">
        <v>384</v>
      </c>
      <c r="K65" s="109" t="s">
        <v>384</v>
      </c>
      <c r="L65" s="109" t="s">
        <v>384</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453.82499999999999</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384</v>
      </c>
      <c r="J66" s="109" t="s">
        <v>384</v>
      </c>
      <c r="K66" s="109" t="s">
        <v>384</v>
      </c>
      <c r="L66" s="109" t="s">
        <v>384</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384</v>
      </c>
      <c r="J67" s="109" t="s">
        <v>384</v>
      </c>
      <c r="K67" s="109" t="s">
        <v>384</v>
      </c>
      <c r="L67" s="109" t="s">
        <v>384</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384</v>
      </c>
      <c r="J68" s="109" t="s">
        <v>384</v>
      </c>
      <c r="K68" s="109" t="s">
        <v>384</v>
      </c>
      <c r="L68" s="109" t="s">
        <v>384</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384</v>
      </c>
      <c r="J69" s="109" t="s">
        <v>384</v>
      </c>
      <c r="K69" s="109" t="s">
        <v>384</v>
      </c>
      <c r="L69" s="109" t="s">
        <v>384</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0.47674846826340389</v>
      </c>
      <c r="F70" s="109">
        <v>2.2469481170093308</v>
      </c>
      <c r="G70" s="109">
        <v>1.3515922793675761</v>
      </c>
      <c r="H70" s="109">
        <v>1.4421187316669843</v>
      </c>
      <c r="I70" s="109" t="s">
        <v>384</v>
      </c>
      <c r="J70" s="109" t="s">
        <v>384</v>
      </c>
      <c r="K70" s="109" t="s">
        <v>384</v>
      </c>
      <c r="L70" s="109" t="s">
        <v>384</v>
      </c>
      <c r="M70" s="109">
        <v>0.21599559991786979</v>
      </c>
      <c r="N70" s="109" t="s">
        <v>389</v>
      </c>
      <c r="O70" s="109" t="s">
        <v>389</v>
      </c>
      <c r="P70" s="109">
        <v>0.27594209999999997</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2660.8086351359616</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384</v>
      </c>
      <c r="J71" s="109" t="s">
        <v>384</v>
      </c>
      <c r="K71" s="109" t="s">
        <v>384</v>
      </c>
      <c r="L71" s="109" t="s">
        <v>384</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0.28079999999999999</v>
      </c>
      <c r="G72" s="109" t="s">
        <v>388</v>
      </c>
      <c r="H72" s="109" t="s">
        <v>388</v>
      </c>
      <c r="I72" s="109" t="s">
        <v>384</v>
      </c>
      <c r="J72" s="109" t="s">
        <v>384</v>
      </c>
      <c r="K72" s="109" t="s">
        <v>384</v>
      </c>
      <c r="L72" s="109" t="s">
        <v>384</v>
      </c>
      <c r="M72" s="109" t="s">
        <v>388</v>
      </c>
      <c r="N72" s="109">
        <v>9.2194161618638617</v>
      </c>
      <c r="O72" s="109">
        <v>0.14538865835520001</v>
      </c>
      <c r="P72" s="109">
        <v>0.10236534721919999</v>
      </c>
      <c r="Q72" s="109">
        <v>0.74880000000000002</v>
      </c>
      <c r="R72" s="109">
        <v>8.4239999999999995</v>
      </c>
      <c r="S72" s="109">
        <v>0.52099412079228069</v>
      </c>
      <c r="T72" s="109">
        <v>0.26208000000000004</v>
      </c>
      <c r="U72" s="109">
        <v>3.7440000000000001E-2</v>
      </c>
      <c r="V72" s="109">
        <v>7.4880000000000004</v>
      </c>
      <c r="W72" s="109">
        <v>13.161675004640243</v>
      </c>
      <c r="X72" s="109" t="s">
        <v>388</v>
      </c>
      <c r="Y72" s="109" t="s">
        <v>388</v>
      </c>
      <c r="Z72" s="109" t="s">
        <v>388</v>
      </c>
      <c r="AA72" s="109" t="s">
        <v>388</v>
      </c>
      <c r="AB72" s="109">
        <v>0.14759049986029413</v>
      </c>
      <c r="AC72" s="109">
        <v>5.6159999999999995E-2</v>
      </c>
      <c r="AD72" s="109">
        <v>4.68</v>
      </c>
      <c r="AE72" s="110"/>
      <c r="AF72" s="111" t="s">
        <v>385</v>
      </c>
      <c r="AG72" s="111" t="s">
        <v>385</v>
      </c>
      <c r="AH72" s="111" t="s">
        <v>385</v>
      </c>
      <c r="AI72" s="111" t="s">
        <v>385</v>
      </c>
      <c r="AJ72" s="111" t="s">
        <v>385</v>
      </c>
      <c r="AK72" s="111">
        <v>1872</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384</v>
      </c>
      <c r="J73" s="109" t="s">
        <v>384</v>
      </c>
      <c r="K73" s="109" t="s">
        <v>384</v>
      </c>
      <c r="L73" s="109" t="s">
        <v>384</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v>3.3467500000000004E-2</v>
      </c>
      <c r="F74" s="109" t="s">
        <v>388</v>
      </c>
      <c r="G74" s="109">
        <v>0.20080500000000001</v>
      </c>
      <c r="H74" s="109" t="s">
        <v>388</v>
      </c>
      <c r="I74" s="109" t="s">
        <v>384</v>
      </c>
      <c r="J74" s="109" t="s">
        <v>384</v>
      </c>
      <c r="K74" s="109" t="s">
        <v>384</v>
      </c>
      <c r="L74" s="109" t="s">
        <v>384</v>
      </c>
      <c r="M74" s="109">
        <v>4.0830350000000006</v>
      </c>
      <c r="N74" s="109" t="s">
        <v>385</v>
      </c>
      <c r="O74" s="109" t="s">
        <v>385</v>
      </c>
      <c r="P74" s="109" t="s">
        <v>385</v>
      </c>
      <c r="Q74" s="109" t="s">
        <v>385</v>
      </c>
      <c r="R74" s="109" t="s">
        <v>385</v>
      </c>
      <c r="S74" s="109" t="s">
        <v>385</v>
      </c>
      <c r="T74" s="109" t="s">
        <v>385</v>
      </c>
      <c r="U74" s="109" t="s">
        <v>385</v>
      </c>
      <c r="V74" s="109" t="s">
        <v>385</v>
      </c>
      <c r="W74" s="109">
        <v>0.29280391806535011</v>
      </c>
      <c r="X74" s="109">
        <v>4.0161000000000002E-2</v>
      </c>
      <c r="Y74" s="109">
        <v>4.0161000000000002E-2</v>
      </c>
      <c r="Z74" s="109">
        <v>4.0161000000000002E-2</v>
      </c>
      <c r="AA74" s="109">
        <v>5.0201250000000003E-3</v>
      </c>
      <c r="AB74" s="109">
        <v>0.12550312499999999</v>
      </c>
      <c r="AC74" s="109">
        <v>617.24080000000015</v>
      </c>
      <c r="AD74" s="109" t="s">
        <v>385</v>
      </c>
      <c r="AE74" s="110"/>
      <c r="AF74" s="111" t="s">
        <v>385</v>
      </c>
      <c r="AG74" s="111" t="s">
        <v>385</v>
      </c>
      <c r="AH74" s="111" t="s">
        <v>385</v>
      </c>
      <c r="AI74" s="111" t="s">
        <v>385</v>
      </c>
      <c r="AJ74" s="111" t="s">
        <v>385</v>
      </c>
      <c r="AK74" s="111">
        <v>140</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384</v>
      </c>
      <c r="J75" s="109" t="s">
        <v>384</v>
      </c>
      <c r="K75" s="109" t="s">
        <v>384</v>
      </c>
      <c r="L75" s="109" t="s">
        <v>384</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t="s">
        <v>390</v>
      </c>
      <c r="H76" s="109" t="s">
        <v>390</v>
      </c>
      <c r="I76" s="109" t="s">
        <v>384</v>
      </c>
      <c r="J76" s="109" t="s">
        <v>384</v>
      </c>
      <c r="K76" s="109" t="s">
        <v>384</v>
      </c>
      <c r="L76" s="109" t="s">
        <v>384</v>
      </c>
      <c r="M76" s="109" t="s">
        <v>390</v>
      </c>
      <c r="N76" s="109" t="s">
        <v>390</v>
      </c>
      <c r="O76" s="109" t="s">
        <v>390</v>
      </c>
      <c r="P76" s="109" t="s">
        <v>390</v>
      </c>
      <c r="Q76" s="109" t="s">
        <v>390</v>
      </c>
      <c r="R76" s="109" t="s">
        <v>390</v>
      </c>
      <c r="S76" s="109" t="s">
        <v>390</v>
      </c>
      <c r="T76" s="109" t="s">
        <v>390</v>
      </c>
      <c r="U76" s="109" t="s">
        <v>390</v>
      </c>
      <c r="V76" s="109" t="s">
        <v>390</v>
      </c>
      <c r="W76" s="109" t="s">
        <v>390</v>
      </c>
      <c r="X76" s="109" t="s">
        <v>390</v>
      </c>
      <c r="Y76" s="109" t="s">
        <v>390</v>
      </c>
      <c r="Z76" s="109" t="s">
        <v>390</v>
      </c>
      <c r="AA76" s="109" t="s">
        <v>390</v>
      </c>
      <c r="AB76" s="109" t="s">
        <v>390</v>
      </c>
      <c r="AC76" s="109" t="s">
        <v>390</v>
      </c>
      <c r="AD76" s="109" t="s">
        <v>390</v>
      </c>
      <c r="AE76" s="110"/>
      <c r="AF76" s="111" t="s">
        <v>385</v>
      </c>
      <c r="AG76" s="111" t="s">
        <v>385</v>
      </c>
      <c r="AH76" s="111" t="s">
        <v>385</v>
      </c>
      <c r="AI76" s="111" t="s">
        <v>385</v>
      </c>
      <c r="AJ76" s="111" t="s">
        <v>385</v>
      </c>
      <c r="AK76" s="111" t="s">
        <v>390</v>
      </c>
      <c r="AL76" s="111" t="s">
        <v>420</v>
      </c>
    </row>
    <row r="77" spans="1:38" ht="26.25" customHeight="1" thickBot="1" x14ac:dyDescent="0.25">
      <c r="A77" s="52" t="s">
        <v>53</v>
      </c>
      <c r="B77" s="52" t="s">
        <v>175</v>
      </c>
      <c r="C77" s="53" t="s">
        <v>176</v>
      </c>
      <c r="D77" s="54"/>
      <c r="E77" s="109" t="s">
        <v>389</v>
      </c>
      <c r="F77" s="109" t="s">
        <v>389</v>
      </c>
      <c r="G77" s="109">
        <v>6.9678916060806327E-4</v>
      </c>
      <c r="H77" s="109" t="s">
        <v>389</v>
      </c>
      <c r="I77" s="109" t="s">
        <v>384</v>
      </c>
      <c r="J77" s="109" t="s">
        <v>384</v>
      </c>
      <c r="K77" s="109" t="s">
        <v>384</v>
      </c>
      <c r="L77" s="109" t="s">
        <v>384</v>
      </c>
      <c r="M77" s="109" t="s">
        <v>388</v>
      </c>
      <c r="N77" s="109">
        <v>1.1845415730337074E-2</v>
      </c>
      <c r="O77" s="109">
        <v>1.6722939854593518E-3</v>
      </c>
      <c r="P77" s="109">
        <v>3.4839458030403157E-3</v>
      </c>
      <c r="Q77" s="109">
        <v>3.3445879709187036E-4</v>
      </c>
      <c r="R77" s="109" t="s">
        <v>385</v>
      </c>
      <c r="S77" s="109" t="s">
        <v>385</v>
      </c>
      <c r="T77" s="109" t="s">
        <v>385</v>
      </c>
      <c r="U77" s="109" t="s">
        <v>385</v>
      </c>
      <c r="V77" s="109">
        <v>2.7871566424322525E-2</v>
      </c>
      <c r="W77" s="109">
        <v>3.4839458030403161E-3</v>
      </c>
      <c r="X77" s="109" t="s">
        <v>385</v>
      </c>
      <c r="Y77" s="109" t="s">
        <v>385</v>
      </c>
      <c r="Z77" s="109" t="s">
        <v>385</v>
      </c>
      <c r="AA77" s="109" t="s">
        <v>385</v>
      </c>
      <c r="AB77" s="109" t="s">
        <v>385</v>
      </c>
      <c r="AC77" s="109" t="s">
        <v>385</v>
      </c>
      <c r="AD77" s="109">
        <v>0.62711024454725695</v>
      </c>
      <c r="AE77" s="110"/>
      <c r="AF77" s="111" t="s">
        <v>385</v>
      </c>
      <c r="AG77" s="111" t="s">
        <v>385</v>
      </c>
      <c r="AH77" s="111" t="s">
        <v>385</v>
      </c>
      <c r="AI77" s="111" t="s">
        <v>385</v>
      </c>
      <c r="AJ77" s="111" t="s">
        <v>385</v>
      </c>
      <c r="AK77" s="111">
        <v>30.696789160608063</v>
      </c>
      <c r="AL77" s="111" t="s">
        <v>421</v>
      </c>
    </row>
    <row r="78" spans="1:38" ht="26.25" customHeight="1" thickBot="1" x14ac:dyDescent="0.25">
      <c r="A78" s="52" t="s">
        <v>53</v>
      </c>
      <c r="B78" s="52" t="s">
        <v>177</v>
      </c>
      <c r="C78" s="53" t="s">
        <v>178</v>
      </c>
      <c r="D78" s="54"/>
      <c r="E78" s="109" t="s">
        <v>388</v>
      </c>
      <c r="F78" s="109" t="s">
        <v>388</v>
      </c>
      <c r="G78" s="109" t="s">
        <v>388</v>
      </c>
      <c r="H78" s="109" t="s">
        <v>388</v>
      </c>
      <c r="I78" s="109" t="s">
        <v>384</v>
      </c>
      <c r="J78" s="109" t="s">
        <v>384</v>
      </c>
      <c r="K78" s="109" t="s">
        <v>384</v>
      </c>
      <c r="L78" s="109" t="s">
        <v>384</v>
      </c>
      <c r="M78" s="109" t="s">
        <v>388</v>
      </c>
      <c r="N78" s="109">
        <v>0.72</v>
      </c>
      <c r="O78" s="109">
        <v>6.9000000000000006E-2</v>
      </c>
      <c r="P78" s="109" t="s">
        <v>385</v>
      </c>
      <c r="Q78" s="109">
        <v>0.06</v>
      </c>
      <c r="R78" s="109" t="s">
        <v>385</v>
      </c>
      <c r="S78" s="109">
        <v>0.84</v>
      </c>
      <c r="T78" s="109">
        <v>3.8999999999999998E-3</v>
      </c>
      <c r="U78" s="109" t="s">
        <v>385</v>
      </c>
      <c r="V78" s="109" t="s">
        <v>385</v>
      </c>
      <c r="W78" s="109">
        <v>1.5</v>
      </c>
      <c r="X78" s="109" t="s">
        <v>385</v>
      </c>
      <c r="Y78" s="109" t="s">
        <v>385</v>
      </c>
      <c r="Z78" s="109" t="s">
        <v>385</v>
      </c>
      <c r="AA78" s="109" t="s">
        <v>385</v>
      </c>
      <c r="AB78" s="109" t="s">
        <v>385</v>
      </c>
      <c r="AC78" s="109" t="s">
        <v>385</v>
      </c>
      <c r="AD78" s="109">
        <v>1.11E-4</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384</v>
      </c>
      <c r="J79" s="109" t="s">
        <v>384</v>
      </c>
      <c r="K79" s="109" t="s">
        <v>384</v>
      </c>
      <c r="L79" s="109" t="s">
        <v>384</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384</v>
      </c>
      <c r="J80" s="109" t="s">
        <v>384</v>
      </c>
      <c r="K80" s="109" t="s">
        <v>384</v>
      </c>
      <c r="L80" s="109" t="s">
        <v>384</v>
      </c>
      <c r="M80" s="109" t="s">
        <v>389</v>
      </c>
      <c r="N80" s="109" t="s">
        <v>389</v>
      </c>
      <c r="O80" s="109" t="s">
        <v>389</v>
      </c>
      <c r="P80" s="109" t="s">
        <v>389</v>
      </c>
      <c r="Q80" s="109" t="s">
        <v>389</v>
      </c>
      <c r="R80" s="109" t="s">
        <v>389</v>
      </c>
      <c r="S80" s="109" t="s">
        <v>389</v>
      </c>
      <c r="T80" s="109" t="s">
        <v>389</v>
      </c>
      <c r="U80" s="109" t="s">
        <v>389</v>
      </c>
      <c r="V80" s="109" t="s">
        <v>389</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t="s">
        <v>389</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384</v>
      </c>
      <c r="J81" s="109" t="s">
        <v>384</v>
      </c>
      <c r="K81" s="109" t="s">
        <v>384</v>
      </c>
      <c r="L81" s="109" t="s">
        <v>384</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15.4818435</v>
      </c>
      <c r="G82" s="109" t="s">
        <v>385</v>
      </c>
      <c r="H82" s="109" t="s">
        <v>385</v>
      </c>
      <c r="I82" s="109" t="s">
        <v>384</v>
      </c>
      <c r="J82" s="109" t="s">
        <v>384</v>
      </c>
      <c r="K82" s="109" t="s">
        <v>384</v>
      </c>
      <c r="L82" s="109" t="s">
        <v>384</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10301</v>
      </c>
      <c r="AL82" s="111" t="s">
        <v>426</v>
      </c>
    </row>
    <row r="83" spans="1:38" ht="26.25" customHeight="1" thickBot="1" x14ac:dyDescent="0.25">
      <c r="A83" s="52" t="s">
        <v>53</v>
      </c>
      <c r="B83" s="63" t="s">
        <v>188</v>
      </c>
      <c r="C83" s="64" t="s">
        <v>189</v>
      </c>
      <c r="D83" s="54"/>
      <c r="E83" s="109" t="s">
        <v>385</v>
      </c>
      <c r="F83" s="109">
        <v>3.6799999999999999E-2</v>
      </c>
      <c r="G83" s="109" t="s">
        <v>385</v>
      </c>
      <c r="H83" s="109" t="s">
        <v>385</v>
      </c>
      <c r="I83" s="109" t="s">
        <v>384</v>
      </c>
      <c r="J83" s="109" t="s">
        <v>384</v>
      </c>
      <c r="K83" s="109" t="s">
        <v>384</v>
      </c>
      <c r="L83" s="109" t="s">
        <v>384</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2300</v>
      </c>
      <c r="AL83" s="111" t="s">
        <v>427</v>
      </c>
    </row>
    <row r="84" spans="1:38" ht="26.25" customHeight="1" thickBot="1" x14ac:dyDescent="0.25">
      <c r="A84" s="52" t="s">
        <v>53</v>
      </c>
      <c r="B84" s="63" t="s">
        <v>190</v>
      </c>
      <c r="C84" s="64" t="s">
        <v>191</v>
      </c>
      <c r="D84" s="54"/>
      <c r="E84" s="109" t="s">
        <v>385</v>
      </c>
      <c r="F84" s="109" t="s">
        <v>389</v>
      </c>
      <c r="G84" s="109" t="s">
        <v>385</v>
      </c>
      <c r="H84" s="109" t="s">
        <v>385</v>
      </c>
      <c r="I84" s="109" t="s">
        <v>384</v>
      </c>
      <c r="J84" s="109" t="s">
        <v>384</v>
      </c>
      <c r="K84" s="109" t="s">
        <v>384</v>
      </c>
      <c r="L84" s="109" t="s">
        <v>384</v>
      </c>
      <c r="M84" s="109" t="s">
        <v>389</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t="s">
        <v>389</v>
      </c>
      <c r="AL84" s="111" t="s">
        <v>428</v>
      </c>
    </row>
    <row r="85" spans="1:38" ht="26.25" customHeight="1" thickBot="1" x14ac:dyDescent="0.25">
      <c r="A85" s="52" t="s">
        <v>185</v>
      </c>
      <c r="B85" s="58" t="s">
        <v>192</v>
      </c>
      <c r="C85" s="64" t="s">
        <v>373</v>
      </c>
      <c r="D85" s="54"/>
      <c r="E85" s="109" t="s">
        <v>385</v>
      </c>
      <c r="F85" s="109">
        <v>20.355160279999996</v>
      </c>
      <c r="G85" s="109" t="s">
        <v>385</v>
      </c>
      <c r="H85" s="109" t="s">
        <v>385</v>
      </c>
      <c r="I85" s="109" t="s">
        <v>384</v>
      </c>
      <c r="J85" s="109" t="s">
        <v>384</v>
      </c>
      <c r="K85" s="109" t="s">
        <v>384</v>
      </c>
      <c r="L85" s="109" t="s">
        <v>384</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20.355160279999996</v>
      </c>
      <c r="AL85" s="111" t="s">
        <v>429</v>
      </c>
    </row>
    <row r="86" spans="1:38" ht="26.25" customHeight="1" thickBot="1" x14ac:dyDescent="0.25">
      <c r="A86" s="52" t="s">
        <v>185</v>
      </c>
      <c r="B86" s="58" t="s">
        <v>193</v>
      </c>
      <c r="C86" s="62" t="s">
        <v>194</v>
      </c>
      <c r="D86" s="54"/>
      <c r="E86" s="109" t="s">
        <v>389</v>
      </c>
      <c r="F86" s="109">
        <v>0.47688021548425785</v>
      </c>
      <c r="G86" s="109" t="s">
        <v>389</v>
      </c>
      <c r="H86" s="109" t="s">
        <v>389</v>
      </c>
      <c r="I86" s="109" t="s">
        <v>384</v>
      </c>
      <c r="J86" s="109" t="s">
        <v>384</v>
      </c>
      <c r="K86" s="109" t="s">
        <v>384</v>
      </c>
      <c r="L86" s="109" t="s">
        <v>384</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10301</v>
      </c>
      <c r="AL86" s="111" t="s">
        <v>426</v>
      </c>
    </row>
    <row r="87" spans="1:38" ht="26.25" customHeight="1" thickBot="1" x14ac:dyDescent="0.25">
      <c r="A87" s="52" t="s">
        <v>185</v>
      </c>
      <c r="B87" s="58" t="s">
        <v>195</v>
      </c>
      <c r="C87" s="62" t="s">
        <v>196</v>
      </c>
      <c r="D87" s="54"/>
      <c r="E87" s="109" t="s">
        <v>385</v>
      </c>
      <c r="F87" s="109">
        <v>4.7244851196501486E-2</v>
      </c>
      <c r="G87" s="109" t="s">
        <v>385</v>
      </c>
      <c r="H87" s="109" t="s">
        <v>385</v>
      </c>
      <c r="I87" s="109" t="s">
        <v>384</v>
      </c>
      <c r="J87" s="109" t="s">
        <v>384</v>
      </c>
      <c r="K87" s="109" t="s">
        <v>384</v>
      </c>
      <c r="L87" s="109" t="s">
        <v>384</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2.3574268046793287</v>
      </c>
      <c r="AL87" s="111" t="s">
        <v>430</v>
      </c>
    </row>
    <row r="88" spans="1:38" ht="26.25" customHeight="1" thickBot="1" x14ac:dyDescent="0.25">
      <c r="A88" s="52" t="s">
        <v>185</v>
      </c>
      <c r="B88" s="58" t="s">
        <v>197</v>
      </c>
      <c r="C88" s="62" t="s">
        <v>198</v>
      </c>
      <c r="D88" s="54"/>
      <c r="E88" s="109" t="s">
        <v>385</v>
      </c>
      <c r="F88" s="109">
        <v>2.146025479239777</v>
      </c>
      <c r="G88" s="109" t="s">
        <v>385</v>
      </c>
      <c r="H88" s="109" t="s">
        <v>385</v>
      </c>
      <c r="I88" s="109" t="s">
        <v>384</v>
      </c>
      <c r="J88" s="109" t="s">
        <v>384</v>
      </c>
      <c r="K88" s="109" t="s">
        <v>384</v>
      </c>
      <c r="L88" s="109" t="s">
        <v>384</v>
      </c>
      <c r="M88" s="109" t="s">
        <v>385</v>
      </c>
      <c r="N88" s="109" t="s">
        <v>385</v>
      </c>
      <c r="O88" s="109" t="s">
        <v>385</v>
      </c>
      <c r="P88" s="109" t="s">
        <v>385</v>
      </c>
      <c r="Q88" s="109" t="s">
        <v>385</v>
      </c>
      <c r="R88" s="109" t="s">
        <v>385</v>
      </c>
      <c r="S88" s="109" t="s">
        <v>385</v>
      </c>
      <c r="T88" s="109" t="s">
        <v>385</v>
      </c>
      <c r="U88" s="109" t="s">
        <v>385</v>
      </c>
      <c r="V88" s="109" t="s">
        <v>385</v>
      </c>
      <c r="W88" s="109" t="s">
        <v>385</v>
      </c>
      <c r="X88" s="109">
        <v>0.11955929999999999</v>
      </c>
      <c r="Y88" s="109" t="s">
        <v>385</v>
      </c>
      <c r="Z88" s="109" t="s">
        <v>385</v>
      </c>
      <c r="AA88" s="109" t="s">
        <v>385</v>
      </c>
      <c r="AB88" s="109">
        <v>0.11955929999999999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7.470705373606175</v>
      </c>
      <c r="G89" s="109" t="s">
        <v>385</v>
      </c>
      <c r="H89" s="109" t="s">
        <v>385</v>
      </c>
      <c r="I89" s="109" t="s">
        <v>384</v>
      </c>
      <c r="J89" s="109" t="s">
        <v>384</v>
      </c>
      <c r="K89" s="109" t="s">
        <v>384</v>
      </c>
      <c r="L89" s="109" t="s">
        <v>384</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9.6434224561403514</v>
      </c>
      <c r="AL89" s="111" t="s">
        <v>431</v>
      </c>
    </row>
    <row r="90" spans="1:38" s="4" customFormat="1" ht="26.25" customHeight="1" thickBot="1" x14ac:dyDescent="0.25">
      <c r="A90" s="52" t="s">
        <v>185</v>
      </c>
      <c r="B90" s="58" t="s">
        <v>201</v>
      </c>
      <c r="C90" s="62" t="s">
        <v>202</v>
      </c>
      <c r="D90" s="54"/>
      <c r="E90" s="109" t="s">
        <v>389</v>
      </c>
      <c r="F90" s="109">
        <v>0.36719333086213102</v>
      </c>
      <c r="G90" s="109" t="s">
        <v>385</v>
      </c>
      <c r="H90" s="109" t="s">
        <v>385</v>
      </c>
      <c r="I90" s="109" t="s">
        <v>384</v>
      </c>
      <c r="J90" s="109" t="s">
        <v>384</v>
      </c>
      <c r="K90" s="109" t="s">
        <v>384</v>
      </c>
      <c r="L90" s="109" t="s">
        <v>384</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866</v>
      </c>
      <c r="AL90" s="111" t="s">
        <v>432</v>
      </c>
    </row>
    <row r="91" spans="1:38" ht="26.25" customHeight="1" thickBot="1" x14ac:dyDescent="0.25">
      <c r="A91" s="52" t="s">
        <v>185</v>
      </c>
      <c r="B91" s="56" t="s">
        <v>374</v>
      </c>
      <c r="C91" s="58" t="s">
        <v>203</v>
      </c>
      <c r="D91" s="54"/>
      <c r="E91" s="109">
        <v>3.0033110400000004E-2</v>
      </c>
      <c r="F91" s="109">
        <v>8.073157752E-2</v>
      </c>
      <c r="G91" s="109">
        <v>1.0419E-4</v>
      </c>
      <c r="H91" s="109">
        <v>6.9222323700000005E-2</v>
      </c>
      <c r="I91" s="109" t="s">
        <v>384</v>
      </c>
      <c r="J91" s="109" t="s">
        <v>384</v>
      </c>
      <c r="K91" s="109" t="s">
        <v>384</v>
      </c>
      <c r="L91" s="109" t="s">
        <v>384</v>
      </c>
      <c r="M91" s="109">
        <v>0.91931897280000008</v>
      </c>
      <c r="N91" s="109">
        <v>2.7159147141791604E-2</v>
      </c>
      <c r="O91" s="109">
        <v>0.1053894741689676</v>
      </c>
      <c r="P91" s="109">
        <v>1.9665000000000001E-6</v>
      </c>
      <c r="Q91" s="109">
        <v>4.5885000000000005E-5</v>
      </c>
      <c r="R91" s="109">
        <v>6.4816065132495118E-2</v>
      </c>
      <c r="S91" s="109">
        <v>2.7099830812563099</v>
      </c>
      <c r="T91" s="109">
        <v>0.15283272721850361</v>
      </c>
      <c r="U91" s="109">
        <v>1.5199036859454569E-2</v>
      </c>
      <c r="V91" s="109">
        <v>1.5611882357379838</v>
      </c>
      <c r="W91" s="109">
        <v>1.6680078000000003E-3</v>
      </c>
      <c r="X91" s="109">
        <v>1.8514886580000003E-3</v>
      </c>
      <c r="Y91" s="109">
        <v>7.5060350999999999E-4</v>
      </c>
      <c r="Z91" s="109">
        <v>7.5060350999999999E-4</v>
      </c>
      <c r="AA91" s="109">
        <v>7.5060350999999999E-4</v>
      </c>
      <c r="AB91" s="109">
        <v>4.1032991880000005E-3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t="s">
        <v>390</v>
      </c>
      <c r="F92" s="109">
        <v>3.2559999999999999E-2</v>
      </c>
      <c r="G92" s="109" t="s">
        <v>390</v>
      </c>
      <c r="H92" s="109" t="s">
        <v>390</v>
      </c>
      <c r="I92" s="109" t="s">
        <v>384</v>
      </c>
      <c r="J92" s="109" t="s">
        <v>384</v>
      </c>
      <c r="K92" s="109" t="s">
        <v>384</v>
      </c>
      <c r="L92" s="109" t="s">
        <v>384</v>
      </c>
      <c r="M92" s="109" t="s">
        <v>390</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v>21</v>
      </c>
      <c r="AL92" s="111" t="s">
        <v>433</v>
      </c>
    </row>
    <row r="93" spans="1:38" ht="26.25" customHeight="1" thickBot="1" x14ac:dyDescent="0.25">
      <c r="A93" s="52" t="s">
        <v>53</v>
      </c>
      <c r="B93" s="56" t="s">
        <v>206</v>
      </c>
      <c r="C93" s="53" t="s">
        <v>375</v>
      </c>
      <c r="D93" s="59"/>
      <c r="E93" s="109" t="s">
        <v>385</v>
      </c>
      <c r="F93" s="109">
        <v>11.063583272499603</v>
      </c>
      <c r="G93" s="109" t="s">
        <v>388</v>
      </c>
      <c r="H93" s="109" t="s">
        <v>388</v>
      </c>
      <c r="I93" s="109" t="s">
        <v>384</v>
      </c>
      <c r="J93" s="109" t="s">
        <v>384</v>
      </c>
      <c r="K93" s="109" t="s">
        <v>384</v>
      </c>
      <c r="L93" s="109" t="s">
        <v>384</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1741.0345891499974</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384</v>
      </c>
      <c r="J94" s="109" t="s">
        <v>384</v>
      </c>
      <c r="K94" s="109" t="s">
        <v>384</v>
      </c>
      <c r="L94" s="109" t="s">
        <v>384</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384</v>
      </c>
      <c r="J95" s="109" t="s">
        <v>384</v>
      </c>
      <c r="K95" s="109" t="s">
        <v>384</v>
      </c>
      <c r="L95" s="109" t="s">
        <v>384</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t="s">
        <v>385</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384</v>
      </c>
      <c r="J96" s="109" t="s">
        <v>384</v>
      </c>
      <c r="K96" s="109" t="s">
        <v>384</v>
      </c>
      <c r="L96" s="109" t="s">
        <v>384</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384</v>
      </c>
      <c r="J97" s="109" t="s">
        <v>384</v>
      </c>
      <c r="K97" s="109" t="s">
        <v>384</v>
      </c>
      <c r="L97" s="109" t="s">
        <v>384</v>
      </c>
      <c r="M97" s="109" t="s">
        <v>385</v>
      </c>
      <c r="N97" s="109" t="s">
        <v>390</v>
      </c>
      <c r="O97" s="109" t="s">
        <v>390</v>
      </c>
      <c r="P97" s="109">
        <v>0.10301247334054832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10321</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384</v>
      </c>
      <c r="J98" s="109" t="s">
        <v>384</v>
      </c>
      <c r="K98" s="109" t="s">
        <v>384</v>
      </c>
      <c r="L98" s="109" t="s">
        <v>384</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0.28293296047633087</v>
      </c>
      <c r="F99" s="109">
        <v>11.058592133599172</v>
      </c>
      <c r="G99" s="109" t="s">
        <v>385</v>
      </c>
      <c r="H99" s="109">
        <v>7.368240471981256</v>
      </c>
      <c r="I99" s="109" t="s">
        <v>384</v>
      </c>
      <c r="J99" s="109" t="s">
        <v>384</v>
      </c>
      <c r="K99" s="109" t="s">
        <v>384</v>
      </c>
      <c r="L99" s="109" t="s">
        <v>384</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389.38948876433841</v>
      </c>
      <c r="AL99" s="111" t="s">
        <v>436</v>
      </c>
    </row>
    <row r="100" spans="1:38" ht="26.25" customHeight="1" thickBot="1" x14ac:dyDescent="0.25">
      <c r="A100" s="52" t="s">
        <v>216</v>
      </c>
      <c r="B100" s="52" t="s">
        <v>218</v>
      </c>
      <c r="C100" s="53" t="s">
        <v>378</v>
      </c>
      <c r="D100" s="66"/>
      <c r="E100" s="109">
        <v>0.11588961795230066</v>
      </c>
      <c r="F100" s="109">
        <v>8.8560670626836675</v>
      </c>
      <c r="G100" s="109" t="s">
        <v>385</v>
      </c>
      <c r="H100" s="109">
        <v>5.3070021478319109</v>
      </c>
      <c r="I100" s="109" t="s">
        <v>384</v>
      </c>
      <c r="J100" s="109" t="s">
        <v>384</v>
      </c>
      <c r="K100" s="109" t="s">
        <v>384</v>
      </c>
      <c r="L100" s="109" t="s">
        <v>384</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545.86051123566153</v>
      </c>
      <c r="AL100" s="111" t="s">
        <v>436</v>
      </c>
    </row>
    <row r="101" spans="1:38" ht="26.25" customHeight="1" thickBot="1" x14ac:dyDescent="0.25">
      <c r="A101" s="52" t="s">
        <v>216</v>
      </c>
      <c r="B101" s="52" t="s">
        <v>219</v>
      </c>
      <c r="C101" s="53" t="s">
        <v>220</v>
      </c>
      <c r="D101" s="66"/>
      <c r="E101" s="109">
        <v>1.0987199999999999E-2</v>
      </c>
      <c r="F101" s="109">
        <v>0.19474686575342467</v>
      </c>
      <c r="G101" s="109" t="s">
        <v>385</v>
      </c>
      <c r="H101" s="109">
        <v>1.4860119775158087</v>
      </c>
      <c r="I101" s="109" t="s">
        <v>384</v>
      </c>
      <c r="J101" s="109" t="s">
        <v>384</v>
      </c>
      <c r="K101" s="109" t="s">
        <v>384</v>
      </c>
      <c r="L101" s="109" t="s">
        <v>384</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915.6</v>
      </c>
      <c r="AL101" s="111" t="s">
        <v>436</v>
      </c>
    </row>
    <row r="102" spans="1:38" ht="26.25" customHeight="1" thickBot="1" x14ac:dyDescent="0.25">
      <c r="A102" s="52" t="s">
        <v>216</v>
      </c>
      <c r="B102" s="52" t="s">
        <v>221</v>
      </c>
      <c r="C102" s="53" t="s">
        <v>356</v>
      </c>
      <c r="D102" s="66"/>
      <c r="E102" s="109">
        <v>0.15961480110242349</v>
      </c>
      <c r="F102" s="109">
        <v>3.1650891505376344</v>
      </c>
      <c r="G102" s="109" t="s">
        <v>385</v>
      </c>
      <c r="H102" s="109">
        <v>16.058866690227273</v>
      </c>
      <c r="I102" s="109" t="s">
        <v>384</v>
      </c>
      <c r="J102" s="109" t="s">
        <v>384</v>
      </c>
      <c r="K102" s="109" t="s">
        <v>384</v>
      </c>
      <c r="L102" s="109" t="s">
        <v>384</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5493.5</v>
      </c>
      <c r="AL102" s="111" t="s">
        <v>436</v>
      </c>
    </row>
    <row r="103" spans="1:38" ht="26.25" customHeight="1" thickBot="1" x14ac:dyDescent="0.25">
      <c r="A103" s="52" t="s">
        <v>216</v>
      </c>
      <c r="B103" s="52" t="s">
        <v>222</v>
      </c>
      <c r="C103" s="53" t="s">
        <v>223</v>
      </c>
      <c r="D103" s="66"/>
      <c r="E103" s="109">
        <v>2.4900000000000002E-5</v>
      </c>
      <c r="F103" s="109">
        <v>1.8710753424657537E-3</v>
      </c>
      <c r="G103" s="109" t="s">
        <v>385</v>
      </c>
      <c r="H103" s="109">
        <v>1.2899999999999999E-3</v>
      </c>
      <c r="I103" s="109" t="s">
        <v>384</v>
      </c>
      <c r="J103" s="109" t="s">
        <v>384</v>
      </c>
      <c r="K103" s="109" t="s">
        <v>384</v>
      </c>
      <c r="L103" s="109" t="s">
        <v>384</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0.3</v>
      </c>
      <c r="AL103" s="111" t="s">
        <v>436</v>
      </c>
    </row>
    <row r="104" spans="1:38" ht="26.25" customHeight="1" thickBot="1" x14ac:dyDescent="0.25">
      <c r="A104" s="52" t="s">
        <v>216</v>
      </c>
      <c r="B104" s="52" t="s">
        <v>224</v>
      </c>
      <c r="C104" s="53" t="s">
        <v>225</v>
      </c>
      <c r="D104" s="66"/>
      <c r="E104" s="109">
        <v>9.7059999999999996E-4</v>
      </c>
      <c r="F104" s="109">
        <v>4.6473568949771692E-2</v>
      </c>
      <c r="G104" s="109" t="s">
        <v>385</v>
      </c>
      <c r="H104" s="109">
        <v>3.2353333333333331E-2</v>
      </c>
      <c r="I104" s="109" t="s">
        <v>384</v>
      </c>
      <c r="J104" s="109" t="s">
        <v>384</v>
      </c>
      <c r="K104" s="109" t="s">
        <v>384</v>
      </c>
      <c r="L104" s="109" t="s">
        <v>384</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80.883333333333326</v>
      </c>
      <c r="AL104" s="111" t="s">
        <v>436</v>
      </c>
    </row>
    <row r="105" spans="1:38" ht="26.25" customHeight="1" thickBot="1" x14ac:dyDescent="0.25">
      <c r="A105" s="52" t="s">
        <v>216</v>
      </c>
      <c r="B105" s="52" t="s">
        <v>226</v>
      </c>
      <c r="C105" s="53" t="s">
        <v>227</v>
      </c>
      <c r="D105" s="66"/>
      <c r="E105" s="109">
        <v>1.7020833333333337E-3</v>
      </c>
      <c r="F105" s="109">
        <v>0.385882343607306</v>
      </c>
      <c r="G105" s="109" t="s">
        <v>385</v>
      </c>
      <c r="H105" s="109">
        <v>0.47658333333333336</v>
      </c>
      <c r="I105" s="109" t="s">
        <v>384</v>
      </c>
      <c r="J105" s="109" t="s">
        <v>384</v>
      </c>
      <c r="K105" s="109" t="s">
        <v>384</v>
      </c>
      <c r="L105" s="109" t="s">
        <v>384</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68.083333333333343</v>
      </c>
      <c r="AL105" s="111" t="s">
        <v>436</v>
      </c>
    </row>
    <row r="106" spans="1:38" ht="26.25" customHeight="1" thickBot="1" x14ac:dyDescent="0.25">
      <c r="A106" s="52" t="s">
        <v>216</v>
      </c>
      <c r="B106" s="52" t="s">
        <v>228</v>
      </c>
      <c r="C106" s="53" t="s">
        <v>229</v>
      </c>
      <c r="D106" s="66"/>
      <c r="E106" s="109">
        <v>3.0642105263157893E-5</v>
      </c>
      <c r="F106" s="109">
        <v>8.5483315068493135E-3</v>
      </c>
      <c r="G106" s="109" t="s">
        <v>385</v>
      </c>
      <c r="H106" s="109">
        <v>8.600936842105264E-3</v>
      </c>
      <c r="I106" s="109" t="s">
        <v>384</v>
      </c>
      <c r="J106" s="109" t="s">
        <v>384</v>
      </c>
      <c r="K106" s="109" t="s">
        <v>384</v>
      </c>
      <c r="L106" s="109" t="s">
        <v>384</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4.0999999999999996</v>
      </c>
      <c r="AL106" s="111" t="s">
        <v>436</v>
      </c>
    </row>
    <row r="107" spans="1:38" ht="26.25" customHeight="1" thickBot="1" x14ac:dyDescent="0.25">
      <c r="A107" s="52" t="s">
        <v>216</v>
      </c>
      <c r="B107" s="52" t="s">
        <v>230</v>
      </c>
      <c r="C107" s="53" t="s">
        <v>349</v>
      </c>
      <c r="D107" s="66"/>
      <c r="E107" s="109">
        <v>0.17411802354486139</v>
      </c>
      <c r="F107" s="109">
        <v>2.7007200000000005</v>
      </c>
      <c r="G107" s="109" t="s">
        <v>385</v>
      </c>
      <c r="H107" s="109">
        <v>3.4151214673202666</v>
      </c>
      <c r="I107" s="109" t="s">
        <v>384</v>
      </c>
      <c r="J107" s="109" t="s">
        <v>384</v>
      </c>
      <c r="K107" s="109" t="s">
        <v>384</v>
      </c>
      <c r="L107" s="109" t="s">
        <v>384</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16368</v>
      </c>
      <c r="AL107" s="111" t="s">
        <v>436</v>
      </c>
    </row>
    <row r="108" spans="1:38" ht="26.25" customHeight="1" thickBot="1" x14ac:dyDescent="0.25">
      <c r="A108" s="52" t="s">
        <v>216</v>
      </c>
      <c r="B108" s="52" t="s">
        <v>231</v>
      </c>
      <c r="C108" s="53" t="s">
        <v>350</v>
      </c>
      <c r="D108" s="66"/>
      <c r="E108" s="109">
        <v>0.4436235</v>
      </c>
      <c r="F108" s="109">
        <v>1.774494</v>
      </c>
      <c r="G108" s="109" t="s">
        <v>385</v>
      </c>
      <c r="H108" s="109">
        <v>4.6043994406718181</v>
      </c>
      <c r="I108" s="109" t="s">
        <v>384</v>
      </c>
      <c r="J108" s="109" t="s">
        <v>384</v>
      </c>
      <c r="K108" s="109" t="s">
        <v>384</v>
      </c>
      <c r="L108" s="109" t="s">
        <v>384</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16430.5</v>
      </c>
      <c r="AL108" s="111" t="s">
        <v>436</v>
      </c>
    </row>
    <row r="109" spans="1:38" ht="26.25" customHeight="1" thickBot="1" x14ac:dyDescent="0.25">
      <c r="A109" s="52" t="s">
        <v>216</v>
      </c>
      <c r="B109" s="52" t="s">
        <v>232</v>
      </c>
      <c r="C109" s="53" t="s">
        <v>351</v>
      </c>
      <c r="D109" s="66"/>
      <c r="E109" s="109">
        <v>5.3436482089229125E-2</v>
      </c>
      <c r="F109" s="109">
        <v>0.96779406450492755</v>
      </c>
      <c r="G109" s="109" t="s">
        <v>385</v>
      </c>
      <c r="H109" s="109">
        <v>1.1083122211099377</v>
      </c>
      <c r="I109" s="109" t="s">
        <v>384</v>
      </c>
      <c r="J109" s="109" t="s">
        <v>384</v>
      </c>
      <c r="K109" s="109" t="s">
        <v>384</v>
      </c>
      <c r="L109" s="109" t="s">
        <v>384</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1979.1289662677455</v>
      </c>
      <c r="AL109" s="111" t="s">
        <v>436</v>
      </c>
    </row>
    <row r="110" spans="1:38" ht="26.25" customHeight="1" thickBot="1" x14ac:dyDescent="0.25">
      <c r="A110" s="52" t="s">
        <v>216</v>
      </c>
      <c r="B110" s="52" t="s">
        <v>233</v>
      </c>
      <c r="C110" s="53" t="s">
        <v>352</v>
      </c>
      <c r="D110" s="66"/>
      <c r="E110" s="109">
        <v>5.6184040090123386E-2</v>
      </c>
      <c r="F110" s="109">
        <v>0.85811582079939153</v>
      </c>
      <c r="G110" s="109" t="s">
        <v>385</v>
      </c>
      <c r="H110" s="109">
        <v>1.3893080873604255</v>
      </c>
      <c r="I110" s="109" t="s">
        <v>384</v>
      </c>
      <c r="J110" s="109" t="s">
        <v>384</v>
      </c>
      <c r="K110" s="109" t="s">
        <v>384</v>
      </c>
      <c r="L110" s="109" t="s">
        <v>384</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3760.0831434732709</v>
      </c>
      <c r="AL110" s="111" t="s">
        <v>436</v>
      </c>
    </row>
    <row r="111" spans="1:38" ht="26.25" customHeight="1" thickBot="1" x14ac:dyDescent="0.25">
      <c r="A111" s="52" t="s">
        <v>216</v>
      </c>
      <c r="B111" s="52" t="s">
        <v>234</v>
      </c>
      <c r="C111" s="53" t="s">
        <v>346</v>
      </c>
      <c r="D111" s="66"/>
      <c r="E111" s="109">
        <v>1.1489484295417144E-3</v>
      </c>
      <c r="F111" s="109">
        <v>6.7787957342961142E-2</v>
      </c>
      <c r="G111" s="109" t="s">
        <v>385</v>
      </c>
      <c r="H111" s="109">
        <v>0.54000576188460558</v>
      </c>
      <c r="I111" s="109" t="s">
        <v>384</v>
      </c>
      <c r="J111" s="109" t="s">
        <v>384</v>
      </c>
      <c r="K111" s="109" t="s">
        <v>384</v>
      </c>
      <c r="L111" s="109" t="s">
        <v>384</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1148.9484295417142</v>
      </c>
      <c r="AL111" s="111" t="s">
        <v>436</v>
      </c>
    </row>
    <row r="112" spans="1:38" ht="26.25" customHeight="1" thickBot="1" x14ac:dyDescent="0.25">
      <c r="A112" s="52" t="s">
        <v>235</v>
      </c>
      <c r="B112" s="52" t="s">
        <v>236</v>
      </c>
      <c r="C112" s="53" t="s">
        <v>237</v>
      </c>
      <c r="D112" s="54"/>
      <c r="E112" s="109">
        <v>8.120000000000001</v>
      </c>
      <c r="F112" s="109" t="s">
        <v>385</v>
      </c>
      <c r="G112" s="109" t="s">
        <v>385</v>
      </c>
      <c r="H112" s="109">
        <v>14.702522720399848</v>
      </c>
      <c r="I112" s="109" t="s">
        <v>384</v>
      </c>
      <c r="J112" s="109" t="s">
        <v>384</v>
      </c>
      <c r="K112" s="109" t="s">
        <v>384</v>
      </c>
      <c r="L112" s="109" t="s">
        <v>384</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203</v>
      </c>
      <c r="AL112" s="111" t="s">
        <v>437</v>
      </c>
    </row>
    <row r="113" spans="1:38" ht="26.25" customHeight="1" thickBot="1" x14ac:dyDescent="0.25">
      <c r="A113" s="52" t="s">
        <v>235</v>
      </c>
      <c r="B113" s="67" t="s">
        <v>238</v>
      </c>
      <c r="C113" s="68" t="s">
        <v>239</v>
      </c>
      <c r="D113" s="54"/>
      <c r="E113" s="109">
        <v>4.5831033070012932</v>
      </c>
      <c r="F113" s="109" t="s">
        <v>388</v>
      </c>
      <c r="G113" s="109" t="s">
        <v>385</v>
      </c>
      <c r="H113" s="109">
        <v>20.47755578450376</v>
      </c>
      <c r="I113" s="109" t="s">
        <v>384</v>
      </c>
      <c r="J113" s="109" t="s">
        <v>384</v>
      </c>
      <c r="K113" s="109" t="s">
        <v>384</v>
      </c>
      <c r="L113" s="109" t="s">
        <v>384</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114577582.67503233</v>
      </c>
      <c r="AL113" s="111" t="s">
        <v>438</v>
      </c>
    </row>
    <row r="114" spans="1:38" ht="26.25" customHeight="1" thickBot="1" x14ac:dyDescent="0.25">
      <c r="A114" s="52" t="s">
        <v>235</v>
      </c>
      <c r="B114" s="67" t="s">
        <v>240</v>
      </c>
      <c r="C114" s="68" t="s">
        <v>357</v>
      </c>
      <c r="D114" s="54"/>
      <c r="E114" s="109">
        <v>2.0899200000000003E-2</v>
      </c>
      <c r="F114" s="109" t="s">
        <v>385</v>
      </c>
      <c r="G114" s="109" t="s">
        <v>385</v>
      </c>
      <c r="H114" s="109">
        <v>6.7922400000000022E-2</v>
      </c>
      <c r="I114" s="109" t="s">
        <v>384</v>
      </c>
      <c r="J114" s="109" t="s">
        <v>384</v>
      </c>
      <c r="K114" s="109" t="s">
        <v>384</v>
      </c>
      <c r="L114" s="109" t="s">
        <v>384</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522480.00000000012</v>
      </c>
      <c r="AL114" s="111" t="s">
        <v>438</v>
      </c>
    </row>
    <row r="115" spans="1:38" ht="26.25" customHeight="1" thickBot="1" x14ac:dyDescent="0.25">
      <c r="A115" s="52" t="s">
        <v>235</v>
      </c>
      <c r="B115" s="67" t="s">
        <v>241</v>
      </c>
      <c r="C115" s="68" t="s">
        <v>242</v>
      </c>
      <c r="D115" s="54"/>
      <c r="E115" s="109">
        <v>1.0976E-2</v>
      </c>
      <c r="F115" s="109" t="s">
        <v>385</v>
      </c>
      <c r="G115" s="109" t="s">
        <v>385</v>
      </c>
      <c r="H115" s="109">
        <v>2.1951999999999996E-2</v>
      </c>
      <c r="I115" s="109" t="s">
        <v>384</v>
      </c>
      <c r="J115" s="109" t="s">
        <v>384</v>
      </c>
      <c r="K115" s="109" t="s">
        <v>384</v>
      </c>
      <c r="L115" s="109" t="s">
        <v>384</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274399.99999999994</v>
      </c>
      <c r="AL115" s="111" t="s">
        <v>438</v>
      </c>
    </row>
    <row r="116" spans="1:38" ht="26.25" customHeight="1" thickBot="1" x14ac:dyDescent="0.25">
      <c r="A116" s="52" t="s">
        <v>235</v>
      </c>
      <c r="B116" s="52" t="s">
        <v>243</v>
      </c>
      <c r="C116" s="58" t="s">
        <v>379</v>
      </c>
      <c r="D116" s="54"/>
      <c r="E116" s="109">
        <v>0.64851706648622276</v>
      </c>
      <c r="F116" s="109" t="s">
        <v>388</v>
      </c>
      <c r="G116" s="109" t="s">
        <v>385</v>
      </c>
      <c r="H116" s="109">
        <v>1.6204283851418342</v>
      </c>
      <c r="I116" s="109" t="s">
        <v>384</v>
      </c>
      <c r="J116" s="109" t="s">
        <v>384</v>
      </c>
      <c r="K116" s="109" t="s">
        <v>384</v>
      </c>
      <c r="L116" s="109" t="s">
        <v>384</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16212926.66215557</v>
      </c>
      <c r="AL116" s="111" t="s">
        <v>438</v>
      </c>
    </row>
    <row r="117" spans="1:38" ht="26.25" customHeight="1" thickBot="1" x14ac:dyDescent="0.25">
      <c r="A117" s="52" t="s">
        <v>235</v>
      </c>
      <c r="B117" s="52" t="s">
        <v>244</v>
      </c>
      <c r="C117" s="58" t="s">
        <v>245</v>
      </c>
      <c r="D117" s="54"/>
      <c r="E117" s="109" t="s">
        <v>385</v>
      </c>
      <c r="F117" s="109" t="s">
        <v>385</v>
      </c>
      <c r="G117" s="109" t="s">
        <v>385</v>
      </c>
      <c r="H117" s="109">
        <v>0.17372471084899932</v>
      </c>
      <c r="I117" s="109" t="s">
        <v>384</v>
      </c>
      <c r="J117" s="109" t="s">
        <v>384</v>
      </c>
      <c r="K117" s="109" t="s">
        <v>384</v>
      </c>
      <c r="L117" s="109" t="s">
        <v>384</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1177172</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384</v>
      </c>
      <c r="J118" s="109" t="s">
        <v>384</v>
      </c>
      <c r="K118" s="109" t="s">
        <v>384</v>
      </c>
      <c r="L118" s="109" t="s">
        <v>384</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t="s">
        <v>384</v>
      </c>
      <c r="J119" s="109" t="s">
        <v>384</v>
      </c>
      <c r="K119" s="109" t="s">
        <v>384</v>
      </c>
      <c r="L119" s="109" t="s">
        <v>384</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4262615.7071157303</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384</v>
      </c>
      <c r="J120" s="109" t="s">
        <v>384</v>
      </c>
      <c r="K120" s="109" t="s">
        <v>384</v>
      </c>
      <c r="L120" s="109" t="s">
        <v>384</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2.6217348492464398</v>
      </c>
      <c r="G121" s="109" t="s">
        <v>385</v>
      </c>
      <c r="H121" s="109" t="s">
        <v>385</v>
      </c>
      <c r="I121" s="109" t="s">
        <v>384</v>
      </c>
      <c r="J121" s="109" t="s">
        <v>384</v>
      </c>
      <c r="K121" s="109" t="s">
        <v>384</v>
      </c>
      <c r="L121" s="109" t="s">
        <v>384</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4262615.7071157303</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384</v>
      </c>
      <c r="J122" s="109" t="s">
        <v>384</v>
      </c>
      <c r="K122" s="109" t="s">
        <v>384</v>
      </c>
      <c r="L122" s="109" t="s">
        <v>384</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2.3566376</v>
      </c>
      <c r="AD122" s="109" t="s">
        <v>385</v>
      </c>
      <c r="AE122" s="110"/>
      <c r="AF122" s="111" t="s">
        <v>385</v>
      </c>
      <c r="AG122" s="111" t="s">
        <v>385</v>
      </c>
      <c r="AH122" s="111" t="s">
        <v>385</v>
      </c>
      <c r="AI122" s="111" t="s">
        <v>385</v>
      </c>
      <c r="AJ122" s="111" t="s">
        <v>385</v>
      </c>
      <c r="AK122" s="111">
        <v>292944.89999999997</v>
      </c>
      <c r="AL122" s="111" t="s">
        <v>48</v>
      </c>
    </row>
    <row r="123" spans="1:38" ht="26.25" customHeight="1" thickBot="1" x14ac:dyDescent="0.25">
      <c r="A123" s="52" t="s">
        <v>235</v>
      </c>
      <c r="B123" s="52" t="s">
        <v>256</v>
      </c>
      <c r="C123" s="53" t="s">
        <v>257</v>
      </c>
      <c r="D123" s="54"/>
      <c r="E123" s="109">
        <v>5.3008432135793924E-3</v>
      </c>
      <c r="F123" s="109">
        <v>1.3914713435645907E-2</v>
      </c>
      <c r="G123" s="109">
        <v>6.6260540169742405E-4</v>
      </c>
      <c r="H123" s="109">
        <v>5.3008432135793924E-3</v>
      </c>
      <c r="I123" s="109" t="s">
        <v>384</v>
      </c>
      <c r="J123" s="109" t="s">
        <v>384</v>
      </c>
      <c r="K123" s="109" t="s">
        <v>384</v>
      </c>
      <c r="L123" s="109" t="s">
        <v>384</v>
      </c>
      <c r="M123" s="109">
        <v>0.13009152719992761</v>
      </c>
      <c r="N123" s="109">
        <v>1.5902529640738182E-4</v>
      </c>
      <c r="O123" s="109">
        <v>3.5338954757195958E-4</v>
      </c>
      <c r="P123" s="109">
        <v>7.2886594186716668E-5</v>
      </c>
      <c r="Q123" s="109">
        <v>2.00990305181552E-4</v>
      </c>
      <c r="R123" s="109">
        <v>2.2086846723247476E-4</v>
      </c>
      <c r="S123" s="109">
        <v>1.9436425116457778E-4</v>
      </c>
      <c r="T123" s="109">
        <v>9.9390810254613629E-5</v>
      </c>
      <c r="U123" s="109">
        <v>1.0601686427158787E-4</v>
      </c>
      <c r="V123" s="109">
        <v>2.0319898985387678E-3</v>
      </c>
      <c r="W123" s="109" t="s">
        <v>389</v>
      </c>
      <c r="X123" s="109">
        <v>1.5902529640738182E-4</v>
      </c>
      <c r="Y123" s="109">
        <v>2.650421606789697E-4</v>
      </c>
      <c r="Z123" s="109">
        <v>1.9436425116457778E-4</v>
      </c>
      <c r="AA123" s="109">
        <v>1.2147765697786111E-4</v>
      </c>
      <c r="AB123" s="109">
        <v>7.3990936522879043E-4</v>
      </c>
      <c r="AC123" s="109" t="s">
        <v>385</v>
      </c>
      <c r="AD123" s="109" t="s">
        <v>385</v>
      </c>
      <c r="AE123" s="110"/>
      <c r="AF123" s="111" t="s">
        <v>385</v>
      </c>
      <c r="AG123" s="111" t="s">
        <v>385</v>
      </c>
      <c r="AH123" s="111" t="s">
        <v>385</v>
      </c>
      <c r="AI123" s="111" t="s">
        <v>385</v>
      </c>
      <c r="AJ123" s="111" t="s">
        <v>385</v>
      </c>
      <c r="AK123" s="111">
        <v>1.031131966538164</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384</v>
      </c>
      <c r="J124" s="109" t="s">
        <v>384</v>
      </c>
      <c r="K124" s="109" t="s">
        <v>384</v>
      </c>
      <c r="L124" s="109" t="s">
        <v>384</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0.4431091115034097</v>
      </c>
      <c r="G125" s="109" t="s">
        <v>385</v>
      </c>
      <c r="H125" s="109" t="s">
        <v>390</v>
      </c>
      <c r="I125" s="109" t="s">
        <v>384</v>
      </c>
      <c r="J125" s="109" t="s">
        <v>384</v>
      </c>
      <c r="K125" s="109" t="s">
        <v>384</v>
      </c>
      <c r="L125" s="109" t="s">
        <v>384</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17943.733080927588</v>
      </c>
      <c r="AL125" s="111" t="s">
        <v>441</v>
      </c>
    </row>
    <row r="126" spans="1:38" ht="26.25" customHeight="1" thickBot="1" x14ac:dyDescent="0.25">
      <c r="A126" s="52" t="s">
        <v>260</v>
      </c>
      <c r="B126" s="52" t="s">
        <v>263</v>
      </c>
      <c r="C126" s="53" t="s">
        <v>264</v>
      </c>
      <c r="D126" s="54"/>
      <c r="E126" s="109" t="s">
        <v>390</v>
      </c>
      <c r="F126" s="109" t="s">
        <v>390</v>
      </c>
      <c r="G126" s="109" t="s">
        <v>390</v>
      </c>
      <c r="H126" s="109">
        <v>4.0859999999999994E-2</v>
      </c>
      <c r="I126" s="109" t="s">
        <v>384</v>
      </c>
      <c r="J126" s="109" t="s">
        <v>384</v>
      </c>
      <c r="K126" s="109" t="s">
        <v>384</v>
      </c>
      <c r="L126" s="109" t="s">
        <v>384</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v>18</v>
      </c>
      <c r="AL126" s="111" t="s">
        <v>442</v>
      </c>
    </row>
    <row r="127" spans="1:38" ht="26.25" customHeight="1" thickBot="1" x14ac:dyDescent="0.25">
      <c r="A127" s="52" t="s">
        <v>260</v>
      </c>
      <c r="B127" s="52" t="s">
        <v>265</v>
      </c>
      <c r="C127" s="53" t="s">
        <v>266</v>
      </c>
      <c r="D127" s="54"/>
      <c r="E127" s="109" t="s">
        <v>390</v>
      </c>
      <c r="F127" s="109" t="s">
        <v>390</v>
      </c>
      <c r="G127" s="109" t="s">
        <v>390</v>
      </c>
      <c r="H127" s="109" t="s">
        <v>389</v>
      </c>
      <c r="I127" s="109" t="s">
        <v>384</v>
      </c>
      <c r="J127" s="109" t="s">
        <v>384</v>
      </c>
      <c r="K127" s="109" t="s">
        <v>384</v>
      </c>
      <c r="L127" s="109" t="s">
        <v>384</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t="s">
        <v>390</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384</v>
      </c>
      <c r="J128" s="109" t="s">
        <v>384</v>
      </c>
      <c r="K128" s="109" t="s">
        <v>384</v>
      </c>
      <c r="L128" s="109" t="s">
        <v>384</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3.3694986900000019E-3</v>
      </c>
      <c r="F129" s="109">
        <v>2.8660103800000017E-2</v>
      </c>
      <c r="G129" s="109">
        <v>1.8203038900000009E-4</v>
      </c>
      <c r="H129" s="109" t="s">
        <v>390</v>
      </c>
      <c r="I129" s="109" t="s">
        <v>384</v>
      </c>
      <c r="J129" s="109" t="s">
        <v>384</v>
      </c>
      <c r="K129" s="109" t="s">
        <v>384</v>
      </c>
      <c r="L129" s="109" t="s">
        <v>384</v>
      </c>
      <c r="M129" s="109">
        <v>2.7110909000000014E-4</v>
      </c>
      <c r="N129" s="109">
        <v>5.0348831000000026E-3</v>
      </c>
      <c r="O129" s="109">
        <v>3.8729870000000024E-4</v>
      </c>
      <c r="P129" s="109">
        <v>2.168872720000001E-4</v>
      </c>
      <c r="Q129" s="109">
        <v>6.1967792000000032E-5</v>
      </c>
      <c r="R129" s="109" t="s">
        <v>390</v>
      </c>
      <c r="S129" s="109" t="s">
        <v>390</v>
      </c>
      <c r="T129" s="109">
        <v>5.4221818000000028E-4</v>
      </c>
      <c r="U129" s="109" t="s">
        <v>390</v>
      </c>
      <c r="V129" s="109" t="s">
        <v>390</v>
      </c>
      <c r="W129" s="109">
        <v>0.11618961000000005</v>
      </c>
      <c r="X129" s="109">
        <v>7.7459740000000043E-5</v>
      </c>
      <c r="Y129" s="109" t="s">
        <v>388</v>
      </c>
      <c r="Z129" s="109" t="s">
        <v>388</v>
      </c>
      <c r="AA129" s="109" t="s">
        <v>388</v>
      </c>
      <c r="AB129" s="109">
        <v>7.7459740000000043E-5</v>
      </c>
      <c r="AC129" s="109">
        <v>7.7459740000000036E-3</v>
      </c>
      <c r="AD129" s="109" t="s">
        <v>385</v>
      </c>
      <c r="AE129" s="110"/>
      <c r="AF129" s="111" t="s">
        <v>385</v>
      </c>
      <c r="AG129" s="111" t="s">
        <v>385</v>
      </c>
      <c r="AH129" s="111" t="s">
        <v>385</v>
      </c>
      <c r="AI129" s="111" t="s">
        <v>385</v>
      </c>
      <c r="AJ129" s="111" t="s">
        <v>385</v>
      </c>
      <c r="AK129" s="111">
        <v>3.872987000000002</v>
      </c>
      <c r="AL129" s="111" t="s">
        <v>445</v>
      </c>
    </row>
    <row r="130" spans="1:38" ht="26.25" customHeight="1" thickBot="1" x14ac:dyDescent="0.25">
      <c r="A130" s="52" t="s">
        <v>260</v>
      </c>
      <c r="B130" s="56" t="s">
        <v>272</v>
      </c>
      <c r="C130" s="70" t="s">
        <v>273</v>
      </c>
      <c r="D130" s="54"/>
      <c r="E130" s="109">
        <v>5.2820458769999995E-2</v>
      </c>
      <c r="F130" s="109">
        <v>0.44927746539999996</v>
      </c>
      <c r="G130" s="109">
        <v>2.853519037E-3</v>
      </c>
      <c r="H130" s="109" t="s">
        <v>390</v>
      </c>
      <c r="I130" s="109" t="s">
        <v>384</v>
      </c>
      <c r="J130" s="109" t="s">
        <v>384</v>
      </c>
      <c r="K130" s="109" t="s">
        <v>384</v>
      </c>
      <c r="L130" s="109" t="s">
        <v>384</v>
      </c>
      <c r="M130" s="109">
        <v>4.2499219699999998E-3</v>
      </c>
      <c r="N130" s="109">
        <v>7.8927122299999999E-2</v>
      </c>
      <c r="O130" s="109">
        <v>6.0713171000000002E-3</v>
      </c>
      <c r="P130" s="109">
        <v>3.3999375759999999E-3</v>
      </c>
      <c r="Q130" s="109">
        <v>9.714107359999999E-4</v>
      </c>
      <c r="R130" s="109" t="s">
        <v>390</v>
      </c>
      <c r="S130" s="109" t="s">
        <v>390</v>
      </c>
      <c r="T130" s="109">
        <v>8.4998439399999997E-3</v>
      </c>
      <c r="U130" s="109" t="s">
        <v>390</v>
      </c>
      <c r="V130" s="109" t="s">
        <v>390</v>
      </c>
      <c r="W130" s="109">
        <v>1.82139513</v>
      </c>
      <c r="X130" s="109">
        <v>1.21426342E-3</v>
      </c>
      <c r="Y130" s="109" t="s">
        <v>388</v>
      </c>
      <c r="Z130" s="109" t="s">
        <v>388</v>
      </c>
      <c r="AA130" s="109" t="s">
        <v>388</v>
      </c>
      <c r="AB130" s="109">
        <v>1.21426342E-3</v>
      </c>
      <c r="AC130" s="109">
        <v>0.12142634199999999</v>
      </c>
      <c r="AD130" s="109" t="s">
        <v>385</v>
      </c>
      <c r="AE130" s="110"/>
      <c r="AF130" s="111" t="s">
        <v>385</v>
      </c>
      <c r="AG130" s="111" t="s">
        <v>385</v>
      </c>
      <c r="AH130" s="111" t="s">
        <v>385</v>
      </c>
      <c r="AI130" s="111" t="s">
        <v>385</v>
      </c>
      <c r="AJ130" s="111" t="s">
        <v>385</v>
      </c>
      <c r="AK130" s="111">
        <v>60.713170999999996</v>
      </c>
      <c r="AL130" s="111" t="s">
        <v>445</v>
      </c>
    </row>
    <row r="131" spans="1:38" ht="26.25" customHeight="1" thickBot="1" x14ac:dyDescent="0.25">
      <c r="A131" s="52" t="s">
        <v>260</v>
      </c>
      <c r="B131" s="56" t="s">
        <v>274</v>
      </c>
      <c r="C131" s="64" t="s">
        <v>275</v>
      </c>
      <c r="D131" s="54"/>
      <c r="E131" s="109">
        <v>1.2591403500000002E-2</v>
      </c>
      <c r="F131" s="109">
        <v>6.7799865000000006E-3</v>
      </c>
      <c r="G131" s="109">
        <v>3.2447078250000005E-3</v>
      </c>
      <c r="H131" s="109" t="s">
        <v>390</v>
      </c>
      <c r="I131" s="109" t="s">
        <v>384</v>
      </c>
      <c r="J131" s="109" t="s">
        <v>384</v>
      </c>
      <c r="K131" s="109" t="s">
        <v>384</v>
      </c>
      <c r="L131" s="109" t="s">
        <v>384</v>
      </c>
      <c r="M131" s="109">
        <v>1.8402820500000002E-3</v>
      </c>
      <c r="N131" s="109">
        <v>0.60051309000000008</v>
      </c>
      <c r="O131" s="109">
        <v>7.7485560000000009E-2</v>
      </c>
      <c r="P131" s="109">
        <v>0.41648488500000003</v>
      </c>
      <c r="Q131" s="109">
        <v>1.9371390000000003E-3</v>
      </c>
      <c r="R131" s="109">
        <v>1.9371390000000002E-2</v>
      </c>
      <c r="S131" s="109">
        <v>0.94919811000000009</v>
      </c>
      <c r="T131" s="109">
        <v>1.9371390000000002E-2</v>
      </c>
      <c r="U131" s="109" t="s">
        <v>390</v>
      </c>
      <c r="V131" s="109" t="s">
        <v>390</v>
      </c>
      <c r="W131" s="109">
        <v>0.29057084999999999</v>
      </c>
      <c r="X131" s="109">
        <v>3.8742780000000009E-7</v>
      </c>
      <c r="Y131" s="109" t="s">
        <v>388</v>
      </c>
      <c r="Z131" s="109" t="s">
        <v>388</v>
      </c>
      <c r="AA131" s="109" t="s">
        <v>388</v>
      </c>
      <c r="AB131" s="109">
        <v>3.8742780000000009E-7</v>
      </c>
      <c r="AC131" s="109">
        <v>0.96856950000000008</v>
      </c>
      <c r="AD131" s="109">
        <v>0.19371390000000002</v>
      </c>
      <c r="AE131" s="110"/>
      <c r="AF131" s="111" t="s">
        <v>385</v>
      </c>
      <c r="AG131" s="111" t="s">
        <v>385</v>
      </c>
      <c r="AH131" s="111" t="s">
        <v>385</v>
      </c>
      <c r="AI131" s="111" t="s">
        <v>385</v>
      </c>
      <c r="AJ131" s="111" t="s">
        <v>385</v>
      </c>
      <c r="AK131" s="111">
        <v>9.6856950000000008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384</v>
      </c>
      <c r="J132" s="109" t="s">
        <v>384</v>
      </c>
      <c r="K132" s="109" t="s">
        <v>384</v>
      </c>
      <c r="L132" s="109" t="s">
        <v>384</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2.9520974999999998E-2</v>
      </c>
      <c r="F133" s="109">
        <v>4.6517899999999997E-4</v>
      </c>
      <c r="G133" s="109">
        <v>4.1084540000000001E-3</v>
      </c>
      <c r="H133" s="109" t="s">
        <v>385</v>
      </c>
      <c r="I133" s="109" t="s">
        <v>384</v>
      </c>
      <c r="J133" s="109" t="s">
        <v>384</v>
      </c>
      <c r="K133" s="109" t="s">
        <v>384</v>
      </c>
      <c r="L133" s="109" t="s">
        <v>384</v>
      </c>
      <c r="M133" s="109">
        <v>5.0096200000000011E-3</v>
      </c>
      <c r="N133" s="109">
        <v>1.0745634899999999E-3</v>
      </c>
      <c r="O133" s="109">
        <v>1.7998849000000001E-4</v>
      </c>
      <c r="P133" s="109">
        <v>5.3316669999999997E-2</v>
      </c>
      <c r="Q133" s="109">
        <v>4.8700662999999998E-4</v>
      </c>
      <c r="R133" s="109">
        <v>4.8521748000000001E-4</v>
      </c>
      <c r="S133" s="109">
        <v>4.4478269000000002E-4</v>
      </c>
      <c r="T133" s="109">
        <v>6.2011938999999999E-4</v>
      </c>
      <c r="U133" s="109">
        <v>7.0778774000000006E-4</v>
      </c>
      <c r="V133" s="109">
        <v>5.7295739600000005E-3</v>
      </c>
      <c r="W133" s="109">
        <v>9.66141E-4</v>
      </c>
      <c r="X133" s="109">
        <v>4.7233559999999998E-7</v>
      </c>
      <c r="Y133" s="109">
        <v>2.5799542999999995E-7</v>
      </c>
      <c r="Z133" s="109">
        <v>2.3044252E-7</v>
      </c>
      <c r="AA133" s="109">
        <v>2.5012317000000003E-7</v>
      </c>
      <c r="AB133" s="109">
        <v>1.2108967200000001E-6</v>
      </c>
      <c r="AC133" s="109">
        <v>5.3674500000000002E-3</v>
      </c>
      <c r="AD133" s="109">
        <v>1.4671029999999998E-2</v>
      </c>
      <c r="AE133" s="110"/>
      <c r="AF133" s="111" t="s">
        <v>385</v>
      </c>
      <c r="AG133" s="111" t="s">
        <v>385</v>
      </c>
      <c r="AH133" s="111" t="s">
        <v>385</v>
      </c>
      <c r="AI133" s="111" t="s">
        <v>385</v>
      </c>
      <c r="AJ133" s="111" t="s">
        <v>385</v>
      </c>
      <c r="AK133" s="111">
        <v>35783</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384</v>
      </c>
      <c r="J134" s="109" t="s">
        <v>384</v>
      </c>
      <c r="K134" s="109" t="s">
        <v>384</v>
      </c>
      <c r="L134" s="109" t="s">
        <v>384</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2.3638047989080304</v>
      </c>
      <c r="F135" s="109">
        <v>0.64189722260428894</v>
      </c>
      <c r="G135" s="109">
        <v>8.684189922087221E-2</v>
      </c>
      <c r="H135" s="109">
        <v>0.94181570505448675</v>
      </c>
      <c r="I135" s="109" t="s">
        <v>384</v>
      </c>
      <c r="J135" s="109" t="s">
        <v>384</v>
      </c>
      <c r="K135" s="109" t="s">
        <v>384</v>
      </c>
      <c r="L135" s="109" t="s">
        <v>384</v>
      </c>
      <c r="M135" s="109">
        <v>34.232566744350208</v>
      </c>
      <c r="N135" s="109">
        <v>0.33587866584353215</v>
      </c>
      <c r="O135" s="109">
        <v>4.8928497680137101E-2</v>
      </c>
      <c r="P135" s="109" t="s">
        <v>385</v>
      </c>
      <c r="Q135" s="109">
        <v>0.12842455887725548</v>
      </c>
      <c r="R135" s="109">
        <v>4.9794852884551023E-3</v>
      </c>
      <c r="S135" s="109">
        <v>9.7075534989916445E-2</v>
      </c>
      <c r="T135" s="109" t="s">
        <v>385</v>
      </c>
      <c r="U135" s="109">
        <v>2.7809410754366909E-2</v>
      </c>
      <c r="V135" s="109">
        <v>10.250721009859138</v>
      </c>
      <c r="W135" s="109">
        <v>5.7609456588128616</v>
      </c>
      <c r="X135" s="109">
        <v>1.0980020970285076</v>
      </c>
      <c r="Y135" s="109">
        <v>2.1296258863813318</v>
      </c>
      <c r="Z135" s="109">
        <v>3.4240004041658971</v>
      </c>
      <c r="AA135" s="109" t="s">
        <v>385</v>
      </c>
      <c r="AB135" s="109">
        <v>6.6516283875757365</v>
      </c>
      <c r="AC135" s="109" t="s">
        <v>385</v>
      </c>
      <c r="AD135" s="109" t="s">
        <v>385</v>
      </c>
      <c r="AE135" s="110"/>
      <c r="AF135" s="111" t="s">
        <v>385</v>
      </c>
      <c r="AG135" s="111" t="s">
        <v>385</v>
      </c>
      <c r="AH135" s="111" t="s">
        <v>385</v>
      </c>
      <c r="AI135" s="111" t="s">
        <v>385</v>
      </c>
      <c r="AJ135" s="111" t="s">
        <v>385</v>
      </c>
      <c r="AK135" s="111">
        <v>78146.037035776026</v>
      </c>
      <c r="AL135" s="111" t="s">
        <v>448</v>
      </c>
    </row>
    <row r="136" spans="1:38" ht="26.25" customHeight="1" thickBot="1" x14ac:dyDescent="0.25">
      <c r="A136" s="52" t="s">
        <v>260</v>
      </c>
      <c r="B136" s="52" t="s">
        <v>284</v>
      </c>
      <c r="C136" s="53" t="s">
        <v>285</v>
      </c>
      <c r="D136" s="54"/>
      <c r="E136" s="109" t="s">
        <v>385</v>
      </c>
      <c r="F136" s="109">
        <v>7.8147600000000005E-3</v>
      </c>
      <c r="G136" s="109" t="s">
        <v>385</v>
      </c>
      <c r="H136" s="109">
        <v>2.4908242360283914</v>
      </c>
      <c r="I136" s="109" t="s">
        <v>384</v>
      </c>
      <c r="J136" s="109" t="s">
        <v>384</v>
      </c>
      <c r="K136" s="109" t="s">
        <v>384</v>
      </c>
      <c r="L136" s="109" t="s">
        <v>384</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252.64492072499999</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384</v>
      </c>
      <c r="J137" s="109" t="s">
        <v>384</v>
      </c>
      <c r="K137" s="109" t="s">
        <v>384</v>
      </c>
      <c r="L137" s="109" t="s">
        <v>384</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384</v>
      </c>
      <c r="J138" s="109" t="s">
        <v>384</v>
      </c>
      <c r="K138" s="109" t="s">
        <v>384</v>
      </c>
      <c r="L138" s="109" t="s">
        <v>384</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t="s">
        <v>384</v>
      </c>
      <c r="J139" s="109" t="s">
        <v>384</v>
      </c>
      <c r="K139" s="109" t="s">
        <v>384</v>
      </c>
      <c r="L139" s="109" t="s">
        <v>384</v>
      </c>
      <c r="M139" s="109" t="s">
        <v>390</v>
      </c>
      <c r="N139" s="109">
        <v>1.6101519999999999E-3</v>
      </c>
      <c r="O139" s="109">
        <v>3.2501719999999995E-3</v>
      </c>
      <c r="P139" s="109">
        <v>3.2501719999999995E-3</v>
      </c>
      <c r="Q139" s="109">
        <v>5.1511969999999997E-3</v>
      </c>
      <c r="R139" s="109">
        <v>4.9200599999999995E-3</v>
      </c>
      <c r="S139" s="109">
        <v>1.1432509E-2</v>
      </c>
      <c r="T139" s="109" t="s">
        <v>390</v>
      </c>
      <c r="U139" s="109" t="s">
        <v>390</v>
      </c>
      <c r="V139" s="109" t="s">
        <v>390</v>
      </c>
      <c r="W139" s="109">
        <v>5.534675</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4978</v>
      </c>
      <c r="AL139" s="111" t="s">
        <v>450</v>
      </c>
    </row>
    <row r="140" spans="1:38" ht="26.25" customHeight="1" thickBot="1" x14ac:dyDescent="0.25">
      <c r="A140" s="52" t="s">
        <v>292</v>
      </c>
      <c r="B140" s="56" t="s">
        <v>293</v>
      </c>
      <c r="C140" s="53" t="s">
        <v>348</v>
      </c>
      <c r="D140" s="54"/>
      <c r="E140" s="109" t="s">
        <v>389</v>
      </c>
      <c r="F140" s="109" t="s">
        <v>389</v>
      </c>
      <c r="G140" s="109" t="s">
        <v>389</v>
      </c>
      <c r="H140" s="109">
        <v>1.4429954168329682</v>
      </c>
      <c r="I140" s="109" t="s">
        <v>384</v>
      </c>
      <c r="J140" s="109" t="s">
        <v>384</v>
      </c>
      <c r="K140" s="109" t="s">
        <v>384</v>
      </c>
      <c r="L140" s="109" t="s">
        <v>384</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194.45101074203114</v>
      </c>
      <c r="F141" s="15">
        <f t="shared" ref="F141:AD141" si="0">SUM(F14:F140)</f>
        <v>218.60318668445947</v>
      </c>
      <c r="G141" s="15">
        <f t="shared" si="0"/>
        <v>612.02082445738722</v>
      </c>
      <c r="H141" s="15">
        <f t="shared" si="0"/>
        <v>85.847123752502327</v>
      </c>
      <c r="I141" s="15" t="s">
        <v>384</v>
      </c>
      <c r="J141" s="15" t="s">
        <v>384</v>
      </c>
      <c r="K141" s="15" t="s">
        <v>384</v>
      </c>
      <c r="L141" s="15" t="s">
        <v>384</v>
      </c>
      <c r="M141" s="15">
        <f t="shared" si="0"/>
        <v>955.47586514976206</v>
      </c>
      <c r="N141" s="15">
        <f t="shared" si="0"/>
        <v>115.93876443690142</v>
      </c>
      <c r="O141" s="15">
        <f t="shared" si="0"/>
        <v>1.6149245951589795</v>
      </c>
      <c r="P141" s="15">
        <f t="shared" si="0"/>
        <v>1.90602162274501</v>
      </c>
      <c r="Q141" s="15">
        <f t="shared" si="0"/>
        <v>3.3455569265714695</v>
      </c>
      <c r="R141" s="15">
        <f>SUM(R14:R140)</f>
        <v>12.386756113356155</v>
      </c>
      <c r="S141" s="15">
        <f t="shared" si="0"/>
        <v>27.614830205998199</v>
      </c>
      <c r="T141" s="15">
        <f t="shared" si="0"/>
        <v>16.89748830526425</v>
      </c>
      <c r="U141" s="15">
        <f t="shared" si="0"/>
        <v>6.1810662660612037</v>
      </c>
      <c r="V141" s="15">
        <f t="shared" si="0"/>
        <v>63.554254835783027</v>
      </c>
      <c r="W141" s="15">
        <f t="shared" si="0"/>
        <v>80.002157378804895</v>
      </c>
      <c r="X141" s="15">
        <f t="shared" si="0"/>
        <v>11.505464294291011</v>
      </c>
      <c r="Y141" s="15">
        <f t="shared" si="0"/>
        <v>13.367548587759789</v>
      </c>
      <c r="Z141" s="15">
        <f t="shared" si="0"/>
        <v>7.8133429620896919</v>
      </c>
      <c r="AA141" s="15">
        <f t="shared" si="0"/>
        <v>4.5443085406947565</v>
      </c>
      <c r="AB141" s="15">
        <f t="shared" si="0"/>
        <v>37.275252762295544</v>
      </c>
      <c r="AC141" s="15">
        <f t="shared" si="0"/>
        <v>622.39152845990009</v>
      </c>
      <c r="AD141" s="15">
        <f t="shared" si="0"/>
        <v>12.923231278947258</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194.45101074203114</v>
      </c>
      <c r="F152" s="10">
        <f t="shared" ref="F152:AD152" si="1">F141 + F151 + IF(AND(OR($B$4="AT",$B$4="BE",$B$4="CH",$B$4="GB",$B$4="IE",$B$4="LT",$B$4="LU",$B$4="NL"),SUM(F143:F149)&gt;0),SUM(F143:F149)-SUM(F27:F33),0)</f>
        <v>218.60318668445947</v>
      </c>
      <c r="G152" s="10">
        <f t="shared" si="1"/>
        <v>612.02082445738722</v>
      </c>
      <c r="H152" s="10">
        <f t="shared" si="1"/>
        <v>85.847123752502327</v>
      </c>
      <c r="I152" s="10" t="s">
        <v>384</v>
      </c>
      <c r="J152" s="10" t="s">
        <v>384</v>
      </c>
      <c r="K152" s="10" t="s">
        <v>384</v>
      </c>
      <c r="L152" s="10" t="s">
        <v>384</v>
      </c>
      <c r="M152" s="10">
        <f t="shared" si="1"/>
        <v>955.47586514976206</v>
      </c>
      <c r="N152" s="10">
        <f t="shared" si="1"/>
        <v>115.93876443690142</v>
      </c>
      <c r="O152" s="10">
        <f t="shared" si="1"/>
        <v>1.6149245951589795</v>
      </c>
      <c r="P152" s="10">
        <f t="shared" si="1"/>
        <v>1.90602162274501</v>
      </c>
      <c r="Q152" s="10">
        <f t="shared" si="1"/>
        <v>3.3455569265714695</v>
      </c>
      <c r="R152" s="10">
        <f t="shared" si="1"/>
        <v>12.386756113356155</v>
      </c>
      <c r="S152" s="10">
        <f t="shared" si="1"/>
        <v>27.614830205998199</v>
      </c>
      <c r="T152" s="10">
        <f t="shared" si="1"/>
        <v>16.89748830526425</v>
      </c>
      <c r="U152" s="10">
        <f t="shared" si="1"/>
        <v>6.1810662660612037</v>
      </c>
      <c r="V152" s="10">
        <f t="shared" si="1"/>
        <v>63.554254835783027</v>
      </c>
      <c r="W152" s="10">
        <f t="shared" si="1"/>
        <v>80.002157378804895</v>
      </c>
      <c r="X152" s="10">
        <f t="shared" si="1"/>
        <v>11.505464294291011</v>
      </c>
      <c r="Y152" s="10">
        <f t="shared" si="1"/>
        <v>13.367548587759789</v>
      </c>
      <c r="Z152" s="10">
        <f t="shared" si="1"/>
        <v>7.8133429620896919</v>
      </c>
      <c r="AA152" s="10">
        <f t="shared" si="1"/>
        <v>4.5443085406947565</v>
      </c>
      <c r="AB152" s="10">
        <f t="shared" si="1"/>
        <v>37.275252762295544</v>
      </c>
      <c r="AC152" s="10">
        <f t="shared" si="1"/>
        <v>622.39152845990009</v>
      </c>
      <c r="AD152" s="10">
        <f t="shared" si="1"/>
        <v>12.923231278947258</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194.45101074203114</v>
      </c>
      <c r="F154" s="10">
        <f>F141 + F153 - IF(OR($B$6=2005,$B$6&gt;=2020),SUM(F99:F122),0) + IF(AND(OR($B$4="AT",$B$4="BE",$B$4="CH",$B$4="GB",$B$4="IE",$B$4="LT",$B$4="LU",$B$4="NL"),SUM(F143:F149)&gt;0),SUM(F143:F149)-SUM(F27:F33),0)</f>
        <v>218.60318668445947</v>
      </c>
      <c r="G154" s="10">
        <f>G141 + G153 + IF(AND(OR($B$4="AT",$B$4="BE",$B$4="CH",$B$4="GB",$B$4="IE",$B$4="LT",$B$4="LU",$B$4="NL"),SUM(G143:G149)&gt;0),SUM(G143:G149)-SUM(G27:G33),0)</f>
        <v>612.02082445738722</v>
      </c>
      <c r="H154" s="10">
        <f t="shared" ref="H154:AD154" si="2">H141 + H153 + IF(AND(OR($B$4="AT",$B$4="BE",$B$4="CH",$B$4="GB",$B$4="IE",$B$4="LT",$B$4="LU",$B$4="NL"),SUM(H143:H149)&gt;0),SUM(H143:H149)-SUM(H27:H33),0)</f>
        <v>85.847123752502327</v>
      </c>
      <c r="I154" s="10" t="s">
        <v>384</v>
      </c>
      <c r="J154" s="10" t="s">
        <v>384</v>
      </c>
      <c r="K154" s="10" t="s">
        <v>384</v>
      </c>
      <c r="L154" s="10" t="s">
        <v>384</v>
      </c>
      <c r="M154" s="10">
        <f t="shared" si="2"/>
        <v>955.47586514976206</v>
      </c>
      <c r="N154" s="10">
        <f t="shared" si="2"/>
        <v>115.93876443690142</v>
      </c>
      <c r="O154" s="10">
        <f t="shared" si="2"/>
        <v>1.6149245951589795</v>
      </c>
      <c r="P154" s="10">
        <f t="shared" si="2"/>
        <v>1.90602162274501</v>
      </c>
      <c r="Q154" s="10">
        <f t="shared" si="2"/>
        <v>3.3455569265714695</v>
      </c>
      <c r="R154" s="10">
        <f t="shared" si="2"/>
        <v>12.386756113356155</v>
      </c>
      <c r="S154" s="10">
        <f t="shared" si="2"/>
        <v>27.614830205998199</v>
      </c>
      <c r="T154" s="10">
        <f t="shared" si="2"/>
        <v>16.89748830526425</v>
      </c>
      <c r="U154" s="10">
        <f t="shared" si="2"/>
        <v>6.1810662660612037</v>
      </c>
      <c r="V154" s="10">
        <f t="shared" si="2"/>
        <v>63.554254835783027</v>
      </c>
      <c r="W154" s="10">
        <f t="shared" si="2"/>
        <v>80.002157378804895</v>
      </c>
      <c r="X154" s="10">
        <f t="shared" si="2"/>
        <v>11.505464294291011</v>
      </c>
      <c r="Y154" s="10">
        <f t="shared" si="2"/>
        <v>13.367548587759789</v>
      </c>
      <c r="Z154" s="10">
        <f t="shared" si="2"/>
        <v>7.8133429620896919</v>
      </c>
      <c r="AA154" s="10">
        <f t="shared" si="2"/>
        <v>4.5443085406947565</v>
      </c>
      <c r="AB154" s="10">
        <f t="shared" si="2"/>
        <v>37.275252762295544</v>
      </c>
      <c r="AC154" s="10">
        <f t="shared" si="2"/>
        <v>622.39152845990009</v>
      </c>
      <c r="AD154" s="10">
        <f t="shared" si="2"/>
        <v>12.923231278947258</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t="s">
        <v>390</v>
      </c>
      <c r="F157" s="112" t="s">
        <v>390</v>
      </c>
      <c r="G157" s="112" t="s">
        <v>390</v>
      </c>
      <c r="H157" s="112" t="s">
        <v>390</v>
      </c>
      <c r="I157" s="112" t="s">
        <v>384</v>
      </c>
      <c r="J157" s="112" t="s">
        <v>384</v>
      </c>
      <c r="K157" s="112" t="s">
        <v>384</v>
      </c>
      <c r="L157" s="112" t="s">
        <v>384</v>
      </c>
      <c r="M157" s="112" t="s">
        <v>390</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t="s">
        <v>390</v>
      </c>
      <c r="AG157" s="111" t="s">
        <v>389</v>
      </c>
      <c r="AH157" s="111" t="s">
        <v>389</v>
      </c>
      <c r="AI157" s="111" t="s">
        <v>389</v>
      </c>
      <c r="AJ157" s="111" t="s">
        <v>389</v>
      </c>
      <c r="AK157" s="114" t="s">
        <v>385</v>
      </c>
      <c r="AL157" s="119" t="s">
        <v>385</v>
      </c>
    </row>
    <row r="158" spans="1:38" ht="26.25" customHeight="1" thickBot="1" x14ac:dyDescent="0.25">
      <c r="A158" s="42" t="s">
        <v>298</v>
      </c>
      <c r="B158" s="42" t="s">
        <v>301</v>
      </c>
      <c r="C158" s="89" t="s">
        <v>302</v>
      </c>
      <c r="D158" s="90"/>
      <c r="E158" s="112" t="s">
        <v>390</v>
      </c>
      <c r="F158" s="112" t="s">
        <v>390</v>
      </c>
      <c r="G158" s="112" t="s">
        <v>390</v>
      </c>
      <c r="H158" s="112" t="s">
        <v>390</v>
      </c>
      <c r="I158" s="112" t="s">
        <v>384</v>
      </c>
      <c r="J158" s="112" t="s">
        <v>384</v>
      </c>
      <c r="K158" s="112" t="s">
        <v>384</v>
      </c>
      <c r="L158" s="112" t="s">
        <v>384</v>
      </c>
      <c r="M158" s="112" t="s">
        <v>390</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t="s">
        <v>390</v>
      </c>
      <c r="AG158" s="111" t="s">
        <v>389</v>
      </c>
      <c r="AH158" s="111" t="s">
        <v>389</v>
      </c>
      <c r="AI158" s="111" t="s">
        <v>389</v>
      </c>
      <c r="AJ158" s="111" t="s">
        <v>389</v>
      </c>
      <c r="AK158" s="114" t="s">
        <v>385</v>
      </c>
      <c r="AL158" s="119" t="s">
        <v>385</v>
      </c>
    </row>
    <row r="159" spans="1:38" ht="26.25" customHeight="1" thickBot="1" x14ac:dyDescent="0.25">
      <c r="A159" s="42" t="s">
        <v>303</v>
      </c>
      <c r="B159" s="42" t="s">
        <v>304</v>
      </c>
      <c r="C159" s="89" t="s">
        <v>381</v>
      </c>
      <c r="D159" s="90"/>
      <c r="E159" s="112" t="s">
        <v>390</v>
      </c>
      <c r="F159" s="112" t="s">
        <v>390</v>
      </c>
      <c r="G159" s="112" t="s">
        <v>390</v>
      </c>
      <c r="H159" s="112" t="s">
        <v>390</v>
      </c>
      <c r="I159" s="112" t="s">
        <v>384</v>
      </c>
      <c r="J159" s="112" t="s">
        <v>384</v>
      </c>
      <c r="K159" s="112" t="s">
        <v>384</v>
      </c>
      <c r="L159" s="112" t="s">
        <v>384</v>
      </c>
      <c r="M159" s="112" t="s">
        <v>390</v>
      </c>
      <c r="N159" s="112" t="s">
        <v>390</v>
      </c>
      <c r="O159" s="112" t="s">
        <v>390</v>
      </c>
      <c r="P159" s="112" t="s">
        <v>390</v>
      </c>
      <c r="Q159" s="112" t="s">
        <v>390</v>
      </c>
      <c r="R159" s="112" t="s">
        <v>390</v>
      </c>
      <c r="S159" s="112" t="s">
        <v>390</v>
      </c>
      <c r="T159" s="112" t="s">
        <v>390</v>
      </c>
      <c r="U159" s="112" t="s">
        <v>390</v>
      </c>
      <c r="V159" s="112" t="s">
        <v>390</v>
      </c>
      <c r="W159" s="112" t="s">
        <v>390</v>
      </c>
      <c r="X159" s="112" t="s">
        <v>390</v>
      </c>
      <c r="Y159" s="112" t="s">
        <v>390</v>
      </c>
      <c r="Z159" s="112" t="s">
        <v>390</v>
      </c>
      <c r="AA159" s="112" t="s">
        <v>390</v>
      </c>
      <c r="AB159" s="112" t="s">
        <v>390</v>
      </c>
      <c r="AC159" s="112" t="s">
        <v>390</v>
      </c>
      <c r="AD159" s="112" t="s">
        <v>390</v>
      </c>
      <c r="AE159" s="113"/>
      <c r="AF159" s="111" t="s">
        <v>390</v>
      </c>
      <c r="AG159" s="111" t="s">
        <v>389</v>
      </c>
      <c r="AH159" s="111" t="s">
        <v>389</v>
      </c>
      <c r="AI159" s="111" t="s">
        <v>389</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384</v>
      </c>
      <c r="J160" s="112" t="s">
        <v>384</v>
      </c>
      <c r="K160" s="112" t="s">
        <v>384</v>
      </c>
      <c r="L160" s="112" t="s">
        <v>384</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389</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384</v>
      </c>
      <c r="J161" s="112" t="s">
        <v>384</v>
      </c>
      <c r="K161" s="112" t="s">
        <v>384</v>
      </c>
      <c r="L161" s="112" t="s">
        <v>384</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384</v>
      </c>
      <c r="J162" s="115" t="s">
        <v>384</v>
      </c>
      <c r="K162" s="115" t="s">
        <v>384</v>
      </c>
      <c r="L162" s="115" t="s">
        <v>384</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384</v>
      </c>
      <c r="J163" s="115" t="s">
        <v>384</v>
      </c>
      <c r="K163" s="115" t="s">
        <v>384</v>
      </c>
      <c r="L163" s="115" t="s">
        <v>384</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384</v>
      </c>
      <c r="J164" s="115" t="s">
        <v>384</v>
      </c>
      <c r="K164" s="115" t="s">
        <v>384</v>
      </c>
      <c r="L164" s="115" t="s">
        <v>384</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1995</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1995</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39.702638000000007</v>
      </c>
      <c r="F14" s="109">
        <v>0.47607463000000005</v>
      </c>
      <c r="G14" s="109">
        <v>449.94826229061573</v>
      </c>
      <c r="H14" s="109">
        <v>9.8970000000000004E-4</v>
      </c>
      <c r="I14" s="109" t="s">
        <v>384</v>
      </c>
      <c r="J14" s="109" t="s">
        <v>384</v>
      </c>
      <c r="K14" s="109" t="s">
        <v>384</v>
      </c>
      <c r="L14" s="109" t="s">
        <v>384</v>
      </c>
      <c r="M14" s="109">
        <v>23.517506734973434</v>
      </c>
      <c r="N14" s="109">
        <v>2.4592595639999999</v>
      </c>
      <c r="O14" s="109">
        <v>0.36139744400000001</v>
      </c>
      <c r="P14" s="109">
        <v>0.44165619099999998</v>
      </c>
      <c r="Q14" s="109">
        <v>1.9823065999999998</v>
      </c>
      <c r="R14" s="109">
        <v>1.30755364176</v>
      </c>
      <c r="S14" s="109">
        <v>0.552550588176</v>
      </c>
      <c r="T14" s="109">
        <v>16.639764757759998</v>
      </c>
      <c r="U14" s="109">
        <v>5.2697730011999999</v>
      </c>
      <c r="V14" s="109">
        <v>6.6373226840000008</v>
      </c>
      <c r="W14" s="109">
        <v>11.2007935</v>
      </c>
      <c r="X14" s="109">
        <v>1.7837545000000002E-3</v>
      </c>
      <c r="Y14" s="109">
        <v>5.5607284999999998E-3</v>
      </c>
      <c r="Z14" s="109">
        <v>4.6082859999999996E-3</v>
      </c>
      <c r="AA14" s="109">
        <v>6.6870505999999999E-4</v>
      </c>
      <c r="AB14" s="109">
        <v>1.2621474059999999E-2</v>
      </c>
      <c r="AC14" s="109">
        <v>1.4258204999999999</v>
      </c>
      <c r="AD14" s="109">
        <v>1.7496272445000001</v>
      </c>
      <c r="AE14" s="110"/>
      <c r="AF14" s="111">
        <v>60783</v>
      </c>
      <c r="AG14" s="111">
        <v>114165</v>
      </c>
      <c r="AH14" s="111">
        <v>64976</v>
      </c>
      <c r="AI14" s="111">
        <v>1308</v>
      </c>
      <c r="AJ14" s="111">
        <v>1085</v>
      </c>
      <c r="AK14" s="111" t="s">
        <v>385</v>
      </c>
      <c r="AL14" s="111" t="s">
        <v>385</v>
      </c>
    </row>
    <row r="15" spans="1:38" ht="26.25" customHeight="1" thickBot="1" x14ac:dyDescent="0.25">
      <c r="A15" s="52" t="s">
        <v>53</v>
      </c>
      <c r="B15" s="52" t="s">
        <v>54</v>
      </c>
      <c r="C15" s="53" t="s">
        <v>55</v>
      </c>
      <c r="D15" s="54"/>
      <c r="E15" s="109">
        <v>3.0842141999999999</v>
      </c>
      <c r="F15" s="109" t="s">
        <v>388</v>
      </c>
      <c r="G15" s="109">
        <v>18.882937367999997</v>
      </c>
      <c r="H15" s="109" t="s">
        <v>385</v>
      </c>
      <c r="I15" s="109" t="s">
        <v>384</v>
      </c>
      <c r="J15" s="109" t="s">
        <v>384</v>
      </c>
      <c r="K15" s="109" t="s">
        <v>384</v>
      </c>
      <c r="L15" s="109" t="s">
        <v>384</v>
      </c>
      <c r="M15" s="109">
        <v>0.11934089384251868</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22185.599999999999</v>
      </c>
      <c r="AG15" s="111" t="s">
        <v>389</v>
      </c>
      <c r="AH15" s="111">
        <v>10992</v>
      </c>
      <c r="AI15" s="111" t="s">
        <v>389</v>
      </c>
      <c r="AJ15" s="111" t="s">
        <v>389</v>
      </c>
      <c r="AK15" s="111" t="s">
        <v>385</v>
      </c>
      <c r="AL15" s="111" t="s">
        <v>385</v>
      </c>
    </row>
    <row r="16" spans="1:38" ht="26.25" customHeight="1" thickBot="1" x14ac:dyDescent="0.25">
      <c r="A16" s="52" t="s">
        <v>53</v>
      </c>
      <c r="B16" s="52" t="s">
        <v>56</v>
      </c>
      <c r="C16" s="53" t="s">
        <v>57</v>
      </c>
      <c r="D16" s="54"/>
      <c r="E16" s="109">
        <v>1.6439589999999999</v>
      </c>
      <c r="F16" s="109">
        <v>0.19761899999999999</v>
      </c>
      <c r="G16" s="109">
        <v>0.89192208208955226</v>
      </c>
      <c r="H16" s="109" t="s">
        <v>390</v>
      </c>
      <c r="I16" s="109" t="s">
        <v>384</v>
      </c>
      <c r="J16" s="109" t="s">
        <v>384</v>
      </c>
      <c r="K16" s="109" t="s">
        <v>384</v>
      </c>
      <c r="L16" s="109" t="s">
        <v>384</v>
      </c>
      <c r="M16" s="109">
        <v>1.5737079999999999</v>
      </c>
      <c r="N16" s="109">
        <v>3.1584900000000003E-3</v>
      </c>
      <c r="O16" s="109">
        <v>1.4617300000000001E-4</v>
      </c>
      <c r="P16" s="109">
        <v>3.0165600000000002E-3</v>
      </c>
      <c r="Q16" s="109">
        <v>2.8030900000000003E-3</v>
      </c>
      <c r="R16" s="109">
        <v>5.1519499999999998E-3</v>
      </c>
      <c r="S16" s="109">
        <v>2.4336900000000001E-3</v>
      </c>
      <c r="T16" s="109">
        <v>1.3352539999999999E-3</v>
      </c>
      <c r="U16" s="109">
        <v>2.8634300000000001E-3</v>
      </c>
      <c r="V16" s="109">
        <v>1.9433699999999998E-2</v>
      </c>
      <c r="W16" s="109">
        <v>1.0346762281999999</v>
      </c>
      <c r="X16" s="109">
        <v>1.14967097E-2</v>
      </c>
      <c r="Y16" s="109">
        <v>1.4264500000000003E-4</v>
      </c>
      <c r="Z16" s="109">
        <v>4.2337099999999991E-5</v>
      </c>
      <c r="AA16" s="109">
        <v>2.82845E-5</v>
      </c>
      <c r="AB16" s="109">
        <v>1.1709976299999999E-2</v>
      </c>
      <c r="AC16" s="109" t="s">
        <v>389</v>
      </c>
      <c r="AD16" s="109">
        <v>2.1190000000000003E-8</v>
      </c>
      <c r="AE16" s="110"/>
      <c r="AF16" s="111">
        <v>40</v>
      </c>
      <c r="AG16" s="111">
        <v>3636</v>
      </c>
      <c r="AH16" s="111">
        <v>0</v>
      </c>
      <c r="AI16" s="111" t="s">
        <v>389</v>
      </c>
      <c r="AJ16" s="111" t="s">
        <v>389</v>
      </c>
      <c r="AK16" s="111" t="s">
        <v>385</v>
      </c>
      <c r="AL16" s="111" t="s">
        <v>385</v>
      </c>
    </row>
    <row r="17" spans="1:38" ht="26.25" customHeight="1" thickBot="1" x14ac:dyDescent="0.25">
      <c r="A17" s="52" t="s">
        <v>53</v>
      </c>
      <c r="B17" s="52" t="s">
        <v>58</v>
      </c>
      <c r="C17" s="53" t="s">
        <v>59</v>
      </c>
      <c r="D17" s="54"/>
      <c r="E17" s="109">
        <v>2.2725</v>
      </c>
      <c r="F17" s="109" t="s">
        <v>388</v>
      </c>
      <c r="G17" s="109">
        <v>3.7850727847827703</v>
      </c>
      <c r="H17" s="109" t="s">
        <v>388</v>
      </c>
      <c r="I17" s="109" t="s">
        <v>384</v>
      </c>
      <c r="J17" s="109" t="s">
        <v>384</v>
      </c>
      <c r="K17" s="109" t="s">
        <v>384</v>
      </c>
      <c r="L17" s="109" t="s">
        <v>384</v>
      </c>
      <c r="M17" s="109">
        <v>77.940782240349421</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v>2542</v>
      </c>
      <c r="AG17" s="111">
        <v>5154</v>
      </c>
      <c r="AH17" s="111">
        <v>10186</v>
      </c>
      <c r="AI17" s="111">
        <v>5</v>
      </c>
      <c r="AJ17" s="111" t="s">
        <v>389</v>
      </c>
      <c r="AK17" s="111" t="s">
        <v>385</v>
      </c>
      <c r="AL17" s="111" t="s">
        <v>385</v>
      </c>
    </row>
    <row r="18" spans="1:38" ht="26.25" customHeight="1" thickBot="1" x14ac:dyDescent="0.25">
      <c r="A18" s="52" t="s">
        <v>53</v>
      </c>
      <c r="B18" s="52" t="s">
        <v>60</v>
      </c>
      <c r="C18" s="53" t="s">
        <v>61</v>
      </c>
      <c r="D18" s="54"/>
      <c r="E18" s="109">
        <v>0.77742179999999994</v>
      </c>
      <c r="F18" s="109" t="s">
        <v>388</v>
      </c>
      <c r="G18" s="109">
        <v>2.0273119349701489</v>
      </c>
      <c r="H18" s="109" t="s">
        <v>388</v>
      </c>
      <c r="I18" s="109" t="s">
        <v>384</v>
      </c>
      <c r="J18" s="109" t="s">
        <v>384</v>
      </c>
      <c r="K18" s="109" t="s">
        <v>384</v>
      </c>
      <c r="L18" s="109" t="s">
        <v>384</v>
      </c>
      <c r="M18" s="109">
        <v>0.20827829999999997</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v>1174</v>
      </c>
      <c r="AG18" s="111">
        <v>72</v>
      </c>
      <c r="AH18" s="111">
        <v>2199</v>
      </c>
      <c r="AI18" s="111" t="s">
        <v>389</v>
      </c>
      <c r="AJ18" s="111" t="s">
        <v>389</v>
      </c>
      <c r="AK18" s="111" t="s">
        <v>385</v>
      </c>
      <c r="AL18" s="111" t="s">
        <v>385</v>
      </c>
    </row>
    <row r="19" spans="1:38" ht="26.25" customHeight="1" thickBot="1" x14ac:dyDescent="0.25">
      <c r="A19" s="52" t="s">
        <v>53</v>
      </c>
      <c r="B19" s="52" t="s">
        <v>62</v>
      </c>
      <c r="C19" s="53" t="s">
        <v>63</v>
      </c>
      <c r="D19" s="54"/>
      <c r="E19" s="109">
        <v>2.637391</v>
      </c>
      <c r="F19" s="109">
        <v>0.47357019999999994</v>
      </c>
      <c r="G19" s="109">
        <v>5.7218272269072958</v>
      </c>
      <c r="H19" s="109" t="s">
        <v>390</v>
      </c>
      <c r="I19" s="109" t="s">
        <v>384</v>
      </c>
      <c r="J19" s="109" t="s">
        <v>384</v>
      </c>
      <c r="K19" s="109" t="s">
        <v>384</v>
      </c>
      <c r="L19" s="109" t="s">
        <v>384</v>
      </c>
      <c r="M19" s="109">
        <v>1.0618019999999999</v>
      </c>
      <c r="N19" s="109">
        <v>6.1226450000000002E-2</v>
      </c>
      <c r="O19" s="109">
        <v>8.4767700000000002E-4</v>
      </c>
      <c r="P19" s="109">
        <v>1.2501160000000001E-2</v>
      </c>
      <c r="Q19" s="109">
        <v>3.4877900000000002E-3</v>
      </c>
      <c r="R19" s="109">
        <v>6.87443E-3</v>
      </c>
      <c r="S19" s="109">
        <v>8.5788259999999995E-3</v>
      </c>
      <c r="T19" s="109">
        <v>6.1303740000000001E-3</v>
      </c>
      <c r="U19" s="109">
        <v>2.0362100000000001E-3</v>
      </c>
      <c r="V19" s="109">
        <v>0.18051129999999999</v>
      </c>
      <c r="W19" s="109">
        <v>9.2165770200000011E-2</v>
      </c>
      <c r="X19" s="109">
        <v>2.06621167E-2</v>
      </c>
      <c r="Y19" s="109">
        <v>2.6780995000000002E-2</v>
      </c>
      <c r="Z19" s="109">
        <v>1.0764378099999999E-2</v>
      </c>
      <c r="AA19" s="109">
        <v>8.4030395000000008E-3</v>
      </c>
      <c r="AB19" s="109">
        <v>6.6610529299999999E-2</v>
      </c>
      <c r="AC19" s="109">
        <v>2.8147999999999997E-4</v>
      </c>
      <c r="AD19" s="109">
        <v>7.7180350089999988E-2</v>
      </c>
      <c r="AE19" s="110"/>
      <c r="AF19" s="111">
        <v>2794</v>
      </c>
      <c r="AG19" s="111">
        <v>454</v>
      </c>
      <c r="AH19" s="111">
        <v>15910</v>
      </c>
      <c r="AI19" s="111" t="s">
        <v>389</v>
      </c>
      <c r="AJ19" s="111" t="s">
        <v>389</v>
      </c>
      <c r="AK19" s="111" t="s">
        <v>385</v>
      </c>
      <c r="AL19" s="111" t="s">
        <v>385</v>
      </c>
    </row>
    <row r="20" spans="1:38" ht="26.25" customHeight="1" thickBot="1" x14ac:dyDescent="0.25">
      <c r="A20" s="52" t="s">
        <v>53</v>
      </c>
      <c r="B20" s="52" t="s">
        <v>64</v>
      </c>
      <c r="C20" s="53" t="s">
        <v>65</v>
      </c>
      <c r="D20" s="54"/>
      <c r="E20" s="109">
        <v>0.76967600000000003</v>
      </c>
      <c r="F20" s="109">
        <v>8.1031799999999987E-2</v>
      </c>
      <c r="G20" s="109">
        <v>1.7684014979694549</v>
      </c>
      <c r="H20" s="109" t="s">
        <v>385</v>
      </c>
      <c r="I20" s="109" t="s">
        <v>384</v>
      </c>
      <c r="J20" s="109" t="s">
        <v>384</v>
      </c>
      <c r="K20" s="109" t="s">
        <v>384</v>
      </c>
      <c r="L20" s="109" t="s">
        <v>384</v>
      </c>
      <c r="M20" s="109">
        <v>0.17254700000000001</v>
      </c>
      <c r="N20" s="109">
        <v>4.9419250000000007E-3</v>
      </c>
      <c r="O20" s="109">
        <v>7.3801500000000001E-5</v>
      </c>
      <c r="P20" s="109">
        <v>1.5580200000000002E-3</v>
      </c>
      <c r="Q20" s="109">
        <v>3.8907999999999998E-4</v>
      </c>
      <c r="R20" s="109">
        <v>7.5043500000000003E-4</v>
      </c>
      <c r="S20" s="109">
        <v>8.9636700000000002E-4</v>
      </c>
      <c r="T20" s="109">
        <v>5.04723E-4</v>
      </c>
      <c r="U20" s="109">
        <v>3.1677000000000002E-4</v>
      </c>
      <c r="V20" s="109">
        <v>4.3123349999999998E-2</v>
      </c>
      <c r="W20" s="109">
        <v>7.3096604000000001E-3</v>
      </c>
      <c r="X20" s="109">
        <v>1.6402533999999999E-3</v>
      </c>
      <c r="Y20" s="109">
        <v>2.1381900000000003E-3</v>
      </c>
      <c r="Z20" s="109">
        <v>8.5521619999999997E-4</v>
      </c>
      <c r="AA20" s="109">
        <v>6.6777900000000007E-4</v>
      </c>
      <c r="AB20" s="109">
        <v>5.3014386000000005E-3</v>
      </c>
      <c r="AC20" s="109">
        <v>2.232E-5</v>
      </c>
      <c r="AD20" s="109">
        <v>6.1201541799999993E-3</v>
      </c>
      <c r="AE20" s="110"/>
      <c r="AF20" s="111">
        <v>1186</v>
      </c>
      <c r="AG20" s="111">
        <v>36</v>
      </c>
      <c r="AH20" s="111">
        <v>2095</v>
      </c>
      <c r="AI20" s="111">
        <v>298</v>
      </c>
      <c r="AJ20" s="111" t="s">
        <v>389</v>
      </c>
      <c r="AK20" s="111" t="s">
        <v>385</v>
      </c>
      <c r="AL20" s="111" t="s">
        <v>385</v>
      </c>
    </row>
    <row r="21" spans="1:38" ht="26.25" customHeight="1" thickBot="1" x14ac:dyDescent="0.25">
      <c r="A21" s="52" t="s">
        <v>53</v>
      </c>
      <c r="B21" s="52" t="s">
        <v>66</v>
      </c>
      <c r="C21" s="53" t="s">
        <v>67</v>
      </c>
      <c r="D21" s="54"/>
      <c r="E21" s="109">
        <v>4.5295880000000004</v>
      </c>
      <c r="F21" s="109">
        <v>0.92474839999999991</v>
      </c>
      <c r="G21" s="109">
        <v>12.055982663888722</v>
      </c>
      <c r="H21" s="109">
        <v>1.3452E-3</v>
      </c>
      <c r="I21" s="109" t="s">
        <v>384</v>
      </c>
      <c r="J21" s="109" t="s">
        <v>384</v>
      </c>
      <c r="K21" s="109" t="s">
        <v>384</v>
      </c>
      <c r="L21" s="109" t="s">
        <v>384</v>
      </c>
      <c r="M21" s="109">
        <v>2.384449</v>
      </c>
      <c r="N21" s="109">
        <v>0.16063513499999998</v>
      </c>
      <c r="O21" s="109">
        <v>1.6365750499999998E-2</v>
      </c>
      <c r="P21" s="109">
        <v>1.7218980000000005E-2</v>
      </c>
      <c r="Q21" s="109">
        <v>5.7888200000000001E-3</v>
      </c>
      <c r="R21" s="109">
        <v>4.0270865000000003E-2</v>
      </c>
      <c r="S21" s="109">
        <v>2.5049953000000003E-2</v>
      </c>
      <c r="T21" s="109">
        <v>1.5072552999999999E-2</v>
      </c>
      <c r="U21" s="109">
        <v>3.8570000000000002E-3</v>
      </c>
      <c r="V21" s="109">
        <v>0.95587065000000004</v>
      </c>
      <c r="W21" s="109">
        <v>0.30861255539999999</v>
      </c>
      <c r="X21" s="109">
        <v>5.5265610899999998E-2</v>
      </c>
      <c r="Y21" s="109">
        <v>7.5042865E-2</v>
      </c>
      <c r="Z21" s="109">
        <v>2.8556988699999997E-2</v>
      </c>
      <c r="AA21" s="109">
        <v>2.24011665E-2</v>
      </c>
      <c r="AB21" s="109">
        <v>0.18126663110000002</v>
      </c>
      <c r="AC21" s="109">
        <v>6.2051599999999995E-3</v>
      </c>
      <c r="AD21" s="109">
        <v>0.16462805443</v>
      </c>
      <c r="AE21" s="110"/>
      <c r="AF21" s="111">
        <v>6401</v>
      </c>
      <c r="AG21" s="111">
        <v>968</v>
      </c>
      <c r="AH21" s="111">
        <v>15064</v>
      </c>
      <c r="AI21" s="111">
        <v>1121</v>
      </c>
      <c r="AJ21" s="111" t="s">
        <v>389</v>
      </c>
      <c r="AK21" s="111" t="s">
        <v>385</v>
      </c>
      <c r="AL21" s="111" t="s">
        <v>385</v>
      </c>
    </row>
    <row r="22" spans="1:38" ht="26.25" customHeight="1" thickBot="1" x14ac:dyDescent="0.25">
      <c r="A22" s="52" t="s">
        <v>53</v>
      </c>
      <c r="B22" s="56" t="s">
        <v>68</v>
      </c>
      <c r="C22" s="53" t="s">
        <v>69</v>
      </c>
      <c r="D22" s="54"/>
      <c r="E22" s="109">
        <v>8.9335313281000008</v>
      </c>
      <c r="F22" s="109">
        <v>3.9854826000000003E-2</v>
      </c>
      <c r="G22" s="109">
        <v>2.3783107916000006</v>
      </c>
      <c r="H22" s="109" t="s">
        <v>390</v>
      </c>
      <c r="I22" s="109" t="s">
        <v>384</v>
      </c>
      <c r="J22" s="109" t="s">
        <v>384</v>
      </c>
      <c r="K22" s="109" t="s">
        <v>384</v>
      </c>
      <c r="L22" s="109" t="s">
        <v>384</v>
      </c>
      <c r="M22" s="109">
        <v>6.7854818924361009</v>
      </c>
      <c r="N22" s="109">
        <v>0.21698738600000003</v>
      </c>
      <c r="O22" s="109">
        <v>1.7713256E-2</v>
      </c>
      <c r="P22" s="109">
        <v>0.13284942000000002</v>
      </c>
      <c r="Q22" s="109">
        <v>5.8675160500000004E-2</v>
      </c>
      <c r="R22" s="109">
        <v>9.0780437000000005E-2</v>
      </c>
      <c r="S22" s="109">
        <v>0.14325595789999998</v>
      </c>
      <c r="T22" s="109">
        <v>0.10849369300000002</v>
      </c>
      <c r="U22" s="109">
        <v>5.6018172100000006E-2</v>
      </c>
      <c r="V22" s="109">
        <v>0.93880256800000006</v>
      </c>
      <c r="W22" s="109">
        <v>9.0780436999999999E-3</v>
      </c>
      <c r="X22" s="109">
        <v>1.4392020499999998E-4</v>
      </c>
      <c r="Y22" s="109">
        <v>6.1996395999999992E-4</v>
      </c>
      <c r="Z22" s="109">
        <v>6.1996395999999992E-4</v>
      </c>
      <c r="AA22" s="109">
        <v>9.5208751000000022E-5</v>
      </c>
      <c r="AB22" s="109">
        <v>1.479056876E-3</v>
      </c>
      <c r="AC22" s="109">
        <v>1.0185122200000001E-2</v>
      </c>
      <c r="AD22" s="109">
        <v>0.228058171</v>
      </c>
      <c r="AE22" s="110"/>
      <c r="AF22" s="111">
        <v>6112</v>
      </c>
      <c r="AG22" s="111">
        <v>2549</v>
      </c>
      <c r="AH22" s="111">
        <v>14862</v>
      </c>
      <c r="AI22" s="111">
        <v>4</v>
      </c>
      <c r="AJ22" s="111" t="s">
        <v>389</v>
      </c>
      <c r="AK22" s="111" t="s">
        <v>385</v>
      </c>
      <c r="AL22" s="111" t="s">
        <v>385</v>
      </c>
    </row>
    <row r="23" spans="1:38" ht="26.25" customHeight="1" thickBot="1" x14ac:dyDescent="0.25">
      <c r="A23" s="52" t="s">
        <v>70</v>
      </c>
      <c r="B23" s="56" t="s">
        <v>363</v>
      </c>
      <c r="C23" s="53" t="s">
        <v>359</v>
      </c>
      <c r="D23" s="95"/>
      <c r="E23" s="109">
        <v>1.7824427110000001</v>
      </c>
      <c r="F23" s="109">
        <v>0.30598360650000006</v>
      </c>
      <c r="G23" s="109">
        <v>4.7E-2</v>
      </c>
      <c r="H23" s="109">
        <v>3.4968E-4</v>
      </c>
      <c r="I23" s="109" t="s">
        <v>384</v>
      </c>
      <c r="J23" s="109" t="s">
        <v>384</v>
      </c>
      <c r="K23" s="109" t="s">
        <v>384</v>
      </c>
      <c r="L23" s="109" t="s">
        <v>384</v>
      </c>
      <c r="M23" s="109">
        <v>0.83621741999999999</v>
      </c>
      <c r="N23" s="109">
        <v>1.6167999999999998E-2</v>
      </c>
      <c r="O23" s="109">
        <v>4.6999999999999999E-4</v>
      </c>
      <c r="P23" s="109">
        <v>2.0210000000000001E-4</v>
      </c>
      <c r="Q23" s="109">
        <v>1.0104999999999999E-3</v>
      </c>
      <c r="R23" s="109">
        <v>2.3500000000000001E-3</v>
      </c>
      <c r="S23" s="109">
        <v>7.9899999999999999E-2</v>
      </c>
      <c r="T23" s="109">
        <v>3.29E-3</v>
      </c>
      <c r="U23" s="109">
        <v>4.6999999999999999E-4</v>
      </c>
      <c r="V23" s="109">
        <v>4.7E-2</v>
      </c>
      <c r="W23" s="109" t="s">
        <v>385</v>
      </c>
      <c r="X23" s="109">
        <v>1.41E-3</v>
      </c>
      <c r="Y23" s="109">
        <v>2.3500000000000001E-3</v>
      </c>
      <c r="Z23" s="109" t="s">
        <v>385</v>
      </c>
      <c r="AA23" s="109" t="s">
        <v>385</v>
      </c>
      <c r="AB23" s="109">
        <v>3.7600000000000003E-3</v>
      </c>
      <c r="AC23" s="109" t="s">
        <v>385</v>
      </c>
      <c r="AD23" s="109" t="s">
        <v>385</v>
      </c>
      <c r="AE23" s="110"/>
      <c r="AF23" s="111">
        <v>2021</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4.3421529999999997</v>
      </c>
      <c r="F24" s="109">
        <v>1.0723832</v>
      </c>
      <c r="G24" s="109">
        <v>6.9177033887051254</v>
      </c>
      <c r="H24" s="109">
        <v>6.8280000000000001E-4</v>
      </c>
      <c r="I24" s="109" t="s">
        <v>384</v>
      </c>
      <c r="J24" s="109" t="s">
        <v>384</v>
      </c>
      <c r="K24" s="109" t="s">
        <v>384</v>
      </c>
      <c r="L24" s="109" t="s">
        <v>384</v>
      </c>
      <c r="M24" s="109">
        <v>2.1383359999999998</v>
      </c>
      <c r="N24" s="109">
        <v>0.107651858</v>
      </c>
      <c r="O24" s="109">
        <v>8.6781302000000001E-3</v>
      </c>
      <c r="P24" s="109">
        <v>2.3883160000000001E-2</v>
      </c>
      <c r="Q24" s="109">
        <v>6.2336100000000005E-3</v>
      </c>
      <c r="R24" s="109">
        <v>2.3426414E-2</v>
      </c>
      <c r="S24" s="109">
        <v>1.6215282799999998E-2</v>
      </c>
      <c r="T24" s="109">
        <v>1.0484533999999998E-2</v>
      </c>
      <c r="U24" s="109">
        <v>3.7955240000000006E-3</v>
      </c>
      <c r="V24" s="109">
        <v>0.55043894000000004</v>
      </c>
      <c r="W24" s="109">
        <v>0.19575674600000001</v>
      </c>
      <c r="X24" s="109">
        <v>3.6818441E-2</v>
      </c>
      <c r="Y24" s="109">
        <v>4.9442449999999999E-2</v>
      </c>
      <c r="Z24" s="109">
        <v>1.9061563E-2</v>
      </c>
      <c r="AA24" s="109">
        <v>1.4935085000000001E-2</v>
      </c>
      <c r="AB24" s="109">
        <v>0.12025753900000001</v>
      </c>
      <c r="AC24" s="109">
        <v>3.2690799999999997E-3</v>
      </c>
      <c r="AD24" s="109">
        <v>0.11631458070000002</v>
      </c>
      <c r="AE24" s="110"/>
      <c r="AF24" s="111">
        <v>3437</v>
      </c>
      <c r="AG24" s="111">
        <v>684</v>
      </c>
      <c r="AH24" s="111">
        <v>32831</v>
      </c>
      <c r="AI24" s="111">
        <v>569</v>
      </c>
      <c r="AJ24" s="111" t="s">
        <v>389</v>
      </c>
      <c r="AK24" s="111" t="s">
        <v>385</v>
      </c>
      <c r="AL24" s="111" t="s">
        <v>385</v>
      </c>
    </row>
    <row r="25" spans="1:38" ht="26.25" customHeight="1" thickBot="1" x14ac:dyDescent="0.25">
      <c r="A25" s="52" t="s">
        <v>73</v>
      </c>
      <c r="B25" s="56" t="s">
        <v>74</v>
      </c>
      <c r="C25" s="58" t="s">
        <v>75</v>
      </c>
      <c r="D25" s="54"/>
      <c r="E25" s="109">
        <v>0.30647824731514622</v>
      </c>
      <c r="F25" s="109">
        <v>3.779345265174499E-2</v>
      </c>
      <c r="G25" s="109">
        <v>2.0773743098295952E-2</v>
      </c>
      <c r="H25" s="109" t="s">
        <v>390</v>
      </c>
      <c r="I25" s="109" t="s">
        <v>384</v>
      </c>
      <c r="J25" s="109" t="s">
        <v>384</v>
      </c>
      <c r="K25" s="109" t="s">
        <v>384</v>
      </c>
      <c r="L25" s="109" t="s">
        <v>384</v>
      </c>
      <c r="M25" s="109">
        <v>0.22547176532369051</v>
      </c>
      <c r="N25" s="109">
        <v>1.0589567599879695E-5</v>
      </c>
      <c r="O25" s="109">
        <v>8.8246396665664129E-7</v>
      </c>
      <c r="P25" s="109">
        <v>1.0589567599879694E-4</v>
      </c>
      <c r="Q25" s="109">
        <v>1.7649279333132826E-6</v>
      </c>
      <c r="R25" s="109">
        <v>1.7649279333132825E-4</v>
      </c>
      <c r="S25" s="109">
        <v>1.1472031566536335E-4</v>
      </c>
      <c r="T25" s="109">
        <v>4.4123198332832058E-6</v>
      </c>
      <c r="U25" s="109">
        <v>1.7649279333132826E-6</v>
      </c>
      <c r="V25" s="109">
        <v>3.706348659957893E-4</v>
      </c>
      <c r="W25" s="109">
        <v>1.5884351399819542E-3</v>
      </c>
      <c r="X25" s="109" t="s">
        <v>390</v>
      </c>
      <c r="Y25" s="109" t="s">
        <v>390</v>
      </c>
      <c r="Z25" s="109" t="s">
        <v>390</v>
      </c>
      <c r="AA25" s="109" t="s">
        <v>390</v>
      </c>
      <c r="AB25" s="109" t="s">
        <v>385</v>
      </c>
      <c r="AC25" s="109" t="s">
        <v>390</v>
      </c>
      <c r="AD25" s="109" t="s">
        <v>390</v>
      </c>
      <c r="AE25" s="110"/>
      <c r="AF25" s="111">
        <v>953.75546010960136</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9.4298349755246222E-4</v>
      </c>
      <c r="F26" s="109">
        <v>1.1632750469726296E-4</v>
      </c>
      <c r="G26" s="109">
        <v>6.2774063803599698E-5</v>
      </c>
      <c r="H26" s="109" t="s">
        <v>390</v>
      </c>
      <c r="I26" s="109" t="s">
        <v>384</v>
      </c>
      <c r="J26" s="109" t="s">
        <v>384</v>
      </c>
      <c r="K26" s="109" t="s">
        <v>384</v>
      </c>
      <c r="L26" s="109" t="s">
        <v>384</v>
      </c>
      <c r="M26" s="109">
        <v>9.384835430446051E-4</v>
      </c>
      <c r="N26" s="109">
        <v>8.2726198161127705E-7</v>
      </c>
      <c r="O26" s="109">
        <v>2.0227183180093977E-7</v>
      </c>
      <c r="P26" s="109">
        <v>8.9726198161127699E-6</v>
      </c>
      <c r="Q26" s="109">
        <v>3.0454366360187948E-7</v>
      </c>
      <c r="R26" s="109">
        <v>6.7543663601879507E-6</v>
      </c>
      <c r="S26" s="109">
        <v>4.7953381341221677E-6</v>
      </c>
      <c r="T26" s="109">
        <v>2.3113591590046987E-6</v>
      </c>
      <c r="U26" s="109">
        <v>2.0454366360187954E-7</v>
      </c>
      <c r="V26" s="109">
        <v>3.3954169356394699E-5</v>
      </c>
      <c r="W26" s="109">
        <v>4.0892972416915588E-6</v>
      </c>
      <c r="X26" s="109" t="s">
        <v>390</v>
      </c>
      <c r="Y26" s="109" t="s">
        <v>390</v>
      </c>
      <c r="Z26" s="109" t="s">
        <v>390</v>
      </c>
      <c r="AA26" s="109" t="s">
        <v>390</v>
      </c>
      <c r="AB26" s="109" t="s">
        <v>385</v>
      </c>
      <c r="AC26" s="109" t="s">
        <v>390</v>
      </c>
      <c r="AD26" s="109" t="s">
        <v>390</v>
      </c>
      <c r="AE26" s="110"/>
      <c r="AF26" s="111">
        <v>3.129108058934793</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31.751450012162458</v>
      </c>
      <c r="F27" s="109">
        <v>70.846853435517531</v>
      </c>
      <c r="G27" s="109">
        <v>1.419598657922724</v>
      </c>
      <c r="H27" s="109">
        <v>0.14926477036827931</v>
      </c>
      <c r="I27" s="109" t="s">
        <v>384</v>
      </c>
      <c r="J27" s="109" t="s">
        <v>384</v>
      </c>
      <c r="K27" s="109" t="s">
        <v>384</v>
      </c>
      <c r="L27" s="109" t="s">
        <v>384</v>
      </c>
      <c r="M27" s="109">
        <v>554.77900561979038</v>
      </c>
      <c r="N27" s="109">
        <v>114.68646292642218</v>
      </c>
      <c r="O27" s="109">
        <v>2.5725962676873743E-3</v>
      </c>
      <c r="P27" s="109">
        <v>1.2036948100009055E-2</v>
      </c>
      <c r="Q27" s="109">
        <v>4.0743487832277934E-4</v>
      </c>
      <c r="R27" s="109">
        <v>1.8841142719321718E-2</v>
      </c>
      <c r="S27" s="109">
        <v>0.39933939706796606</v>
      </c>
      <c r="T27" s="109">
        <v>1.9173829798307104E-2</v>
      </c>
      <c r="U27" s="109">
        <v>2.5671087190500359E-3</v>
      </c>
      <c r="V27" s="109">
        <v>0.27278577808548687</v>
      </c>
      <c r="W27" s="109">
        <v>0.47676360000000007</v>
      </c>
      <c r="X27" s="109">
        <v>9.7612350920999996E-3</v>
      </c>
      <c r="Y27" s="109">
        <v>1.5376088779500001E-2</v>
      </c>
      <c r="Z27" s="109">
        <v>6.9598231804E-3</v>
      </c>
      <c r="AA27" s="109">
        <v>1.6823154837E-2</v>
      </c>
      <c r="AB27" s="109">
        <v>4.8920301888999998E-2</v>
      </c>
      <c r="AC27" s="109">
        <v>4.7676350000000001E-4</v>
      </c>
      <c r="AD27" s="109">
        <v>9.8574700000000003E-5</v>
      </c>
      <c r="AE27" s="110"/>
      <c r="AF27" s="111">
        <v>62042.002392612798</v>
      </c>
      <c r="AG27" s="111" t="s">
        <v>389</v>
      </c>
      <c r="AH27" s="111" t="s">
        <v>385</v>
      </c>
      <c r="AI27" s="111" t="s">
        <v>389</v>
      </c>
      <c r="AJ27" s="111" t="s">
        <v>389</v>
      </c>
      <c r="AK27" s="111" t="s">
        <v>385</v>
      </c>
      <c r="AL27" s="111" t="s">
        <v>385</v>
      </c>
    </row>
    <row r="28" spans="1:38" ht="26.25" customHeight="1" thickBot="1" x14ac:dyDescent="0.25">
      <c r="A28" s="52" t="s">
        <v>78</v>
      </c>
      <c r="B28" s="52" t="s">
        <v>81</v>
      </c>
      <c r="C28" s="53" t="s">
        <v>82</v>
      </c>
      <c r="D28" s="54"/>
      <c r="E28" s="109">
        <v>4.4440053174768899</v>
      </c>
      <c r="F28" s="109">
        <v>1.6502046122166727</v>
      </c>
      <c r="G28" s="109">
        <v>0.19001551995490987</v>
      </c>
      <c r="H28" s="109">
        <v>3.0914192138685286E-3</v>
      </c>
      <c r="I28" s="109" t="s">
        <v>384</v>
      </c>
      <c r="J28" s="109" t="s">
        <v>384</v>
      </c>
      <c r="K28" s="109" t="s">
        <v>384</v>
      </c>
      <c r="L28" s="109" t="s">
        <v>384</v>
      </c>
      <c r="M28" s="109">
        <v>17.001745841274388</v>
      </c>
      <c r="N28" s="109">
        <v>5.0291867842671527</v>
      </c>
      <c r="O28" s="109">
        <v>1.8231797688340405E-5</v>
      </c>
      <c r="P28" s="109">
        <v>1.2049854140811736E-3</v>
      </c>
      <c r="Q28" s="109">
        <v>3.0642914249617536E-5</v>
      </c>
      <c r="R28" s="109">
        <v>1.4870769348213422E-3</v>
      </c>
      <c r="S28" s="109">
        <v>1.0132402902182269E-3</v>
      </c>
      <c r="T28" s="109">
        <v>1.6023740765931066E-4</v>
      </c>
      <c r="U28" s="109">
        <v>2.4822233122554268E-5</v>
      </c>
      <c r="V28" s="109">
        <v>4.2933815282478688E-3</v>
      </c>
      <c r="W28" s="109">
        <v>2.8223600000000001E-2</v>
      </c>
      <c r="X28" s="109">
        <v>3.2396015758999999E-3</v>
      </c>
      <c r="Y28" s="109">
        <v>3.8745364915999999E-3</v>
      </c>
      <c r="Z28" s="109">
        <v>2.7615609694000001E-3</v>
      </c>
      <c r="AA28" s="109">
        <v>3.4320244723000004E-3</v>
      </c>
      <c r="AB28" s="109">
        <v>1.3307723509199999E-2</v>
      </c>
      <c r="AC28" s="109">
        <v>2.8223499999999998E-5</v>
      </c>
      <c r="AD28" s="109">
        <v>2.5548500000000001E-5</v>
      </c>
      <c r="AE28" s="110"/>
      <c r="AF28" s="111">
        <v>8175.5177738356997</v>
      </c>
      <c r="AG28" s="111" t="s">
        <v>389</v>
      </c>
      <c r="AH28" s="111" t="s">
        <v>390</v>
      </c>
      <c r="AI28" s="111" t="s">
        <v>389</v>
      </c>
      <c r="AJ28" s="111" t="s">
        <v>389</v>
      </c>
      <c r="AK28" s="111" t="s">
        <v>385</v>
      </c>
      <c r="AL28" s="111" t="s">
        <v>385</v>
      </c>
    </row>
    <row r="29" spans="1:38" ht="26.25" customHeight="1" thickBot="1" x14ac:dyDescent="0.25">
      <c r="A29" s="52" t="s">
        <v>78</v>
      </c>
      <c r="B29" s="52" t="s">
        <v>83</v>
      </c>
      <c r="C29" s="53" t="s">
        <v>84</v>
      </c>
      <c r="D29" s="54"/>
      <c r="E29" s="109">
        <v>22.051524770844967</v>
      </c>
      <c r="F29" s="109">
        <v>2.1954270548070065</v>
      </c>
      <c r="G29" s="109">
        <v>0.53367869885049601</v>
      </c>
      <c r="H29" s="109">
        <v>6.1018292050039405E-3</v>
      </c>
      <c r="I29" s="109" t="s">
        <v>384</v>
      </c>
      <c r="J29" s="109" t="s">
        <v>384</v>
      </c>
      <c r="K29" s="109" t="s">
        <v>384</v>
      </c>
      <c r="L29" s="109" t="s">
        <v>384</v>
      </c>
      <c r="M29" s="109">
        <v>6.2613558451940756</v>
      </c>
      <c r="N29" s="109">
        <v>0.75465544829165243</v>
      </c>
      <c r="O29" s="109">
        <v>2.7993631325195875E-5</v>
      </c>
      <c r="P29" s="109">
        <v>2.8581835552481732E-3</v>
      </c>
      <c r="Q29" s="109">
        <v>5.5114131728611032E-5</v>
      </c>
      <c r="R29" s="109">
        <v>4.5170600599500404E-3</v>
      </c>
      <c r="S29" s="109">
        <v>3.0314910123864581E-3</v>
      </c>
      <c r="T29" s="109">
        <v>1.2507148912749427E-4</v>
      </c>
      <c r="U29" s="109">
        <v>5.4241000806830322E-5</v>
      </c>
      <c r="V29" s="109">
        <v>9.7371862175760354E-3</v>
      </c>
      <c r="W29" s="109">
        <v>0.13367119999999999</v>
      </c>
      <c r="X29" s="109">
        <v>1.9095877069E-3</v>
      </c>
      <c r="Y29" s="109">
        <v>1.15636144477E-2</v>
      </c>
      <c r="Z29" s="109">
        <v>1.2921543483300001E-2</v>
      </c>
      <c r="AA29" s="109">
        <v>2.9704697665000001E-3</v>
      </c>
      <c r="AB29" s="109">
        <v>2.93652154044E-2</v>
      </c>
      <c r="AC29" s="109">
        <v>2.3849599999999999E-5</v>
      </c>
      <c r="AD29" s="109">
        <v>2.3150699999999998E-5</v>
      </c>
      <c r="AE29" s="110"/>
      <c r="AF29" s="111">
        <v>22794.833130067898</v>
      </c>
      <c r="AG29" s="111" t="s">
        <v>389</v>
      </c>
      <c r="AH29" s="111" t="s">
        <v>385</v>
      </c>
      <c r="AI29" s="111" t="s">
        <v>389</v>
      </c>
      <c r="AJ29" s="111" t="s">
        <v>389</v>
      </c>
      <c r="AK29" s="111" t="s">
        <v>385</v>
      </c>
      <c r="AL29" s="111" t="s">
        <v>385</v>
      </c>
    </row>
    <row r="30" spans="1:38" ht="26.25" customHeight="1" thickBot="1" x14ac:dyDescent="0.25">
      <c r="A30" s="52" t="s">
        <v>78</v>
      </c>
      <c r="B30" s="52" t="s">
        <v>85</v>
      </c>
      <c r="C30" s="53" t="s">
        <v>86</v>
      </c>
      <c r="D30" s="54"/>
      <c r="E30" s="109">
        <v>8.4074255009198962E-2</v>
      </c>
      <c r="F30" s="109">
        <v>3.6255755337277797</v>
      </c>
      <c r="G30" s="109">
        <v>1.8152356443136831E-2</v>
      </c>
      <c r="H30" s="109">
        <v>9.0555830259977271E-4</v>
      </c>
      <c r="I30" s="109" t="s">
        <v>384</v>
      </c>
      <c r="J30" s="109" t="s">
        <v>384</v>
      </c>
      <c r="K30" s="109" t="s">
        <v>384</v>
      </c>
      <c r="L30" s="109" t="s">
        <v>384</v>
      </c>
      <c r="M30" s="109">
        <v>10.377934199516758</v>
      </c>
      <c r="N30" s="109">
        <v>1.5683935287625348</v>
      </c>
      <c r="O30" s="109">
        <v>1.8708893115525359E-3</v>
      </c>
      <c r="P30" s="109">
        <v>1.5792550105529041E-4</v>
      </c>
      <c r="Q30" s="109">
        <v>5.4457069329410489E-6</v>
      </c>
      <c r="R30" s="109">
        <v>7.976502330913484E-3</v>
      </c>
      <c r="S30" s="109">
        <v>0.31866225089463468</v>
      </c>
      <c r="T30" s="109">
        <v>1.3100277704033263E-2</v>
      </c>
      <c r="U30" s="109">
        <v>1.8626995797969925E-3</v>
      </c>
      <c r="V30" s="109">
        <v>0.1849498895799068</v>
      </c>
      <c r="W30" s="109">
        <v>9.8650999999999999E-3</v>
      </c>
      <c r="X30" s="109">
        <v>1.503254808E-4</v>
      </c>
      <c r="Y30" s="109">
        <v>2.7559671460000002E-4</v>
      </c>
      <c r="Z30" s="109">
        <v>9.3953425500000007E-5</v>
      </c>
      <c r="AA30" s="109">
        <v>3.2257342739999998E-4</v>
      </c>
      <c r="AB30" s="109">
        <v>8.4244904829999996E-4</v>
      </c>
      <c r="AC30" s="109">
        <v>9.8650999999999998E-6</v>
      </c>
      <c r="AD30" s="109">
        <v>9.8650999999999998E-6</v>
      </c>
      <c r="AE30" s="110"/>
      <c r="AF30" s="111">
        <v>794.6012509418</v>
      </c>
      <c r="AG30" s="111" t="s">
        <v>389</v>
      </c>
      <c r="AH30" s="111" t="s">
        <v>390</v>
      </c>
      <c r="AI30" s="111" t="s">
        <v>389</v>
      </c>
      <c r="AJ30" s="111" t="s">
        <v>389</v>
      </c>
      <c r="AK30" s="111" t="s">
        <v>385</v>
      </c>
      <c r="AL30" s="111" t="s">
        <v>385</v>
      </c>
    </row>
    <row r="31" spans="1:38" ht="26.25" customHeight="1" thickBot="1" x14ac:dyDescent="0.25">
      <c r="A31" s="52" t="s">
        <v>78</v>
      </c>
      <c r="B31" s="52" t="s">
        <v>87</v>
      </c>
      <c r="C31" s="53" t="s">
        <v>88</v>
      </c>
      <c r="D31" s="54"/>
      <c r="E31" s="109" t="s">
        <v>385</v>
      </c>
      <c r="F31" s="109">
        <v>7.6708989868542083</v>
      </c>
      <c r="G31" s="109" t="s">
        <v>385</v>
      </c>
      <c r="H31" s="109" t="s">
        <v>385</v>
      </c>
      <c r="I31" s="109" t="s">
        <v>384</v>
      </c>
      <c r="J31" s="109" t="s">
        <v>384</v>
      </c>
      <c r="K31" s="109" t="s">
        <v>384</v>
      </c>
      <c r="L31" s="109" t="s">
        <v>384</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355.93308818560001</v>
      </c>
      <c r="AG31" s="111" t="s">
        <v>385</v>
      </c>
      <c r="AH31" s="111" t="s">
        <v>385</v>
      </c>
      <c r="AI31" s="111" t="s">
        <v>389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t="s">
        <v>384</v>
      </c>
      <c r="J32" s="109" t="s">
        <v>384</v>
      </c>
      <c r="K32" s="109" t="s">
        <v>384</v>
      </c>
      <c r="L32" s="109" t="s">
        <v>384</v>
      </c>
      <c r="M32" s="109" t="s">
        <v>385</v>
      </c>
      <c r="N32" s="109">
        <v>2.3467026649439933</v>
      </c>
      <c r="O32" s="109">
        <v>1.0157845109696879E-2</v>
      </c>
      <c r="P32" s="109" t="s">
        <v>390</v>
      </c>
      <c r="Q32" s="109">
        <v>2.677032625765783E-2</v>
      </c>
      <c r="R32" s="109">
        <v>0.87715448396463835</v>
      </c>
      <c r="S32" s="109">
        <v>19.269329297187845</v>
      </c>
      <c r="T32" s="109">
        <v>0.13394457101797178</v>
      </c>
      <c r="U32" s="109">
        <v>1.4924392256679251E-2</v>
      </c>
      <c r="V32" s="109">
        <v>6.0140667293944903</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25149.342712440146</v>
      </c>
      <c r="AL32" s="111" t="s">
        <v>392</v>
      </c>
    </row>
    <row r="33" spans="1:38" ht="26.25" customHeight="1" thickBot="1" x14ac:dyDescent="0.25">
      <c r="A33" s="52" t="s">
        <v>78</v>
      </c>
      <c r="B33" s="52" t="s">
        <v>91</v>
      </c>
      <c r="C33" s="53" t="s">
        <v>92</v>
      </c>
      <c r="D33" s="54"/>
      <c r="E33" s="109" t="s">
        <v>385</v>
      </c>
      <c r="F33" s="109" t="s">
        <v>385</v>
      </c>
      <c r="G33" s="109" t="s">
        <v>385</v>
      </c>
      <c r="H33" s="109" t="s">
        <v>385</v>
      </c>
      <c r="I33" s="109" t="s">
        <v>384</v>
      </c>
      <c r="J33" s="109" t="s">
        <v>384</v>
      </c>
      <c r="K33" s="109" t="s">
        <v>384</v>
      </c>
      <c r="L33" s="109" t="s">
        <v>384</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25149.342712440146</v>
      </c>
      <c r="AL33" s="111" t="s">
        <v>392</v>
      </c>
    </row>
    <row r="34" spans="1:38" ht="26.25" customHeight="1" thickBot="1" x14ac:dyDescent="0.25">
      <c r="A34" s="52" t="s">
        <v>70</v>
      </c>
      <c r="B34" s="52" t="s">
        <v>93</v>
      </c>
      <c r="C34" s="53" t="s">
        <v>94</v>
      </c>
      <c r="D34" s="54"/>
      <c r="E34" s="109">
        <v>7.0726669999999991</v>
      </c>
      <c r="F34" s="109">
        <v>0.47107080000000007</v>
      </c>
      <c r="G34" s="109">
        <v>0.1154</v>
      </c>
      <c r="H34" s="109">
        <v>1.01E-3</v>
      </c>
      <c r="I34" s="109" t="s">
        <v>384</v>
      </c>
      <c r="J34" s="109" t="s">
        <v>384</v>
      </c>
      <c r="K34" s="109" t="s">
        <v>384</v>
      </c>
      <c r="L34" s="109" t="s">
        <v>384</v>
      </c>
      <c r="M34" s="109">
        <v>1.5301990000000001</v>
      </c>
      <c r="N34" s="109">
        <v>2.1440000000000001E-3</v>
      </c>
      <c r="O34" s="109">
        <v>1.0388000000000001E-3</v>
      </c>
      <c r="P34" s="109">
        <v>1.2640000000000001E-4</v>
      </c>
      <c r="Q34" s="109">
        <v>6.3999999999999997E-5</v>
      </c>
      <c r="R34" s="109">
        <v>5.2659999999999998E-3</v>
      </c>
      <c r="S34" s="109">
        <v>0.17197999999999999</v>
      </c>
      <c r="T34" s="109">
        <v>7.2780000000000006E-3</v>
      </c>
      <c r="U34" s="109">
        <v>1.0388000000000001E-3</v>
      </c>
      <c r="V34" s="109">
        <v>0.1042</v>
      </c>
      <c r="W34" s="109">
        <v>3.248E-3</v>
      </c>
      <c r="X34" s="109">
        <v>3.7580000000000001E-3</v>
      </c>
      <c r="Y34" s="109">
        <v>5.9924000000000002E-3</v>
      </c>
      <c r="Z34" s="109">
        <v>3.792E-4</v>
      </c>
      <c r="AA34" s="109">
        <v>2.9599999999999998E-4</v>
      </c>
      <c r="AB34" s="109">
        <v>1.0425599999999998E-2</v>
      </c>
      <c r="AC34" s="109">
        <v>9.9199999999999999E-6</v>
      </c>
      <c r="AD34" s="109">
        <v>2.7200000000000002E-3</v>
      </c>
      <c r="AE34" s="110"/>
      <c r="AF34" s="111">
        <v>4343</v>
      </c>
      <c r="AG34" s="111">
        <v>16</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384</v>
      </c>
      <c r="J35" s="109" t="s">
        <v>384</v>
      </c>
      <c r="K35" s="109" t="s">
        <v>384</v>
      </c>
      <c r="L35" s="109" t="s">
        <v>384</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0.64980000000000004</v>
      </c>
      <c r="F36" s="109">
        <v>1.575E-2</v>
      </c>
      <c r="G36" s="109">
        <v>8.9999999999999993E-3</v>
      </c>
      <c r="H36" s="109" t="s">
        <v>390</v>
      </c>
      <c r="I36" s="109" t="s">
        <v>384</v>
      </c>
      <c r="J36" s="109" t="s">
        <v>384</v>
      </c>
      <c r="K36" s="109" t="s">
        <v>384</v>
      </c>
      <c r="L36" s="109" t="s">
        <v>384</v>
      </c>
      <c r="M36" s="109">
        <v>3.456E-2</v>
      </c>
      <c r="N36" s="109">
        <v>1.17E-3</v>
      </c>
      <c r="O36" s="109">
        <v>8.9999999999999992E-5</v>
      </c>
      <c r="P36" s="109">
        <v>2.7E-4</v>
      </c>
      <c r="Q36" s="109">
        <v>3.5999999999999997E-4</v>
      </c>
      <c r="R36" s="109">
        <v>4.4999999999999999E-4</v>
      </c>
      <c r="S36" s="109">
        <v>7.92E-3</v>
      </c>
      <c r="T36" s="109">
        <v>8.9999999999999993E-3</v>
      </c>
      <c r="U36" s="109">
        <v>8.9999999999999998E-4</v>
      </c>
      <c r="V36" s="109">
        <v>1.0799999999999999E-2</v>
      </c>
      <c r="W36" s="109">
        <v>1.17E-3</v>
      </c>
      <c r="X36" s="109">
        <v>1.8E-5</v>
      </c>
      <c r="Y36" s="109">
        <v>8.9999999999999992E-5</v>
      </c>
      <c r="Z36" s="109">
        <v>8.9999999999999992E-5</v>
      </c>
      <c r="AA36" s="109">
        <v>9.0000000000000002E-6</v>
      </c>
      <c r="AB36" s="109">
        <v>2.0699999999999999E-4</v>
      </c>
      <c r="AC36" s="109">
        <v>7.1999999999999994E-4</v>
      </c>
      <c r="AD36" s="109">
        <v>3.4199999999999996E-4</v>
      </c>
      <c r="AE36" s="110"/>
      <c r="AF36" s="111">
        <v>387</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0.47089999999999999</v>
      </c>
      <c r="F37" s="109">
        <v>6.3710000000000003E-2</v>
      </c>
      <c r="G37" s="109">
        <v>1.8559000000000002E-3</v>
      </c>
      <c r="H37" s="109" t="s">
        <v>390</v>
      </c>
      <c r="I37" s="109" t="s">
        <v>384</v>
      </c>
      <c r="J37" s="109" t="s">
        <v>384</v>
      </c>
      <c r="K37" s="109" t="s">
        <v>384</v>
      </c>
      <c r="L37" s="109" t="s">
        <v>384</v>
      </c>
      <c r="M37" s="109">
        <v>0.19667000000000001</v>
      </c>
      <c r="N37" s="109">
        <v>3.0469999999999998E-5</v>
      </c>
      <c r="O37" s="109">
        <v>2.4929999999999997E-6</v>
      </c>
      <c r="P37" s="109">
        <v>1.4958000000000003E-3</v>
      </c>
      <c r="Q37" s="109">
        <v>2.7700000000000001E-4</v>
      </c>
      <c r="R37" s="109">
        <v>3.6009999999999996E-5</v>
      </c>
      <c r="S37" s="109">
        <v>7.2019999999999998E-6</v>
      </c>
      <c r="T37" s="109">
        <v>3.6009999999999996E-5</v>
      </c>
      <c r="U37" s="109">
        <v>1.6066E-4</v>
      </c>
      <c r="V37" s="109">
        <v>2.0220999999999998E-3</v>
      </c>
      <c r="W37" s="109" t="s">
        <v>385</v>
      </c>
      <c r="X37" s="109" t="s">
        <v>385</v>
      </c>
      <c r="Y37" s="109" t="s">
        <v>385</v>
      </c>
      <c r="Z37" s="109" t="s">
        <v>385</v>
      </c>
      <c r="AA37" s="109" t="s">
        <v>385</v>
      </c>
      <c r="AB37" s="109" t="s">
        <v>385</v>
      </c>
      <c r="AC37" s="109" t="s">
        <v>385</v>
      </c>
      <c r="AD37" s="109" t="s">
        <v>385</v>
      </c>
      <c r="AE37" s="110"/>
      <c r="AF37" s="111" t="s">
        <v>389</v>
      </c>
      <c r="AG37" s="111" t="s">
        <v>389</v>
      </c>
      <c r="AH37" s="111">
        <v>2770</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384</v>
      </c>
      <c r="J38" s="109" t="s">
        <v>384</v>
      </c>
      <c r="K38" s="109" t="s">
        <v>384</v>
      </c>
      <c r="L38" s="109" t="s">
        <v>384</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6.3561120000000004</v>
      </c>
      <c r="F39" s="109">
        <v>2.2643726000000002</v>
      </c>
      <c r="G39" s="109">
        <v>7.1716481056082646</v>
      </c>
      <c r="H39" s="109">
        <v>2.503E-3</v>
      </c>
      <c r="I39" s="109" t="s">
        <v>384</v>
      </c>
      <c r="J39" s="109" t="s">
        <v>384</v>
      </c>
      <c r="K39" s="109" t="s">
        <v>384</v>
      </c>
      <c r="L39" s="109" t="s">
        <v>384</v>
      </c>
      <c r="M39" s="109">
        <v>5.2592669999999995</v>
      </c>
      <c r="N39" s="109">
        <v>0.36423432299999997</v>
      </c>
      <c r="O39" s="109">
        <v>3.6822303699999996E-2</v>
      </c>
      <c r="P39" s="109">
        <v>2.1939379999999998E-2</v>
      </c>
      <c r="Q39" s="109">
        <v>1.6238370000000002E-2</v>
      </c>
      <c r="R39" s="109">
        <v>0.14390760899999999</v>
      </c>
      <c r="S39" s="109">
        <v>6.5692321800000009E-2</v>
      </c>
      <c r="T39" s="109">
        <v>0.78858610899999981</v>
      </c>
      <c r="U39" s="109">
        <v>8.2799939999999989E-3</v>
      </c>
      <c r="V39" s="109">
        <v>1.79919089</v>
      </c>
      <c r="W39" s="109">
        <v>0.66166700000000001</v>
      </c>
      <c r="X39" s="109">
        <v>0.10908003490000001</v>
      </c>
      <c r="Y39" s="109">
        <v>0.14892736500000001</v>
      </c>
      <c r="Z39" s="109">
        <v>5.6299220699999999E-2</v>
      </c>
      <c r="AA39" s="109">
        <v>4.41906065E-2</v>
      </c>
      <c r="AB39" s="109">
        <v>0.35849722709999998</v>
      </c>
      <c r="AC39" s="109">
        <v>1.499576E-2</v>
      </c>
      <c r="AD39" s="109">
        <v>0.31414096922999996</v>
      </c>
      <c r="AE39" s="110"/>
      <c r="AF39" s="111">
        <v>7199</v>
      </c>
      <c r="AG39" s="111">
        <v>1847</v>
      </c>
      <c r="AH39" s="111">
        <v>52265</v>
      </c>
      <c r="AI39" s="111">
        <v>2503</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384</v>
      </c>
      <c r="J40" s="109" t="s">
        <v>384</v>
      </c>
      <c r="K40" s="109" t="s">
        <v>384</v>
      </c>
      <c r="L40" s="109" t="s">
        <v>384</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389</v>
      </c>
      <c r="AJ40" s="111" t="s">
        <v>389</v>
      </c>
      <c r="AK40" s="111" t="s">
        <v>385</v>
      </c>
      <c r="AL40" s="111" t="s">
        <v>385</v>
      </c>
    </row>
    <row r="41" spans="1:38" ht="26.25" customHeight="1" thickBot="1" x14ac:dyDescent="0.25">
      <c r="A41" s="52" t="s">
        <v>103</v>
      </c>
      <c r="B41" s="52" t="s">
        <v>106</v>
      </c>
      <c r="C41" s="53" t="s">
        <v>370</v>
      </c>
      <c r="D41" s="54"/>
      <c r="E41" s="109">
        <v>12.1373807</v>
      </c>
      <c r="F41" s="109">
        <v>19.495631029999998</v>
      </c>
      <c r="G41" s="109">
        <v>75.299652714046132</v>
      </c>
      <c r="H41" s="109">
        <v>0.20703830000000001</v>
      </c>
      <c r="I41" s="109" t="s">
        <v>384</v>
      </c>
      <c r="J41" s="109" t="s">
        <v>384</v>
      </c>
      <c r="K41" s="109" t="s">
        <v>384</v>
      </c>
      <c r="L41" s="109" t="s">
        <v>384</v>
      </c>
      <c r="M41" s="109">
        <v>214.80362555000002</v>
      </c>
      <c r="N41" s="109">
        <v>4.4283387884999996</v>
      </c>
      <c r="O41" s="109">
        <v>0.37770059774999998</v>
      </c>
      <c r="P41" s="109">
        <v>0.15721411000000002</v>
      </c>
      <c r="Q41" s="109">
        <v>9.4999997999999988E-2</v>
      </c>
      <c r="R41" s="109">
        <v>0.87947336748000016</v>
      </c>
      <c r="S41" s="109">
        <v>0.75439028174800005</v>
      </c>
      <c r="T41" s="109">
        <v>0.42540892173</v>
      </c>
      <c r="U41" s="109">
        <v>5.9477586999999998E-2</v>
      </c>
      <c r="V41" s="109">
        <v>18.845497924500002</v>
      </c>
      <c r="W41" s="109">
        <v>32.315185300000003</v>
      </c>
      <c r="X41" s="109">
        <v>9.0101233599999997</v>
      </c>
      <c r="Y41" s="109">
        <v>9.6576361800000008</v>
      </c>
      <c r="Z41" s="109">
        <v>3.7240531900000002</v>
      </c>
      <c r="AA41" s="109">
        <v>4.0643342200000001</v>
      </c>
      <c r="AB41" s="109">
        <v>26.456146949999997</v>
      </c>
      <c r="AC41" s="109">
        <v>0.13923442</v>
      </c>
      <c r="AD41" s="109">
        <v>3.8674716199999999</v>
      </c>
      <c r="AE41" s="110"/>
      <c r="AF41" s="111">
        <v>23682</v>
      </c>
      <c r="AG41" s="111">
        <v>22741</v>
      </c>
      <c r="AH41" s="111">
        <v>121008</v>
      </c>
      <c r="AI41" s="111">
        <v>25027</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3.0000000000000001E-3</v>
      </c>
      <c r="H42" s="109">
        <v>2.0999999999999999E-5</v>
      </c>
      <c r="I42" s="109" t="s">
        <v>384</v>
      </c>
      <c r="J42" s="109" t="s">
        <v>384</v>
      </c>
      <c r="K42" s="109" t="s">
        <v>384</v>
      </c>
      <c r="L42" s="109" t="s">
        <v>384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389</v>
      </c>
      <c r="AJ42" s="111" t="s">
        <v>389</v>
      </c>
      <c r="AK42" s="111" t="s">
        <v>385</v>
      </c>
      <c r="AL42" s="111" t="s">
        <v>385</v>
      </c>
    </row>
    <row r="43" spans="1:38" ht="26.25" customHeight="1" thickBot="1" x14ac:dyDescent="0.25">
      <c r="A43" s="52" t="s">
        <v>103</v>
      </c>
      <c r="B43" s="52" t="s">
        <v>109</v>
      </c>
      <c r="C43" s="53" t="s">
        <v>110</v>
      </c>
      <c r="D43" s="54"/>
      <c r="E43" s="109">
        <v>1.1952</v>
      </c>
      <c r="F43" s="109">
        <v>0.75446140000000006</v>
      </c>
      <c r="G43" s="109">
        <v>8.2235002476563306</v>
      </c>
      <c r="H43" s="109">
        <v>1.356E-3</v>
      </c>
      <c r="I43" s="109" t="s">
        <v>384</v>
      </c>
      <c r="J43" s="109" t="s">
        <v>384</v>
      </c>
      <c r="K43" s="109" t="s">
        <v>384</v>
      </c>
      <c r="L43" s="109" t="s">
        <v>384</v>
      </c>
      <c r="M43" s="109">
        <v>2.9573</v>
      </c>
      <c r="N43" s="109">
        <v>0.31996307099999999</v>
      </c>
      <c r="O43" s="109">
        <v>2.1471864900000002E-2</v>
      </c>
      <c r="P43" s="109">
        <v>1.781976E-2</v>
      </c>
      <c r="Q43" s="109">
        <v>9.5612400000000004E-3</v>
      </c>
      <c r="R43" s="109">
        <v>6.6899992999999991E-2</v>
      </c>
      <c r="S43" s="109">
        <v>4.6655798599999992E-2</v>
      </c>
      <c r="T43" s="109">
        <v>0.126054993</v>
      </c>
      <c r="U43" s="109">
        <v>4.852238E-3</v>
      </c>
      <c r="V43" s="109">
        <v>1.1264665300000001</v>
      </c>
      <c r="W43" s="109">
        <v>0.56003000000000003</v>
      </c>
      <c r="X43" s="109">
        <v>0.1076554649</v>
      </c>
      <c r="Y43" s="109">
        <v>0.14351276499999999</v>
      </c>
      <c r="Z43" s="109">
        <v>5.5792910699999997E-2</v>
      </c>
      <c r="AA43" s="109">
        <v>4.36831565E-2</v>
      </c>
      <c r="AB43" s="109">
        <v>0.35064429709999995</v>
      </c>
      <c r="AC43" s="109">
        <v>8.2317799999999993E-3</v>
      </c>
      <c r="AD43" s="109">
        <v>0.35164146022999998</v>
      </c>
      <c r="AE43" s="110"/>
      <c r="AF43" s="111">
        <v>1053</v>
      </c>
      <c r="AG43" s="111">
        <v>2068</v>
      </c>
      <c r="AH43" s="111">
        <v>6179</v>
      </c>
      <c r="AI43" s="111">
        <v>1356</v>
      </c>
      <c r="AJ43" s="111" t="s">
        <v>389</v>
      </c>
      <c r="AK43" s="111" t="s">
        <v>385</v>
      </c>
      <c r="AL43" s="111" t="s">
        <v>385</v>
      </c>
    </row>
    <row r="44" spans="1:38" ht="26.25" customHeight="1" thickBot="1" x14ac:dyDescent="0.25">
      <c r="A44" s="52" t="s">
        <v>70</v>
      </c>
      <c r="B44" s="52" t="s">
        <v>111</v>
      </c>
      <c r="C44" s="53" t="s">
        <v>112</v>
      </c>
      <c r="D44" s="54"/>
      <c r="E44" s="109">
        <v>11.222968575271247</v>
      </c>
      <c r="F44" s="109">
        <v>1.8387266301455052</v>
      </c>
      <c r="G44" s="109">
        <v>0.30248245074887592</v>
      </c>
      <c r="H44" s="109">
        <v>2.2008356059910065E-3</v>
      </c>
      <c r="I44" s="109" t="s">
        <v>384</v>
      </c>
      <c r="J44" s="109" t="s">
        <v>384</v>
      </c>
      <c r="K44" s="109" t="s">
        <v>384</v>
      </c>
      <c r="L44" s="109" t="s">
        <v>384</v>
      </c>
      <c r="M44" s="109">
        <v>5.0699349165961252</v>
      </c>
      <c r="N44" s="109">
        <v>0.10405396305761332</v>
      </c>
      <c r="O44" s="109">
        <v>3.0248245074887591E-3</v>
      </c>
      <c r="P44" s="109">
        <v>1.3006745382201663E-3</v>
      </c>
      <c r="Q44" s="109">
        <v>6.5033726911008323E-3</v>
      </c>
      <c r="R44" s="109">
        <v>1.5124122537443796E-2</v>
      </c>
      <c r="S44" s="109">
        <v>0.51422016627308909</v>
      </c>
      <c r="T44" s="109">
        <v>2.1173771552421311E-2</v>
      </c>
      <c r="U44" s="109">
        <v>3.0248245074887591E-3</v>
      </c>
      <c r="V44" s="109">
        <v>0.30248245074887592</v>
      </c>
      <c r="W44" s="109" t="s">
        <v>385</v>
      </c>
      <c r="X44" s="109">
        <v>9.0744735224662781E-3</v>
      </c>
      <c r="Y44" s="109">
        <v>1.5124122537443796E-2</v>
      </c>
      <c r="Z44" s="109" t="s">
        <v>385</v>
      </c>
      <c r="AA44" s="109" t="s">
        <v>385</v>
      </c>
      <c r="AB44" s="109">
        <v>2.4198596059910073E-2</v>
      </c>
      <c r="AC44" s="109" t="s">
        <v>385</v>
      </c>
      <c r="AD44" s="109" t="s">
        <v>385</v>
      </c>
      <c r="AE44" s="110"/>
      <c r="AF44" s="111">
        <v>13007</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384</v>
      </c>
      <c r="J45" s="109" t="s">
        <v>384</v>
      </c>
      <c r="K45" s="109" t="s">
        <v>384</v>
      </c>
      <c r="L45" s="109" t="s">
        <v>384</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1.7310300000000003</v>
      </c>
      <c r="F46" s="109">
        <v>0.18311899999999998</v>
      </c>
      <c r="G46" s="109">
        <v>10.392581923172385</v>
      </c>
      <c r="H46" s="109" t="s">
        <v>389</v>
      </c>
      <c r="I46" s="109" t="s">
        <v>384</v>
      </c>
      <c r="J46" s="109" t="s">
        <v>384</v>
      </c>
      <c r="K46" s="109" t="s">
        <v>384</v>
      </c>
      <c r="L46" s="109" t="s">
        <v>384</v>
      </c>
      <c r="M46" s="109">
        <v>1.291242</v>
      </c>
      <c r="N46" s="109">
        <v>0.15762955099999998</v>
      </c>
      <c r="O46" s="109">
        <v>2.3357769000000002E-3</v>
      </c>
      <c r="P46" s="109">
        <v>7.4002000000000009E-3</v>
      </c>
      <c r="Q46" s="109">
        <v>6.0596000000000009E-3</v>
      </c>
      <c r="R46" s="109">
        <v>6.3056833000000007E-2</v>
      </c>
      <c r="S46" s="109">
        <v>3.0618366599999999E-2</v>
      </c>
      <c r="T46" s="109">
        <v>0.65268683299999997</v>
      </c>
      <c r="U46" s="109">
        <v>2.0872780000000001E-3</v>
      </c>
      <c r="V46" s="109">
        <v>0.26646092999999998</v>
      </c>
      <c r="W46" s="109">
        <v>0.207396</v>
      </c>
      <c r="X46" s="109">
        <v>3.9594748899999997E-2</v>
      </c>
      <c r="Y46" s="109">
        <v>5.1319964999999995E-2</v>
      </c>
      <c r="Z46" s="109">
        <v>2.0627722700000004E-2</v>
      </c>
      <c r="AA46" s="109">
        <v>1.6102696499999999E-2</v>
      </c>
      <c r="AB46" s="109" t="s">
        <v>385</v>
      </c>
      <c r="AC46" s="109">
        <v>1.66822E-3</v>
      </c>
      <c r="AD46" s="109">
        <v>0.14790066703000002</v>
      </c>
      <c r="AE46" s="110"/>
      <c r="AF46" s="111">
        <v>5272</v>
      </c>
      <c r="AG46" s="111">
        <v>870</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5.0098579999999997E-2</v>
      </c>
      <c r="F47" s="109">
        <v>5.5154399999999991E-3</v>
      </c>
      <c r="G47" s="109">
        <v>4.1365799999999991E-3</v>
      </c>
      <c r="H47" s="109" t="s">
        <v>390</v>
      </c>
      <c r="I47" s="109" t="s">
        <v>384</v>
      </c>
      <c r="J47" s="109" t="s">
        <v>384</v>
      </c>
      <c r="K47" s="109" t="s">
        <v>384</v>
      </c>
      <c r="L47" s="109" t="s">
        <v>384</v>
      </c>
      <c r="M47" s="109">
        <v>4.5961999999999996E-2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199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0.85824284210526314</v>
      </c>
      <c r="G48" s="109" t="s">
        <v>385</v>
      </c>
      <c r="H48" s="109" t="s">
        <v>385</v>
      </c>
      <c r="I48" s="109" t="s">
        <v>384</v>
      </c>
      <c r="J48" s="109" t="s">
        <v>384</v>
      </c>
      <c r="K48" s="109" t="s">
        <v>384</v>
      </c>
      <c r="L48" s="109" t="s">
        <v>384</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14.588000000000001</v>
      </c>
      <c r="AL48" s="111" t="s">
        <v>393</v>
      </c>
    </row>
    <row r="49" spans="1:38" ht="26.25" customHeight="1" thickBot="1" x14ac:dyDescent="0.25">
      <c r="A49" s="52" t="s">
        <v>119</v>
      </c>
      <c r="B49" s="52" t="s">
        <v>122</v>
      </c>
      <c r="C49" s="53" t="s">
        <v>123</v>
      </c>
      <c r="D49" s="54"/>
      <c r="E49" s="109">
        <v>9.2969999999999999E-4</v>
      </c>
      <c r="F49" s="109">
        <v>7.9541000000000004E-3</v>
      </c>
      <c r="G49" s="109">
        <v>8.2640000000000014E-4</v>
      </c>
      <c r="H49" s="109">
        <v>3.8221000000000002E-3</v>
      </c>
      <c r="I49" s="109" t="s">
        <v>384</v>
      </c>
      <c r="J49" s="109" t="s">
        <v>384</v>
      </c>
      <c r="K49" s="109" t="s">
        <v>384</v>
      </c>
      <c r="L49" s="109" t="s">
        <v>384</v>
      </c>
      <c r="M49" s="109">
        <v>0.47517999999999999</v>
      </c>
      <c r="N49" s="109">
        <v>0.39254</v>
      </c>
      <c r="O49" s="109">
        <v>7.2309999999999996E-3</v>
      </c>
      <c r="P49" s="109">
        <v>1.2396000000000001E-2</v>
      </c>
      <c r="Q49" s="109">
        <v>1.3429E-2</v>
      </c>
      <c r="R49" s="109">
        <v>0.17561000000000002</v>
      </c>
      <c r="S49" s="109">
        <v>4.9584000000000003E-2</v>
      </c>
      <c r="T49" s="109">
        <v>0.12395999999999999</v>
      </c>
      <c r="U49" s="109">
        <v>1.6527999999999998E-2</v>
      </c>
      <c r="V49" s="109">
        <v>0.22726000000000002</v>
      </c>
      <c r="W49" s="109">
        <v>3.0990000000000002</v>
      </c>
      <c r="X49" s="109">
        <v>0.16528000000000001</v>
      </c>
      <c r="Y49" s="109">
        <v>0.20660000000000001</v>
      </c>
      <c r="Z49" s="109">
        <v>0.1033</v>
      </c>
      <c r="AA49" s="109">
        <v>7.2310000000000013E-2</v>
      </c>
      <c r="AB49" s="109">
        <v>0.54749000000000003</v>
      </c>
      <c r="AC49" s="109" t="s">
        <v>385</v>
      </c>
      <c r="AD49" s="109" t="s">
        <v>385</v>
      </c>
      <c r="AE49" s="110"/>
      <c r="AF49" s="111" t="s">
        <v>385</v>
      </c>
      <c r="AG49" s="111" t="s">
        <v>385</v>
      </c>
      <c r="AH49" s="111" t="s">
        <v>385</v>
      </c>
      <c r="AI49" s="111" t="s">
        <v>385</v>
      </c>
      <c r="AJ49" s="111" t="s">
        <v>385</v>
      </c>
      <c r="AK49" s="111">
        <v>1.0329999999999999</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384</v>
      </c>
      <c r="J50" s="109" t="s">
        <v>384</v>
      </c>
      <c r="K50" s="109" t="s">
        <v>384</v>
      </c>
      <c r="L50" s="109" t="s">
        <v>384</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3.3700341600000003</v>
      </c>
      <c r="G51" s="109" t="s">
        <v>385</v>
      </c>
      <c r="H51" s="109" t="s">
        <v>385</v>
      </c>
      <c r="I51" s="109" t="s">
        <v>384</v>
      </c>
      <c r="J51" s="109" t="s">
        <v>384</v>
      </c>
      <c r="K51" s="109" t="s">
        <v>384</v>
      </c>
      <c r="L51" s="109" t="s">
        <v>384</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1.6679999999999999</v>
      </c>
      <c r="AL51" s="111" t="s">
        <v>395</v>
      </c>
    </row>
    <row r="52" spans="1:38" ht="26.25" customHeight="1" thickBot="1" x14ac:dyDescent="0.25">
      <c r="A52" s="52" t="s">
        <v>119</v>
      </c>
      <c r="B52" s="56" t="s">
        <v>128</v>
      </c>
      <c r="C52" s="58" t="s">
        <v>362</v>
      </c>
      <c r="D52" s="55"/>
      <c r="E52" s="109">
        <v>0.25546918609694119</v>
      </c>
      <c r="F52" s="109">
        <v>1.5012000000000001</v>
      </c>
      <c r="G52" s="109">
        <v>4.1779465585970703</v>
      </c>
      <c r="H52" s="109" t="s">
        <v>385</v>
      </c>
      <c r="I52" s="109" t="s">
        <v>384</v>
      </c>
      <c r="J52" s="109" t="s">
        <v>384</v>
      </c>
      <c r="K52" s="109" t="s">
        <v>384</v>
      </c>
      <c r="L52" s="109" t="s">
        <v>384</v>
      </c>
      <c r="M52" s="109">
        <v>0.14860919301649708</v>
      </c>
      <c r="N52" s="109">
        <v>2.2518E-2</v>
      </c>
      <c r="O52" s="109">
        <v>3.7530000000000003E-3</v>
      </c>
      <c r="P52" s="109">
        <v>4.5036E-3</v>
      </c>
      <c r="Q52" s="109">
        <v>7.5060000000000003E-4</v>
      </c>
      <c r="R52" s="109">
        <v>7.5060000000000003E-4</v>
      </c>
      <c r="S52" s="109">
        <v>9.0071999999999999E-3</v>
      </c>
      <c r="T52" s="109">
        <v>3.9781799999999999E-2</v>
      </c>
      <c r="U52" s="109">
        <v>7.5060000000000003E-4</v>
      </c>
      <c r="V52" s="109">
        <v>7.5060000000000005E-3</v>
      </c>
      <c r="W52" s="109">
        <v>9.0071999999999999E-3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7.5060000000000002</v>
      </c>
      <c r="AL52" s="111" t="s">
        <v>396</v>
      </c>
    </row>
    <row r="53" spans="1:38" ht="26.25" customHeight="1" thickBot="1" x14ac:dyDescent="0.25">
      <c r="A53" s="52" t="s">
        <v>119</v>
      </c>
      <c r="B53" s="56" t="s">
        <v>129</v>
      </c>
      <c r="C53" s="58" t="s">
        <v>130</v>
      </c>
      <c r="D53" s="55"/>
      <c r="E53" s="109" t="s">
        <v>385</v>
      </c>
      <c r="F53" s="109">
        <v>2.8540000000000001</v>
      </c>
      <c r="G53" s="109" t="s">
        <v>385</v>
      </c>
      <c r="H53" s="109" t="s">
        <v>385</v>
      </c>
      <c r="I53" s="109" t="s">
        <v>384</v>
      </c>
      <c r="J53" s="109" t="s">
        <v>384</v>
      </c>
      <c r="K53" s="109" t="s">
        <v>384</v>
      </c>
      <c r="L53" s="109" t="s">
        <v>384</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1.427</v>
      </c>
      <c r="AL53" s="111" t="s">
        <v>397</v>
      </c>
    </row>
    <row r="54" spans="1:38" ht="37.5" customHeight="1" thickBot="1" x14ac:dyDescent="0.25">
      <c r="A54" s="52" t="s">
        <v>119</v>
      </c>
      <c r="B54" s="56" t="s">
        <v>131</v>
      </c>
      <c r="C54" s="58" t="s">
        <v>132</v>
      </c>
      <c r="D54" s="55"/>
      <c r="E54" s="109" t="s">
        <v>385</v>
      </c>
      <c r="F54" s="109">
        <v>6.5088500000000007</v>
      </c>
      <c r="G54" s="109" t="s">
        <v>385</v>
      </c>
      <c r="H54" s="109" t="s">
        <v>385</v>
      </c>
      <c r="I54" s="109" t="s">
        <v>384</v>
      </c>
      <c r="J54" s="109" t="s">
        <v>384</v>
      </c>
      <c r="K54" s="109" t="s">
        <v>384</v>
      </c>
      <c r="L54" s="109" t="s">
        <v>384</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4886</v>
      </c>
      <c r="AL54" s="111" t="s">
        <v>398</v>
      </c>
    </row>
    <row r="55" spans="1:38" ht="26.25" customHeight="1" thickBot="1" x14ac:dyDescent="0.25">
      <c r="A55" s="52" t="s">
        <v>119</v>
      </c>
      <c r="B55" s="56" t="s">
        <v>133</v>
      </c>
      <c r="C55" s="58" t="s">
        <v>134</v>
      </c>
      <c r="D55" s="55"/>
      <c r="E55" s="109">
        <v>3.9405795640247543E-2</v>
      </c>
      <c r="F55" s="109">
        <v>4.0392219767553555E-2</v>
      </c>
      <c r="G55" s="109">
        <v>0.66432413793103451</v>
      </c>
      <c r="H55" s="109" t="s">
        <v>385</v>
      </c>
      <c r="I55" s="109" t="s">
        <v>384</v>
      </c>
      <c r="J55" s="109" t="s">
        <v>384</v>
      </c>
      <c r="K55" s="109" t="s">
        <v>384</v>
      </c>
      <c r="L55" s="109" t="s">
        <v>384</v>
      </c>
      <c r="M55" s="109">
        <v>0.17849924829153038</v>
      </c>
      <c r="N55" s="109">
        <v>6.4164684672871106E-2</v>
      </c>
      <c r="O55" s="109">
        <v>0.25868407750805417</v>
      </c>
      <c r="P55" s="109">
        <v>6.0686162962879653E-2</v>
      </c>
      <c r="Q55" s="109">
        <v>4.9102974687119223E-2</v>
      </c>
      <c r="R55" s="109">
        <v>2.1615398080922509E-2</v>
      </c>
      <c r="S55" s="109">
        <v>2.297859083024759E-2</v>
      </c>
      <c r="T55" s="109">
        <v>0.49385268215563188</v>
      </c>
      <c r="U55" s="109">
        <v>6.6710222471654951E-3</v>
      </c>
      <c r="V55" s="109">
        <v>6.6965008112456363</v>
      </c>
      <c r="W55" s="109" t="s">
        <v>385</v>
      </c>
      <c r="X55" s="109">
        <v>4.9126406248689565E-7</v>
      </c>
      <c r="Y55" s="109">
        <v>8.3588213617173287E-7</v>
      </c>
      <c r="Z55" s="109">
        <v>4.6193486472648398E-7</v>
      </c>
      <c r="AA55" s="109">
        <v>4.6193486472648398E-7</v>
      </c>
      <c r="AB55" s="109">
        <v>2.2510159281115965E-6</v>
      </c>
      <c r="AC55" s="109" t="s">
        <v>385</v>
      </c>
      <c r="AD55" s="109" t="s">
        <v>385</v>
      </c>
      <c r="AE55" s="110"/>
      <c r="AF55" s="111" t="s">
        <v>385</v>
      </c>
      <c r="AG55" s="111" t="s">
        <v>385</v>
      </c>
      <c r="AH55" s="111" t="s">
        <v>385</v>
      </c>
      <c r="AI55" s="111" t="s">
        <v>385</v>
      </c>
      <c r="AJ55" s="111" t="s">
        <v>385</v>
      </c>
      <c r="AK55" s="111">
        <v>1.9172413793103449</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384</v>
      </c>
      <c r="J56" s="109" t="s">
        <v>384</v>
      </c>
      <c r="K56" s="109" t="s">
        <v>384</v>
      </c>
      <c r="L56" s="109" t="s">
        <v>384</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t="s">
        <v>384</v>
      </c>
      <c r="J57" s="109" t="s">
        <v>384</v>
      </c>
      <c r="K57" s="109" t="s">
        <v>384</v>
      </c>
      <c r="L57" s="109" t="s">
        <v>384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2874.904</v>
      </c>
      <c r="AL57" s="111" t="s">
        <v>402</v>
      </c>
    </row>
    <row r="58" spans="1:38" ht="26.25" customHeight="1" thickBot="1" x14ac:dyDescent="0.25">
      <c r="A58" s="52" t="s">
        <v>53</v>
      </c>
      <c r="B58" s="52" t="s">
        <v>139</v>
      </c>
      <c r="C58" s="53" t="s">
        <v>140</v>
      </c>
      <c r="D58" s="54"/>
      <c r="E58" s="109" t="s">
        <v>388</v>
      </c>
      <c r="F58" s="109" t="s">
        <v>388</v>
      </c>
      <c r="G58" s="109" t="s">
        <v>388</v>
      </c>
      <c r="H58" s="109" t="s">
        <v>388</v>
      </c>
      <c r="I58" s="109" t="s">
        <v>384</v>
      </c>
      <c r="J58" s="109" t="s">
        <v>384</v>
      </c>
      <c r="K58" s="109" t="s">
        <v>384</v>
      </c>
      <c r="L58" s="109" t="s">
        <v>384</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538</v>
      </c>
      <c r="AL58" s="111" t="s">
        <v>403</v>
      </c>
    </row>
    <row r="59" spans="1:38" ht="26.25" customHeight="1" thickBot="1" x14ac:dyDescent="0.25">
      <c r="A59" s="52" t="s">
        <v>53</v>
      </c>
      <c r="B59" s="60" t="s">
        <v>141</v>
      </c>
      <c r="C59" s="53" t="s">
        <v>372</v>
      </c>
      <c r="D59" s="54"/>
      <c r="E59" s="109" t="s">
        <v>388</v>
      </c>
      <c r="F59" s="109">
        <v>6.2026529999999989E-3</v>
      </c>
      <c r="G59" s="109" t="s">
        <v>388</v>
      </c>
      <c r="H59" s="109">
        <v>1.7367428399999999E-2</v>
      </c>
      <c r="I59" s="109" t="s">
        <v>384</v>
      </c>
      <c r="J59" s="109" t="s">
        <v>384</v>
      </c>
      <c r="K59" s="109" t="s">
        <v>384</v>
      </c>
      <c r="L59" s="109" t="s">
        <v>384</v>
      </c>
      <c r="M59" s="109" t="s">
        <v>388</v>
      </c>
      <c r="N59" s="109">
        <v>0.55537838000000006</v>
      </c>
      <c r="O59" s="109">
        <v>4.2495375600000003E-2</v>
      </c>
      <c r="P59" s="109">
        <v>1.0521306000000001E-3</v>
      </c>
      <c r="Q59" s="109">
        <v>6.5982025999999999E-2</v>
      </c>
      <c r="R59" s="109">
        <v>7.8174465999999998E-2</v>
      </c>
      <c r="S59" s="109">
        <v>2.4549714000000004E-3</v>
      </c>
      <c r="T59" s="109">
        <v>0.22979479800000002</v>
      </c>
      <c r="U59" s="109">
        <v>0.26329368000000003</v>
      </c>
      <c r="V59" s="109">
        <v>0.129762774</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425.91550599999999</v>
      </c>
      <c r="AL59" s="111" t="s">
        <v>404</v>
      </c>
    </row>
    <row r="60" spans="1:38" ht="26.25" customHeight="1" thickBot="1" x14ac:dyDescent="0.25">
      <c r="A60" s="52" t="s">
        <v>53</v>
      </c>
      <c r="B60" s="60" t="s">
        <v>142</v>
      </c>
      <c r="C60" s="53" t="s">
        <v>143</v>
      </c>
      <c r="D60" s="95"/>
      <c r="E60" s="109" t="s">
        <v>385</v>
      </c>
      <c r="F60" s="109" t="s">
        <v>385</v>
      </c>
      <c r="G60" s="109" t="s">
        <v>385</v>
      </c>
      <c r="H60" s="109" t="s">
        <v>385</v>
      </c>
      <c r="I60" s="109" t="s">
        <v>384</v>
      </c>
      <c r="J60" s="109" t="s">
        <v>384</v>
      </c>
      <c r="K60" s="109" t="s">
        <v>384</v>
      </c>
      <c r="L60" s="109" t="s">
        <v>384</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t="s">
        <v>390</v>
      </c>
      <c r="AL60" s="111" t="s">
        <v>405</v>
      </c>
    </row>
    <row r="61" spans="1:38" ht="26.25" customHeight="1" thickBot="1" x14ac:dyDescent="0.25">
      <c r="A61" s="52" t="s">
        <v>53</v>
      </c>
      <c r="B61" s="60" t="s">
        <v>144</v>
      </c>
      <c r="C61" s="53" t="s">
        <v>145</v>
      </c>
      <c r="D61" s="54"/>
      <c r="E61" s="109" t="s">
        <v>385</v>
      </c>
      <c r="F61" s="109" t="s">
        <v>385</v>
      </c>
      <c r="G61" s="109" t="s">
        <v>385</v>
      </c>
      <c r="H61" s="109" t="s">
        <v>385</v>
      </c>
      <c r="I61" s="109" t="s">
        <v>384</v>
      </c>
      <c r="J61" s="109" t="s">
        <v>384</v>
      </c>
      <c r="K61" s="109" t="s">
        <v>384</v>
      </c>
      <c r="L61" s="109" t="s">
        <v>384</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t="s">
        <v>390</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384</v>
      </c>
      <c r="J62" s="109" t="s">
        <v>384</v>
      </c>
      <c r="K62" s="109" t="s">
        <v>384</v>
      </c>
      <c r="L62" s="109" t="s">
        <v>384</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384</v>
      </c>
      <c r="J63" s="109" t="s">
        <v>384</v>
      </c>
      <c r="K63" s="109" t="s">
        <v>384</v>
      </c>
      <c r="L63" s="109" t="s">
        <v>384</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0.35482780077999876</v>
      </c>
      <c r="F64" s="109">
        <v>3.3856827299999996E-2</v>
      </c>
      <c r="G64" s="109">
        <v>1.3718204211324047E-3</v>
      </c>
      <c r="H64" s="109">
        <v>1.7110599132928641E-2</v>
      </c>
      <c r="I64" s="109" t="s">
        <v>384</v>
      </c>
      <c r="J64" s="109" t="s">
        <v>384</v>
      </c>
      <c r="K64" s="109" t="s">
        <v>384</v>
      </c>
      <c r="L64" s="109" t="s">
        <v>384</v>
      </c>
      <c r="M64" s="109">
        <v>0.57192046260731833</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376.18696999999997</v>
      </c>
      <c r="AL64" s="111" t="s">
        <v>409</v>
      </c>
    </row>
    <row r="65" spans="1:38" ht="26.25" customHeight="1" thickBot="1" x14ac:dyDescent="0.25">
      <c r="A65" s="52" t="s">
        <v>53</v>
      </c>
      <c r="B65" s="56" t="s">
        <v>152</v>
      </c>
      <c r="C65" s="53" t="s">
        <v>153</v>
      </c>
      <c r="D65" s="54"/>
      <c r="E65" s="109">
        <v>3.1028099999999998</v>
      </c>
      <c r="F65" s="109" t="s">
        <v>385</v>
      </c>
      <c r="G65" s="109" t="s">
        <v>385</v>
      </c>
      <c r="H65" s="109">
        <v>7.2562314658653385E-2</v>
      </c>
      <c r="I65" s="109" t="s">
        <v>384</v>
      </c>
      <c r="J65" s="109" t="s">
        <v>384</v>
      </c>
      <c r="K65" s="109" t="s">
        <v>384</v>
      </c>
      <c r="L65" s="109" t="s">
        <v>384</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310.28100000000001</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384</v>
      </c>
      <c r="J66" s="109" t="s">
        <v>384</v>
      </c>
      <c r="K66" s="109" t="s">
        <v>384</v>
      </c>
      <c r="L66" s="109" t="s">
        <v>384</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384</v>
      </c>
      <c r="J67" s="109" t="s">
        <v>384</v>
      </c>
      <c r="K67" s="109" t="s">
        <v>384</v>
      </c>
      <c r="L67" s="109" t="s">
        <v>384</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384</v>
      </c>
      <c r="J68" s="109" t="s">
        <v>384</v>
      </c>
      <c r="K68" s="109" t="s">
        <v>384</v>
      </c>
      <c r="L68" s="109" t="s">
        <v>384</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384</v>
      </c>
      <c r="J69" s="109" t="s">
        <v>384</v>
      </c>
      <c r="K69" s="109" t="s">
        <v>384</v>
      </c>
      <c r="L69" s="109" t="s">
        <v>384</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0.47009442170488364</v>
      </c>
      <c r="F70" s="109">
        <v>2.5526373232678039</v>
      </c>
      <c r="G70" s="109">
        <v>1.6188690239350341</v>
      </c>
      <c r="H70" s="109">
        <v>0.90018408698311736</v>
      </c>
      <c r="I70" s="109" t="s">
        <v>384</v>
      </c>
      <c r="J70" s="109" t="s">
        <v>384</v>
      </c>
      <c r="K70" s="109" t="s">
        <v>384</v>
      </c>
      <c r="L70" s="109" t="s">
        <v>384</v>
      </c>
      <c r="M70" s="109">
        <v>0.21298091843703715</v>
      </c>
      <c r="N70" s="109" t="s">
        <v>389</v>
      </c>
      <c r="O70" s="109" t="s">
        <v>389</v>
      </c>
      <c r="P70" s="109">
        <v>0.35380694999999995</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2296.8130289013548</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384</v>
      </c>
      <c r="J71" s="109" t="s">
        <v>384</v>
      </c>
      <c r="K71" s="109" t="s">
        <v>384</v>
      </c>
      <c r="L71" s="109" t="s">
        <v>384</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0.27915000000000001</v>
      </c>
      <c r="G72" s="109" t="s">
        <v>388</v>
      </c>
      <c r="H72" s="109" t="s">
        <v>388</v>
      </c>
      <c r="I72" s="109" t="s">
        <v>384</v>
      </c>
      <c r="J72" s="109" t="s">
        <v>384</v>
      </c>
      <c r="K72" s="109" t="s">
        <v>384</v>
      </c>
      <c r="L72" s="109" t="s">
        <v>384</v>
      </c>
      <c r="M72" s="109" t="s">
        <v>388</v>
      </c>
      <c r="N72" s="109">
        <v>9.1652422421093185</v>
      </c>
      <c r="O72" s="109">
        <v>0.14692830528160003</v>
      </c>
      <c r="P72" s="109">
        <v>0.10167221324359997</v>
      </c>
      <c r="Q72" s="109">
        <v>0.74440000000000006</v>
      </c>
      <c r="R72" s="109">
        <v>8.3744999999999994</v>
      </c>
      <c r="S72" s="109">
        <v>0.51793272371497567</v>
      </c>
      <c r="T72" s="109">
        <v>0.26053999999999999</v>
      </c>
      <c r="U72" s="109">
        <v>3.7219999999999996E-2</v>
      </c>
      <c r="V72" s="109">
        <v>7.444</v>
      </c>
      <c r="W72" s="109">
        <v>12.712281985305006</v>
      </c>
      <c r="X72" s="109" t="s">
        <v>388</v>
      </c>
      <c r="Y72" s="109" t="s">
        <v>388</v>
      </c>
      <c r="Z72" s="109" t="s">
        <v>388</v>
      </c>
      <c r="AA72" s="109" t="s">
        <v>388</v>
      </c>
      <c r="AB72" s="109">
        <v>0.14946497813392084</v>
      </c>
      <c r="AC72" s="109">
        <v>5.5829999999999998E-2</v>
      </c>
      <c r="AD72" s="109">
        <v>4.6524999999999999</v>
      </c>
      <c r="AE72" s="110"/>
      <c r="AF72" s="111" t="s">
        <v>385</v>
      </c>
      <c r="AG72" s="111" t="s">
        <v>385</v>
      </c>
      <c r="AH72" s="111" t="s">
        <v>385</v>
      </c>
      <c r="AI72" s="111" t="s">
        <v>385</v>
      </c>
      <c r="AJ72" s="111" t="s">
        <v>385</v>
      </c>
      <c r="AK72" s="111">
        <v>1861</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384</v>
      </c>
      <c r="J73" s="109" t="s">
        <v>384</v>
      </c>
      <c r="K73" s="109" t="s">
        <v>384</v>
      </c>
      <c r="L73" s="109" t="s">
        <v>384</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v>3.1909899999999998E-2</v>
      </c>
      <c r="F74" s="109" t="s">
        <v>388</v>
      </c>
      <c r="G74" s="109">
        <v>0.19145940000000003</v>
      </c>
      <c r="H74" s="109" t="s">
        <v>388</v>
      </c>
      <c r="I74" s="109" t="s">
        <v>384</v>
      </c>
      <c r="J74" s="109" t="s">
        <v>384</v>
      </c>
      <c r="K74" s="109" t="s">
        <v>384</v>
      </c>
      <c r="L74" s="109" t="s">
        <v>384</v>
      </c>
      <c r="M74" s="109">
        <v>3.8930077999999999</v>
      </c>
      <c r="N74" s="109" t="s">
        <v>385</v>
      </c>
      <c r="O74" s="109" t="s">
        <v>385</v>
      </c>
      <c r="P74" s="109" t="s">
        <v>385</v>
      </c>
      <c r="Q74" s="109" t="s">
        <v>385</v>
      </c>
      <c r="R74" s="109" t="s">
        <v>385</v>
      </c>
      <c r="S74" s="109" t="s">
        <v>385</v>
      </c>
      <c r="T74" s="109" t="s">
        <v>385</v>
      </c>
      <c r="U74" s="109" t="s">
        <v>385</v>
      </c>
      <c r="V74" s="109" t="s">
        <v>385</v>
      </c>
      <c r="W74" s="109">
        <v>0.26143206970120547</v>
      </c>
      <c r="X74" s="109">
        <v>3.829188E-2</v>
      </c>
      <c r="Y74" s="109">
        <v>3.829188E-2</v>
      </c>
      <c r="Z74" s="109">
        <v>3.829188E-2</v>
      </c>
      <c r="AA74" s="109">
        <v>4.786485E-3</v>
      </c>
      <c r="AB74" s="109">
        <v>0.11966212500000001</v>
      </c>
      <c r="AC74" s="109">
        <v>625</v>
      </c>
      <c r="AD74" s="109" t="s">
        <v>385</v>
      </c>
      <c r="AE74" s="110"/>
      <c r="AF74" s="111" t="s">
        <v>385</v>
      </c>
      <c r="AG74" s="111" t="s">
        <v>385</v>
      </c>
      <c r="AH74" s="111" t="s">
        <v>385</v>
      </c>
      <c r="AI74" s="111" t="s">
        <v>385</v>
      </c>
      <c r="AJ74" s="111" t="s">
        <v>385</v>
      </c>
      <c r="AK74" s="111">
        <v>125</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384</v>
      </c>
      <c r="J75" s="109" t="s">
        <v>384</v>
      </c>
      <c r="K75" s="109" t="s">
        <v>384</v>
      </c>
      <c r="L75" s="109" t="s">
        <v>384</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t="s">
        <v>390</v>
      </c>
      <c r="H76" s="109" t="s">
        <v>390</v>
      </c>
      <c r="I76" s="109" t="s">
        <v>384</v>
      </c>
      <c r="J76" s="109" t="s">
        <v>384</v>
      </c>
      <c r="K76" s="109" t="s">
        <v>384</v>
      </c>
      <c r="L76" s="109" t="s">
        <v>384</v>
      </c>
      <c r="M76" s="109" t="s">
        <v>390</v>
      </c>
      <c r="N76" s="109" t="s">
        <v>390</v>
      </c>
      <c r="O76" s="109" t="s">
        <v>390</v>
      </c>
      <c r="P76" s="109" t="s">
        <v>390</v>
      </c>
      <c r="Q76" s="109" t="s">
        <v>390</v>
      </c>
      <c r="R76" s="109" t="s">
        <v>390</v>
      </c>
      <c r="S76" s="109" t="s">
        <v>390</v>
      </c>
      <c r="T76" s="109" t="s">
        <v>390</v>
      </c>
      <c r="U76" s="109" t="s">
        <v>390</v>
      </c>
      <c r="V76" s="109" t="s">
        <v>390</v>
      </c>
      <c r="W76" s="109" t="s">
        <v>390</v>
      </c>
      <c r="X76" s="109" t="s">
        <v>390</v>
      </c>
      <c r="Y76" s="109" t="s">
        <v>390</v>
      </c>
      <c r="Z76" s="109" t="s">
        <v>390</v>
      </c>
      <c r="AA76" s="109" t="s">
        <v>390</v>
      </c>
      <c r="AB76" s="109" t="s">
        <v>390</v>
      </c>
      <c r="AC76" s="109" t="s">
        <v>390</v>
      </c>
      <c r="AD76" s="109" t="s">
        <v>390</v>
      </c>
      <c r="AE76" s="110"/>
      <c r="AF76" s="111" t="s">
        <v>385</v>
      </c>
      <c r="AG76" s="111" t="s">
        <v>385</v>
      </c>
      <c r="AH76" s="111" t="s">
        <v>385</v>
      </c>
      <c r="AI76" s="111" t="s">
        <v>385</v>
      </c>
      <c r="AJ76" s="111" t="s">
        <v>385</v>
      </c>
      <c r="AK76" s="111" t="s">
        <v>390</v>
      </c>
      <c r="AL76" s="111" t="s">
        <v>420</v>
      </c>
    </row>
    <row r="77" spans="1:38" ht="26.25" customHeight="1" thickBot="1" x14ac:dyDescent="0.25">
      <c r="A77" s="52" t="s">
        <v>53</v>
      </c>
      <c r="B77" s="52" t="s">
        <v>175</v>
      </c>
      <c r="C77" s="53" t="s">
        <v>176</v>
      </c>
      <c r="D77" s="54"/>
      <c r="E77" s="109" t="s">
        <v>389</v>
      </c>
      <c r="F77" s="109" t="s">
        <v>389</v>
      </c>
      <c r="G77" s="109">
        <v>6.1034633179114328E-4</v>
      </c>
      <c r="H77" s="109" t="s">
        <v>389</v>
      </c>
      <c r="I77" s="109" t="s">
        <v>384</v>
      </c>
      <c r="J77" s="109" t="s">
        <v>384</v>
      </c>
      <c r="K77" s="109" t="s">
        <v>384</v>
      </c>
      <c r="L77" s="109" t="s">
        <v>384</v>
      </c>
      <c r="M77" s="109" t="s">
        <v>388</v>
      </c>
      <c r="N77" s="109">
        <v>1.0375887640449435E-2</v>
      </c>
      <c r="O77" s="109">
        <v>1.464831196298744E-3</v>
      </c>
      <c r="P77" s="109">
        <v>3.0517316589557162E-3</v>
      </c>
      <c r="Q77" s="109">
        <v>2.9296623925974876E-4</v>
      </c>
      <c r="R77" s="109" t="s">
        <v>385</v>
      </c>
      <c r="S77" s="109" t="s">
        <v>385</v>
      </c>
      <c r="T77" s="109" t="s">
        <v>385</v>
      </c>
      <c r="U77" s="109" t="s">
        <v>385</v>
      </c>
      <c r="V77" s="109">
        <v>2.4413853271645729E-2</v>
      </c>
      <c r="W77" s="109">
        <v>3.0517316589557166E-3</v>
      </c>
      <c r="X77" s="109" t="s">
        <v>385</v>
      </c>
      <c r="Y77" s="109" t="s">
        <v>385</v>
      </c>
      <c r="Z77" s="109" t="s">
        <v>385</v>
      </c>
      <c r="AA77" s="109" t="s">
        <v>385</v>
      </c>
      <c r="AB77" s="109" t="s">
        <v>385</v>
      </c>
      <c r="AC77" s="109" t="s">
        <v>385</v>
      </c>
      <c r="AD77" s="109">
        <v>0.549311698612029</v>
      </c>
      <c r="AE77" s="110"/>
      <c r="AF77" s="111" t="s">
        <v>385</v>
      </c>
      <c r="AG77" s="111" t="s">
        <v>385</v>
      </c>
      <c r="AH77" s="111" t="s">
        <v>385</v>
      </c>
      <c r="AI77" s="111" t="s">
        <v>385</v>
      </c>
      <c r="AJ77" s="111" t="s">
        <v>385</v>
      </c>
      <c r="AK77" s="111">
        <v>30.610346331791142</v>
      </c>
      <c r="AL77" s="111" t="s">
        <v>421</v>
      </c>
    </row>
    <row r="78" spans="1:38" ht="26.25" customHeight="1" thickBot="1" x14ac:dyDescent="0.25">
      <c r="A78" s="52" t="s">
        <v>53</v>
      </c>
      <c r="B78" s="52" t="s">
        <v>177</v>
      </c>
      <c r="C78" s="53" t="s">
        <v>178</v>
      </c>
      <c r="D78" s="54"/>
      <c r="E78" s="109" t="s">
        <v>388</v>
      </c>
      <c r="F78" s="109" t="s">
        <v>388</v>
      </c>
      <c r="G78" s="109" t="s">
        <v>388</v>
      </c>
      <c r="H78" s="109" t="s">
        <v>388</v>
      </c>
      <c r="I78" s="109" t="s">
        <v>384</v>
      </c>
      <c r="J78" s="109" t="s">
        <v>384</v>
      </c>
      <c r="K78" s="109" t="s">
        <v>384</v>
      </c>
      <c r="L78" s="109" t="s">
        <v>384</v>
      </c>
      <c r="M78" s="109" t="s">
        <v>388</v>
      </c>
      <c r="N78" s="109">
        <v>0.72</v>
      </c>
      <c r="O78" s="109">
        <v>6.9000000000000006E-2</v>
      </c>
      <c r="P78" s="109" t="s">
        <v>385</v>
      </c>
      <c r="Q78" s="109">
        <v>0.06</v>
      </c>
      <c r="R78" s="109" t="s">
        <v>385</v>
      </c>
      <c r="S78" s="109">
        <v>0.84</v>
      </c>
      <c r="T78" s="109">
        <v>3.8999999999999998E-3</v>
      </c>
      <c r="U78" s="109" t="s">
        <v>385</v>
      </c>
      <c r="V78" s="109" t="s">
        <v>385</v>
      </c>
      <c r="W78" s="109">
        <v>1.5</v>
      </c>
      <c r="X78" s="109" t="s">
        <v>385</v>
      </c>
      <c r="Y78" s="109" t="s">
        <v>385</v>
      </c>
      <c r="Z78" s="109" t="s">
        <v>385</v>
      </c>
      <c r="AA78" s="109" t="s">
        <v>385</v>
      </c>
      <c r="AB78" s="109" t="s">
        <v>385</v>
      </c>
      <c r="AC78" s="109" t="s">
        <v>385</v>
      </c>
      <c r="AD78" s="109">
        <v>1.11E-4</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384</v>
      </c>
      <c r="J79" s="109" t="s">
        <v>384</v>
      </c>
      <c r="K79" s="109" t="s">
        <v>384</v>
      </c>
      <c r="L79" s="109" t="s">
        <v>384</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384</v>
      </c>
      <c r="J80" s="109" t="s">
        <v>384</v>
      </c>
      <c r="K80" s="109" t="s">
        <v>384</v>
      </c>
      <c r="L80" s="109" t="s">
        <v>384</v>
      </c>
      <c r="M80" s="109" t="s">
        <v>389</v>
      </c>
      <c r="N80" s="109" t="s">
        <v>389</v>
      </c>
      <c r="O80" s="109" t="s">
        <v>389</v>
      </c>
      <c r="P80" s="109" t="s">
        <v>389</v>
      </c>
      <c r="Q80" s="109" t="s">
        <v>389</v>
      </c>
      <c r="R80" s="109" t="s">
        <v>389</v>
      </c>
      <c r="S80" s="109" t="s">
        <v>389</v>
      </c>
      <c r="T80" s="109" t="s">
        <v>389</v>
      </c>
      <c r="U80" s="109" t="s">
        <v>389</v>
      </c>
      <c r="V80" s="109" t="s">
        <v>389</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t="s">
        <v>389</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384</v>
      </c>
      <c r="J81" s="109" t="s">
        <v>384</v>
      </c>
      <c r="K81" s="109" t="s">
        <v>384</v>
      </c>
      <c r="L81" s="109" t="s">
        <v>384</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15.505050000000001</v>
      </c>
      <c r="G82" s="109" t="s">
        <v>385</v>
      </c>
      <c r="H82" s="109" t="s">
        <v>385</v>
      </c>
      <c r="I82" s="109" t="s">
        <v>384</v>
      </c>
      <c r="J82" s="109" t="s">
        <v>384</v>
      </c>
      <c r="K82" s="109" t="s">
        <v>384</v>
      </c>
      <c r="L82" s="109" t="s">
        <v>384</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10321</v>
      </c>
      <c r="AL82" s="111" t="s">
        <v>426</v>
      </c>
    </row>
    <row r="83" spans="1:38" ht="26.25" customHeight="1" thickBot="1" x14ac:dyDescent="0.25">
      <c r="A83" s="52" t="s">
        <v>53</v>
      </c>
      <c r="B83" s="63" t="s">
        <v>188</v>
      </c>
      <c r="C83" s="64" t="s">
        <v>189</v>
      </c>
      <c r="D83" s="54"/>
      <c r="E83" s="109" t="s">
        <v>385</v>
      </c>
      <c r="F83" s="109">
        <v>3.5200000000000002E-2</v>
      </c>
      <c r="G83" s="109" t="s">
        <v>385</v>
      </c>
      <c r="H83" s="109" t="s">
        <v>385</v>
      </c>
      <c r="I83" s="109" t="s">
        <v>384</v>
      </c>
      <c r="J83" s="109" t="s">
        <v>384</v>
      </c>
      <c r="K83" s="109" t="s">
        <v>384</v>
      </c>
      <c r="L83" s="109" t="s">
        <v>384</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2200</v>
      </c>
      <c r="AL83" s="111" t="s">
        <v>427</v>
      </c>
    </row>
    <row r="84" spans="1:38" ht="26.25" customHeight="1" thickBot="1" x14ac:dyDescent="0.25">
      <c r="A84" s="52" t="s">
        <v>53</v>
      </c>
      <c r="B84" s="63" t="s">
        <v>190</v>
      </c>
      <c r="C84" s="64" t="s">
        <v>191</v>
      </c>
      <c r="D84" s="54"/>
      <c r="E84" s="109" t="s">
        <v>385</v>
      </c>
      <c r="F84" s="109" t="s">
        <v>389</v>
      </c>
      <c r="G84" s="109" t="s">
        <v>385</v>
      </c>
      <c r="H84" s="109" t="s">
        <v>385</v>
      </c>
      <c r="I84" s="109" t="s">
        <v>384</v>
      </c>
      <c r="J84" s="109" t="s">
        <v>384</v>
      </c>
      <c r="K84" s="109" t="s">
        <v>384</v>
      </c>
      <c r="L84" s="109" t="s">
        <v>384</v>
      </c>
      <c r="M84" s="109" t="s">
        <v>389</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t="s">
        <v>389</v>
      </c>
      <c r="AL84" s="111" t="s">
        <v>428</v>
      </c>
    </row>
    <row r="85" spans="1:38" ht="26.25" customHeight="1" thickBot="1" x14ac:dyDescent="0.25">
      <c r="A85" s="52" t="s">
        <v>185</v>
      </c>
      <c r="B85" s="58" t="s">
        <v>192</v>
      </c>
      <c r="C85" s="64" t="s">
        <v>373</v>
      </c>
      <c r="D85" s="54"/>
      <c r="E85" s="109" t="s">
        <v>385</v>
      </c>
      <c r="F85" s="109">
        <v>22.759838720000001</v>
      </c>
      <c r="G85" s="109" t="s">
        <v>385</v>
      </c>
      <c r="H85" s="109" t="s">
        <v>385</v>
      </c>
      <c r="I85" s="109" t="s">
        <v>384</v>
      </c>
      <c r="J85" s="109" t="s">
        <v>384</v>
      </c>
      <c r="K85" s="109" t="s">
        <v>384</v>
      </c>
      <c r="L85" s="109" t="s">
        <v>384</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22.759838720000001</v>
      </c>
      <c r="AL85" s="111" t="s">
        <v>429</v>
      </c>
    </row>
    <row r="86" spans="1:38" ht="26.25" customHeight="1" thickBot="1" x14ac:dyDescent="0.25">
      <c r="A86" s="52" t="s">
        <v>185</v>
      </c>
      <c r="B86" s="58" t="s">
        <v>193</v>
      </c>
      <c r="C86" s="62" t="s">
        <v>194</v>
      </c>
      <c r="D86" s="54"/>
      <c r="E86" s="109" t="s">
        <v>389</v>
      </c>
      <c r="F86" s="109">
        <v>0.49827868669188485</v>
      </c>
      <c r="G86" s="109" t="s">
        <v>389</v>
      </c>
      <c r="H86" s="109" t="s">
        <v>389</v>
      </c>
      <c r="I86" s="109" t="s">
        <v>384</v>
      </c>
      <c r="J86" s="109" t="s">
        <v>384</v>
      </c>
      <c r="K86" s="109" t="s">
        <v>384</v>
      </c>
      <c r="L86" s="109" t="s">
        <v>384</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10321</v>
      </c>
      <c r="AL86" s="111" t="s">
        <v>426</v>
      </c>
    </row>
    <row r="87" spans="1:38" ht="26.25" customHeight="1" thickBot="1" x14ac:dyDescent="0.25">
      <c r="A87" s="52" t="s">
        <v>185</v>
      </c>
      <c r="B87" s="58" t="s">
        <v>195</v>
      </c>
      <c r="C87" s="62" t="s">
        <v>196</v>
      </c>
      <c r="D87" s="54"/>
      <c r="E87" s="109" t="s">
        <v>385</v>
      </c>
      <c r="F87" s="109">
        <v>4.7336579865944264E-2</v>
      </c>
      <c r="G87" s="109" t="s">
        <v>385</v>
      </c>
      <c r="H87" s="109" t="s">
        <v>385</v>
      </c>
      <c r="I87" s="109" t="s">
        <v>384</v>
      </c>
      <c r="J87" s="109" t="s">
        <v>384</v>
      </c>
      <c r="K87" s="109" t="s">
        <v>384</v>
      </c>
      <c r="L87" s="109" t="s">
        <v>384</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2.3622425598250745</v>
      </c>
      <c r="AL87" s="111" t="s">
        <v>430</v>
      </c>
    </row>
    <row r="88" spans="1:38" ht="26.25" customHeight="1" thickBot="1" x14ac:dyDescent="0.25">
      <c r="A88" s="52" t="s">
        <v>185</v>
      </c>
      <c r="B88" s="58" t="s">
        <v>197</v>
      </c>
      <c r="C88" s="62" t="s">
        <v>198</v>
      </c>
      <c r="D88" s="54"/>
      <c r="E88" s="109" t="s">
        <v>385</v>
      </c>
      <c r="F88" s="109">
        <v>2.1407791685434132</v>
      </c>
      <c r="G88" s="109" t="s">
        <v>385</v>
      </c>
      <c r="H88" s="109" t="s">
        <v>385</v>
      </c>
      <c r="I88" s="109" t="s">
        <v>384</v>
      </c>
      <c r="J88" s="109" t="s">
        <v>384</v>
      </c>
      <c r="K88" s="109" t="s">
        <v>384</v>
      </c>
      <c r="L88" s="109" t="s">
        <v>384</v>
      </c>
      <c r="M88" s="109" t="s">
        <v>385</v>
      </c>
      <c r="N88" s="109" t="s">
        <v>385</v>
      </c>
      <c r="O88" s="109" t="s">
        <v>385</v>
      </c>
      <c r="P88" s="109" t="s">
        <v>385</v>
      </c>
      <c r="Q88" s="109" t="s">
        <v>385</v>
      </c>
      <c r="R88" s="109" t="s">
        <v>385</v>
      </c>
      <c r="S88" s="109" t="s">
        <v>385</v>
      </c>
      <c r="T88" s="109" t="s">
        <v>385</v>
      </c>
      <c r="U88" s="109" t="s">
        <v>385</v>
      </c>
      <c r="V88" s="109" t="s">
        <v>385</v>
      </c>
      <c r="W88" s="109" t="s">
        <v>385</v>
      </c>
      <c r="X88" s="109">
        <v>0.12879794999999999</v>
      </c>
      <c r="Y88" s="109" t="s">
        <v>385</v>
      </c>
      <c r="Z88" s="109" t="s">
        <v>385</v>
      </c>
      <c r="AA88" s="109" t="s">
        <v>385</v>
      </c>
      <c r="AB88" s="109">
        <v>0.12879794999999999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7.6060012913947377</v>
      </c>
      <c r="G89" s="109" t="s">
        <v>385</v>
      </c>
      <c r="H89" s="109" t="s">
        <v>385</v>
      </c>
      <c r="I89" s="109" t="s">
        <v>384</v>
      </c>
      <c r="J89" s="109" t="s">
        <v>384</v>
      </c>
      <c r="K89" s="109" t="s">
        <v>384</v>
      </c>
      <c r="L89" s="109" t="s">
        <v>384</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9.6158421052631589</v>
      </c>
      <c r="AL89" s="111" t="s">
        <v>431</v>
      </c>
    </row>
    <row r="90" spans="1:38" s="4" customFormat="1" ht="26.25" customHeight="1" thickBot="1" x14ac:dyDescent="0.25">
      <c r="A90" s="52" t="s">
        <v>185</v>
      </c>
      <c r="B90" s="58" t="s">
        <v>201</v>
      </c>
      <c r="C90" s="62" t="s">
        <v>202</v>
      </c>
      <c r="D90" s="54"/>
      <c r="E90" s="109" t="s">
        <v>389</v>
      </c>
      <c r="F90" s="109">
        <v>0.32587631127138633</v>
      </c>
      <c r="G90" s="109" t="s">
        <v>385</v>
      </c>
      <c r="H90" s="109" t="s">
        <v>385</v>
      </c>
      <c r="I90" s="109" t="s">
        <v>384</v>
      </c>
      <c r="J90" s="109" t="s">
        <v>384</v>
      </c>
      <c r="K90" s="109" t="s">
        <v>384</v>
      </c>
      <c r="L90" s="109" t="s">
        <v>384</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769</v>
      </c>
      <c r="AL90" s="111" t="s">
        <v>432</v>
      </c>
    </row>
    <row r="91" spans="1:38" ht="26.25" customHeight="1" thickBot="1" x14ac:dyDescent="0.25">
      <c r="A91" s="52" t="s">
        <v>185</v>
      </c>
      <c r="B91" s="56" t="s">
        <v>374</v>
      </c>
      <c r="C91" s="58" t="s">
        <v>203</v>
      </c>
      <c r="D91" s="54"/>
      <c r="E91" s="109">
        <v>3.1821532220000004E-2</v>
      </c>
      <c r="F91" s="109">
        <v>8.556034388E-2</v>
      </c>
      <c r="G91" s="109">
        <v>1.8231739999999996E-5</v>
      </c>
      <c r="H91" s="109">
        <v>7.3362691549999998E-2</v>
      </c>
      <c r="I91" s="109" t="s">
        <v>384</v>
      </c>
      <c r="J91" s="109" t="s">
        <v>384</v>
      </c>
      <c r="K91" s="109" t="s">
        <v>384</v>
      </c>
      <c r="L91" s="109" t="s">
        <v>384</v>
      </c>
      <c r="M91" s="109">
        <v>0.97408757525</v>
      </c>
      <c r="N91" s="109">
        <v>4.8448095560833923E-3</v>
      </c>
      <c r="O91" s="109">
        <v>0.11082469893771901</v>
      </c>
      <c r="P91" s="109">
        <v>3.44109E-7</v>
      </c>
      <c r="Q91" s="109">
        <v>8.0292100000000017E-6</v>
      </c>
      <c r="R91" s="109">
        <v>6.475049879039585E-2</v>
      </c>
      <c r="S91" s="109">
        <v>2.7180683469108295</v>
      </c>
      <c r="T91" s="109">
        <v>0.15530116304154809</v>
      </c>
      <c r="U91" s="109">
        <v>1.5288526042729013E-2</v>
      </c>
      <c r="V91" s="109">
        <v>1.565355604524802</v>
      </c>
      <c r="W91" s="109">
        <v>1.7677757000000001E-3</v>
      </c>
      <c r="X91" s="109">
        <v>1.9622310269999999E-3</v>
      </c>
      <c r="Y91" s="109">
        <v>7.9549906500000003E-4</v>
      </c>
      <c r="Z91" s="109">
        <v>7.9549906500000003E-4</v>
      </c>
      <c r="AA91" s="109">
        <v>7.9549906500000003E-4</v>
      </c>
      <c r="AB91" s="109">
        <v>4.3487282219999996E-3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t="s">
        <v>390</v>
      </c>
      <c r="F92" s="109">
        <v>0.05</v>
      </c>
      <c r="G92" s="109" t="s">
        <v>390</v>
      </c>
      <c r="H92" s="109" t="s">
        <v>390</v>
      </c>
      <c r="I92" s="109" t="s">
        <v>384</v>
      </c>
      <c r="J92" s="109" t="s">
        <v>384</v>
      </c>
      <c r="K92" s="109" t="s">
        <v>384</v>
      </c>
      <c r="L92" s="109" t="s">
        <v>384</v>
      </c>
      <c r="M92" s="109" t="s">
        <v>390</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v>25</v>
      </c>
      <c r="AL92" s="111" t="s">
        <v>433</v>
      </c>
    </row>
    <row r="93" spans="1:38" ht="26.25" customHeight="1" thickBot="1" x14ac:dyDescent="0.25">
      <c r="A93" s="52" t="s">
        <v>53</v>
      </c>
      <c r="B93" s="56" t="s">
        <v>206</v>
      </c>
      <c r="C93" s="53" t="s">
        <v>375</v>
      </c>
      <c r="D93" s="59"/>
      <c r="E93" s="109" t="s">
        <v>385</v>
      </c>
      <c r="F93" s="109">
        <v>9.8714221793747043</v>
      </c>
      <c r="G93" s="109" t="s">
        <v>388</v>
      </c>
      <c r="H93" s="109" t="s">
        <v>388</v>
      </c>
      <c r="I93" s="109" t="s">
        <v>384</v>
      </c>
      <c r="J93" s="109" t="s">
        <v>384</v>
      </c>
      <c r="K93" s="109" t="s">
        <v>384</v>
      </c>
      <c r="L93" s="109" t="s">
        <v>384</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1707.5745168624981</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384</v>
      </c>
      <c r="J94" s="109" t="s">
        <v>384</v>
      </c>
      <c r="K94" s="109" t="s">
        <v>384</v>
      </c>
      <c r="L94" s="109" t="s">
        <v>384</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384</v>
      </c>
      <c r="J95" s="109" t="s">
        <v>384</v>
      </c>
      <c r="K95" s="109" t="s">
        <v>384</v>
      </c>
      <c r="L95" s="109" t="s">
        <v>384</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t="s">
        <v>385</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384</v>
      </c>
      <c r="J96" s="109" t="s">
        <v>384</v>
      </c>
      <c r="K96" s="109" t="s">
        <v>384</v>
      </c>
      <c r="L96" s="109" t="s">
        <v>384</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384</v>
      </c>
      <c r="J97" s="109" t="s">
        <v>384</v>
      </c>
      <c r="K97" s="109" t="s">
        <v>384</v>
      </c>
      <c r="L97" s="109" t="s">
        <v>384</v>
      </c>
      <c r="M97" s="109" t="s">
        <v>385</v>
      </c>
      <c r="N97" s="109" t="s">
        <v>390</v>
      </c>
      <c r="O97" s="109" t="s">
        <v>390</v>
      </c>
      <c r="P97" s="109">
        <v>0.10321228917568542</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10337</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384</v>
      </c>
      <c r="J98" s="109" t="s">
        <v>384</v>
      </c>
      <c r="K98" s="109" t="s">
        <v>384</v>
      </c>
      <c r="L98" s="109" t="s">
        <v>384</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0.28663833859102406</v>
      </c>
      <c r="F99" s="109">
        <v>11.12908307209536</v>
      </c>
      <c r="G99" s="109" t="s">
        <v>385</v>
      </c>
      <c r="H99" s="109">
        <v>7.3703657084594294</v>
      </c>
      <c r="I99" s="109" t="s">
        <v>384</v>
      </c>
      <c r="J99" s="109" t="s">
        <v>384</v>
      </c>
      <c r="K99" s="109" t="s">
        <v>384</v>
      </c>
      <c r="L99" s="109" t="s">
        <v>384</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394.5</v>
      </c>
      <c r="AL99" s="111" t="s">
        <v>436</v>
      </c>
    </row>
    <row r="100" spans="1:38" ht="26.25" customHeight="1" thickBot="1" x14ac:dyDescent="0.25">
      <c r="A100" s="52" t="s">
        <v>216</v>
      </c>
      <c r="B100" s="52" t="s">
        <v>218</v>
      </c>
      <c r="C100" s="53" t="s">
        <v>378</v>
      </c>
      <c r="D100" s="66"/>
      <c r="E100" s="109">
        <v>0.11648484262886143</v>
      </c>
      <c r="F100" s="109">
        <v>8.8361461393644447</v>
      </c>
      <c r="G100" s="109" t="s">
        <v>385</v>
      </c>
      <c r="H100" s="109">
        <v>5.271124344972967</v>
      </c>
      <c r="I100" s="109" t="s">
        <v>384</v>
      </c>
      <c r="J100" s="109" t="s">
        <v>384</v>
      </c>
      <c r="K100" s="109" t="s">
        <v>384</v>
      </c>
      <c r="L100" s="109" t="s">
        <v>384</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548.75</v>
      </c>
      <c r="AL100" s="111" t="s">
        <v>436</v>
      </c>
    </row>
    <row r="101" spans="1:38" ht="26.25" customHeight="1" thickBot="1" x14ac:dyDescent="0.25">
      <c r="A101" s="52" t="s">
        <v>216</v>
      </c>
      <c r="B101" s="52" t="s">
        <v>219</v>
      </c>
      <c r="C101" s="53" t="s">
        <v>220</v>
      </c>
      <c r="D101" s="66"/>
      <c r="E101" s="109">
        <v>1.2310200000000002E-2</v>
      </c>
      <c r="F101" s="109">
        <v>0.21819688972602744</v>
      </c>
      <c r="G101" s="109" t="s">
        <v>385</v>
      </c>
      <c r="H101" s="109">
        <v>1.5941339959515466</v>
      </c>
      <c r="I101" s="109" t="s">
        <v>384</v>
      </c>
      <c r="J101" s="109" t="s">
        <v>384</v>
      </c>
      <c r="K101" s="109" t="s">
        <v>384</v>
      </c>
      <c r="L101" s="109" t="s">
        <v>384</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1025.8500000000001</v>
      </c>
      <c r="AL101" s="111" t="s">
        <v>436</v>
      </c>
    </row>
    <row r="102" spans="1:38" ht="26.25" customHeight="1" thickBot="1" x14ac:dyDescent="0.25">
      <c r="A102" s="52" t="s">
        <v>216</v>
      </c>
      <c r="B102" s="52" t="s">
        <v>221</v>
      </c>
      <c r="C102" s="53" t="s">
        <v>356</v>
      </c>
      <c r="D102" s="66"/>
      <c r="E102" s="109">
        <v>0.15519678429604264</v>
      </c>
      <c r="F102" s="109">
        <v>2.9193613712354241</v>
      </c>
      <c r="G102" s="109" t="s">
        <v>385</v>
      </c>
      <c r="H102" s="109">
        <v>14.766902456638695</v>
      </c>
      <c r="I102" s="109" t="s">
        <v>384</v>
      </c>
      <c r="J102" s="109" t="s">
        <v>384</v>
      </c>
      <c r="K102" s="109" t="s">
        <v>384</v>
      </c>
      <c r="L102" s="109" t="s">
        <v>384</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5023.0000000000009</v>
      </c>
      <c r="AL102" s="111" t="s">
        <v>436</v>
      </c>
    </row>
    <row r="103" spans="1:38" ht="26.25" customHeight="1" thickBot="1" x14ac:dyDescent="0.25">
      <c r="A103" s="52" t="s">
        <v>216</v>
      </c>
      <c r="B103" s="52" t="s">
        <v>222</v>
      </c>
      <c r="C103" s="53" t="s">
        <v>223</v>
      </c>
      <c r="D103" s="66"/>
      <c r="E103" s="109">
        <v>1.66E-5</v>
      </c>
      <c r="F103" s="109">
        <v>1.2473835616438357E-3</v>
      </c>
      <c r="G103" s="109" t="s">
        <v>385</v>
      </c>
      <c r="H103" s="109">
        <v>8.5999999999999998E-4</v>
      </c>
      <c r="I103" s="109" t="s">
        <v>384</v>
      </c>
      <c r="J103" s="109" t="s">
        <v>384</v>
      </c>
      <c r="K103" s="109" t="s">
        <v>384</v>
      </c>
      <c r="L103" s="109" t="s">
        <v>384</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0.2</v>
      </c>
      <c r="AL103" s="111" t="s">
        <v>436</v>
      </c>
    </row>
    <row r="104" spans="1:38" ht="26.25" customHeight="1" thickBot="1" x14ac:dyDescent="0.25">
      <c r="A104" s="52" t="s">
        <v>216</v>
      </c>
      <c r="B104" s="52" t="s">
        <v>224</v>
      </c>
      <c r="C104" s="53" t="s">
        <v>225</v>
      </c>
      <c r="D104" s="66"/>
      <c r="E104" s="109">
        <v>9.1310000000000002E-4</v>
      </c>
      <c r="F104" s="109">
        <v>4.3720395433789964E-2</v>
      </c>
      <c r="G104" s="109" t="s">
        <v>385</v>
      </c>
      <c r="H104" s="109">
        <v>3.0436666666666671E-2</v>
      </c>
      <c r="I104" s="109" t="s">
        <v>384</v>
      </c>
      <c r="J104" s="109" t="s">
        <v>384</v>
      </c>
      <c r="K104" s="109" t="s">
        <v>384</v>
      </c>
      <c r="L104" s="109" t="s">
        <v>384</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76.091666666666669</v>
      </c>
      <c r="AL104" s="111" t="s">
        <v>436</v>
      </c>
    </row>
    <row r="105" spans="1:38" ht="26.25" customHeight="1" thickBot="1" x14ac:dyDescent="0.25">
      <c r="A105" s="52" t="s">
        <v>216</v>
      </c>
      <c r="B105" s="52" t="s">
        <v>226</v>
      </c>
      <c r="C105" s="53" t="s">
        <v>227</v>
      </c>
      <c r="D105" s="66"/>
      <c r="E105" s="109">
        <v>1.9000000000000002E-3</v>
      </c>
      <c r="F105" s="109">
        <v>0.4307523835616438</v>
      </c>
      <c r="G105" s="109" t="s">
        <v>385</v>
      </c>
      <c r="H105" s="109">
        <v>0.53200000000000003</v>
      </c>
      <c r="I105" s="109" t="s">
        <v>384</v>
      </c>
      <c r="J105" s="109" t="s">
        <v>384</v>
      </c>
      <c r="K105" s="109" t="s">
        <v>384</v>
      </c>
      <c r="L105" s="109" t="s">
        <v>384</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76</v>
      </c>
      <c r="AL105" s="111" t="s">
        <v>436</v>
      </c>
    </row>
    <row r="106" spans="1:38" ht="26.25" customHeight="1" thickBot="1" x14ac:dyDescent="0.25">
      <c r="A106" s="52" t="s">
        <v>216</v>
      </c>
      <c r="B106" s="52" t="s">
        <v>228</v>
      </c>
      <c r="C106" s="53" t="s">
        <v>229</v>
      </c>
      <c r="D106" s="66"/>
      <c r="E106" s="109">
        <v>3.0642105263157893E-5</v>
      </c>
      <c r="F106" s="109">
        <v>8.5483315068493135E-3</v>
      </c>
      <c r="G106" s="109" t="s">
        <v>385</v>
      </c>
      <c r="H106" s="109">
        <v>8.600936842105264E-3</v>
      </c>
      <c r="I106" s="109" t="s">
        <v>384</v>
      </c>
      <c r="J106" s="109" t="s">
        <v>384</v>
      </c>
      <c r="K106" s="109" t="s">
        <v>384</v>
      </c>
      <c r="L106" s="109" t="s">
        <v>384</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4.0999999999999996</v>
      </c>
      <c r="AL106" s="111" t="s">
        <v>436</v>
      </c>
    </row>
    <row r="107" spans="1:38" ht="26.25" customHeight="1" thickBot="1" x14ac:dyDescent="0.25">
      <c r="A107" s="52" t="s">
        <v>216</v>
      </c>
      <c r="B107" s="52" t="s">
        <v>230</v>
      </c>
      <c r="C107" s="53" t="s">
        <v>349</v>
      </c>
      <c r="D107" s="66"/>
      <c r="E107" s="109">
        <v>0.16735775937313854</v>
      </c>
      <c r="F107" s="109">
        <v>2.5958625000000004</v>
      </c>
      <c r="G107" s="109" t="s">
        <v>385</v>
      </c>
      <c r="H107" s="109">
        <v>3.243856377732488</v>
      </c>
      <c r="I107" s="109" t="s">
        <v>384</v>
      </c>
      <c r="J107" s="109" t="s">
        <v>384</v>
      </c>
      <c r="K107" s="109" t="s">
        <v>384</v>
      </c>
      <c r="L107" s="109" t="s">
        <v>384</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15732.5</v>
      </c>
      <c r="AL107" s="111" t="s">
        <v>436</v>
      </c>
    </row>
    <row r="108" spans="1:38" ht="26.25" customHeight="1" thickBot="1" x14ac:dyDescent="0.25">
      <c r="A108" s="52" t="s">
        <v>216</v>
      </c>
      <c r="B108" s="52" t="s">
        <v>231</v>
      </c>
      <c r="C108" s="53" t="s">
        <v>350</v>
      </c>
      <c r="D108" s="66"/>
      <c r="E108" s="109">
        <v>0.63043312500000004</v>
      </c>
      <c r="F108" s="109">
        <v>2.5217325000000002</v>
      </c>
      <c r="G108" s="109" t="s">
        <v>385</v>
      </c>
      <c r="H108" s="109">
        <v>6.5357719528169902</v>
      </c>
      <c r="I108" s="109" t="s">
        <v>384</v>
      </c>
      <c r="J108" s="109" t="s">
        <v>384</v>
      </c>
      <c r="K108" s="109" t="s">
        <v>384</v>
      </c>
      <c r="L108" s="109" t="s">
        <v>384</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23349.375</v>
      </c>
      <c r="AL108" s="111" t="s">
        <v>436</v>
      </c>
    </row>
    <row r="109" spans="1:38" ht="26.25" customHeight="1" thickBot="1" x14ac:dyDescent="0.25">
      <c r="A109" s="52" t="s">
        <v>216</v>
      </c>
      <c r="B109" s="52" t="s">
        <v>232</v>
      </c>
      <c r="C109" s="53" t="s">
        <v>351</v>
      </c>
      <c r="D109" s="66"/>
      <c r="E109" s="109">
        <v>4.3176560439119674E-2</v>
      </c>
      <c r="F109" s="109">
        <v>0.78197548350850088</v>
      </c>
      <c r="G109" s="109" t="s">
        <v>385</v>
      </c>
      <c r="H109" s="109">
        <v>0.89551384614470442</v>
      </c>
      <c r="I109" s="109" t="s">
        <v>384</v>
      </c>
      <c r="J109" s="109" t="s">
        <v>384</v>
      </c>
      <c r="K109" s="109" t="s">
        <v>384</v>
      </c>
      <c r="L109" s="109" t="s">
        <v>384</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1599.1318681155435</v>
      </c>
      <c r="AL109" s="111" t="s">
        <v>436</v>
      </c>
    </row>
    <row r="110" spans="1:38" ht="26.25" customHeight="1" thickBot="1" x14ac:dyDescent="0.25">
      <c r="A110" s="52" t="s">
        <v>216</v>
      </c>
      <c r="B110" s="52" t="s">
        <v>233</v>
      </c>
      <c r="C110" s="53" t="s">
        <v>352</v>
      </c>
      <c r="D110" s="66"/>
      <c r="E110" s="109">
        <v>6.2155417774034868E-2</v>
      </c>
      <c r="F110" s="109">
        <v>0.96068907354191546</v>
      </c>
      <c r="G110" s="109" t="s">
        <v>385</v>
      </c>
      <c r="H110" s="109">
        <v>1.5431990890442895</v>
      </c>
      <c r="I110" s="109" t="s">
        <v>384</v>
      </c>
      <c r="J110" s="109" t="s">
        <v>384</v>
      </c>
      <c r="K110" s="109" t="s">
        <v>384</v>
      </c>
      <c r="L110" s="109" t="s">
        <v>384</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4193.5086103787808</v>
      </c>
      <c r="AL110" s="111" t="s">
        <v>436</v>
      </c>
    </row>
    <row r="111" spans="1:38" ht="26.25" customHeight="1" thickBot="1" x14ac:dyDescent="0.25">
      <c r="A111" s="52" t="s">
        <v>216</v>
      </c>
      <c r="B111" s="52" t="s">
        <v>234</v>
      </c>
      <c r="C111" s="53" t="s">
        <v>346</v>
      </c>
      <c r="D111" s="66"/>
      <c r="E111" s="109">
        <v>1.6694215253992978E-3</v>
      </c>
      <c r="F111" s="109">
        <v>9.8495869998558569E-2</v>
      </c>
      <c r="G111" s="109" t="s">
        <v>385</v>
      </c>
      <c r="H111" s="109">
        <v>0.78462811693766987</v>
      </c>
      <c r="I111" s="109" t="s">
        <v>384</v>
      </c>
      <c r="J111" s="109" t="s">
        <v>384</v>
      </c>
      <c r="K111" s="109" t="s">
        <v>384</v>
      </c>
      <c r="L111" s="109" t="s">
        <v>384</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1669.4215253992977</v>
      </c>
      <c r="AL111" s="111" t="s">
        <v>436</v>
      </c>
    </row>
    <row r="112" spans="1:38" ht="26.25" customHeight="1" thickBot="1" x14ac:dyDescent="0.25">
      <c r="A112" s="52" t="s">
        <v>235</v>
      </c>
      <c r="B112" s="52" t="s">
        <v>236</v>
      </c>
      <c r="C112" s="53" t="s">
        <v>237</v>
      </c>
      <c r="D112" s="54"/>
      <c r="E112" s="109">
        <v>7.6400000000000006</v>
      </c>
      <c r="F112" s="109" t="s">
        <v>385</v>
      </c>
      <c r="G112" s="109" t="s">
        <v>385</v>
      </c>
      <c r="H112" s="109">
        <v>14.658414456480429</v>
      </c>
      <c r="I112" s="109" t="s">
        <v>384</v>
      </c>
      <c r="J112" s="109" t="s">
        <v>384</v>
      </c>
      <c r="K112" s="109" t="s">
        <v>384</v>
      </c>
      <c r="L112" s="109" t="s">
        <v>384</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191</v>
      </c>
      <c r="AL112" s="111" t="s">
        <v>437</v>
      </c>
    </row>
    <row r="113" spans="1:38" ht="26.25" customHeight="1" thickBot="1" x14ac:dyDescent="0.25">
      <c r="A113" s="52" t="s">
        <v>235</v>
      </c>
      <c r="B113" s="67" t="s">
        <v>238</v>
      </c>
      <c r="C113" s="68" t="s">
        <v>239</v>
      </c>
      <c r="D113" s="54"/>
      <c r="E113" s="109">
        <v>4.7021503916195577</v>
      </c>
      <c r="F113" s="109" t="s">
        <v>388</v>
      </c>
      <c r="G113" s="109" t="s">
        <v>385</v>
      </c>
      <c r="H113" s="109">
        <v>20.145459985612085</v>
      </c>
      <c r="I113" s="109" t="s">
        <v>384</v>
      </c>
      <c r="J113" s="109" t="s">
        <v>384</v>
      </c>
      <c r="K113" s="109" t="s">
        <v>384</v>
      </c>
      <c r="L113" s="109" t="s">
        <v>384</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117553759.79048893</v>
      </c>
      <c r="AL113" s="111" t="s">
        <v>438</v>
      </c>
    </row>
    <row r="114" spans="1:38" ht="26.25" customHeight="1" thickBot="1" x14ac:dyDescent="0.25">
      <c r="A114" s="52" t="s">
        <v>235</v>
      </c>
      <c r="B114" s="67" t="s">
        <v>240</v>
      </c>
      <c r="C114" s="68" t="s">
        <v>357</v>
      </c>
      <c r="D114" s="54"/>
      <c r="E114" s="109">
        <v>2.2444799999999997E-2</v>
      </c>
      <c r="F114" s="109" t="s">
        <v>385</v>
      </c>
      <c r="G114" s="109" t="s">
        <v>385</v>
      </c>
      <c r="H114" s="109">
        <v>7.2945599999999999E-2</v>
      </c>
      <c r="I114" s="109" t="s">
        <v>384</v>
      </c>
      <c r="J114" s="109" t="s">
        <v>384</v>
      </c>
      <c r="K114" s="109" t="s">
        <v>384</v>
      </c>
      <c r="L114" s="109" t="s">
        <v>384</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561120</v>
      </c>
      <c r="AL114" s="111" t="s">
        <v>438</v>
      </c>
    </row>
    <row r="115" spans="1:38" ht="26.25" customHeight="1" thickBot="1" x14ac:dyDescent="0.25">
      <c r="A115" s="52" t="s">
        <v>235</v>
      </c>
      <c r="B115" s="67" t="s">
        <v>241</v>
      </c>
      <c r="C115" s="68" t="s">
        <v>242</v>
      </c>
      <c r="D115" s="54"/>
      <c r="E115" s="109">
        <v>8.5120000000000022E-3</v>
      </c>
      <c r="F115" s="109" t="s">
        <v>385</v>
      </c>
      <c r="G115" s="109" t="s">
        <v>385</v>
      </c>
      <c r="H115" s="109">
        <v>1.7024000000000004E-2</v>
      </c>
      <c r="I115" s="109" t="s">
        <v>384</v>
      </c>
      <c r="J115" s="109" t="s">
        <v>384</v>
      </c>
      <c r="K115" s="109" t="s">
        <v>384</v>
      </c>
      <c r="L115" s="109" t="s">
        <v>384</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212800</v>
      </c>
      <c r="AL115" s="111" t="s">
        <v>438</v>
      </c>
    </row>
    <row r="116" spans="1:38" ht="26.25" customHeight="1" thickBot="1" x14ac:dyDescent="0.25">
      <c r="A116" s="52" t="s">
        <v>235</v>
      </c>
      <c r="B116" s="52" t="s">
        <v>243</v>
      </c>
      <c r="C116" s="58" t="s">
        <v>379</v>
      </c>
      <c r="D116" s="54"/>
      <c r="E116" s="109">
        <v>0.67198853673415848</v>
      </c>
      <c r="F116" s="109" t="s">
        <v>388</v>
      </c>
      <c r="G116" s="109" t="s">
        <v>385</v>
      </c>
      <c r="H116" s="109">
        <v>1.7037536807384777</v>
      </c>
      <c r="I116" s="109" t="s">
        <v>384</v>
      </c>
      <c r="J116" s="109" t="s">
        <v>384</v>
      </c>
      <c r="K116" s="109" t="s">
        <v>384</v>
      </c>
      <c r="L116" s="109" t="s">
        <v>384</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16799713.418353964</v>
      </c>
      <c r="AL116" s="111" t="s">
        <v>438</v>
      </c>
    </row>
    <row r="117" spans="1:38" ht="26.25" customHeight="1" thickBot="1" x14ac:dyDescent="0.25">
      <c r="A117" s="52" t="s">
        <v>235</v>
      </c>
      <c r="B117" s="52" t="s">
        <v>244</v>
      </c>
      <c r="C117" s="58" t="s">
        <v>245</v>
      </c>
      <c r="D117" s="54"/>
      <c r="E117" s="109" t="s">
        <v>385</v>
      </c>
      <c r="F117" s="109" t="s">
        <v>385</v>
      </c>
      <c r="G117" s="109" t="s">
        <v>385</v>
      </c>
      <c r="H117" s="109">
        <v>0.1663692287837143</v>
      </c>
      <c r="I117" s="109" t="s">
        <v>384</v>
      </c>
      <c r="J117" s="109" t="s">
        <v>384</v>
      </c>
      <c r="K117" s="109" t="s">
        <v>384</v>
      </c>
      <c r="L117" s="109" t="s">
        <v>384</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1213368.6395887639</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384</v>
      </c>
      <c r="J118" s="109" t="s">
        <v>384</v>
      </c>
      <c r="K118" s="109" t="s">
        <v>384</v>
      </c>
      <c r="L118" s="109" t="s">
        <v>384</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t="s">
        <v>384</v>
      </c>
      <c r="J119" s="109" t="s">
        <v>384</v>
      </c>
      <c r="K119" s="109" t="s">
        <v>384</v>
      </c>
      <c r="L119" s="109" t="s">
        <v>384</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4327825.9628113285</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384</v>
      </c>
      <c r="J120" s="109" t="s">
        <v>384</v>
      </c>
      <c r="K120" s="109" t="s">
        <v>384</v>
      </c>
      <c r="L120" s="109" t="s">
        <v>384</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2.8018485515481424</v>
      </c>
      <c r="G121" s="109" t="s">
        <v>385</v>
      </c>
      <c r="H121" s="109" t="s">
        <v>385</v>
      </c>
      <c r="I121" s="109" t="s">
        <v>384</v>
      </c>
      <c r="J121" s="109" t="s">
        <v>384</v>
      </c>
      <c r="K121" s="109" t="s">
        <v>384</v>
      </c>
      <c r="L121" s="109" t="s">
        <v>384</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4327825.9628113285</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384</v>
      </c>
      <c r="J122" s="109" t="s">
        <v>384</v>
      </c>
      <c r="K122" s="109" t="s">
        <v>384</v>
      </c>
      <c r="L122" s="109" t="s">
        <v>384</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2.6849683999999998</v>
      </c>
      <c r="AD122" s="109" t="s">
        <v>385</v>
      </c>
      <c r="AE122" s="110"/>
      <c r="AF122" s="111" t="s">
        <v>385</v>
      </c>
      <c r="AG122" s="111" t="s">
        <v>385</v>
      </c>
      <c r="AH122" s="111" t="s">
        <v>385</v>
      </c>
      <c r="AI122" s="111" t="s">
        <v>385</v>
      </c>
      <c r="AJ122" s="111" t="s">
        <v>385</v>
      </c>
      <c r="AK122" s="111">
        <v>380486.6</v>
      </c>
      <c r="AL122" s="111" t="s">
        <v>48</v>
      </c>
    </row>
    <row r="123" spans="1:38" ht="26.25" customHeight="1" thickBot="1" x14ac:dyDescent="0.25">
      <c r="A123" s="52" t="s">
        <v>235</v>
      </c>
      <c r="B123" s="52" t="s">
        <v>256</v>
      </c>
      <c r="C123" s="53" t="s">
        <v>257</v>
      </c>
      <c r="D123" s="54"/>
      <c r="E123" s="109">
        <v>9.5931908867746656E-3</v>
      </c>
      <c r="F123" s="109">
        <v>2.5182126077783501E-2</v>
      </c>
      <c r="G123" s="109">
        <v>1.1991488608468332E-3</v>
      </c>
      <c r="H123" s="109">
        <v>9.5931908867746656E-3</v>
      </c>
      <c r="I123" s="109" t="s">
        <v>384</v>
      </c>
      <c r="J123" s="109" t="s">
        <v>384</v>
      </c>
      <c r="K123" s="109" t="s">
        <v>384</v>
      </c>
      <c r="L123" s="109" t="s">
        <v>384</v>
      </c>
      <c r="M123" s="109">
        <v>0.2354328930129283</v>
      </c>
      <c r="N123" s="109">
        <v>2.8779572660324001E-4</v>
      </c>
      <c r="O123" s="109">
        <v>6.3954605911831122E-4</v>
      </c>
      <c r="P123" s="109">
        <v>1.3190637469315169E-4</v>
      </c>
      <c r="Q123" s="109">
        <v>3.637418211235395E-4</v>
      </c>
      <c r="R123" s="109">
        <v>3.9971628694894452E-4</v>
      </c>
      <c r="S123" s="109">
        <v>3.5175033251507115E-4</v>
      </c>
      <c r="T123" s="109">
        <v>1.7987232912702501E-4</v>
      </c>
      <c r="U123" s="109">
        <v>1.9186381773549338E-4</v>
      </c>
      <c r="V123" s="109">
        <v>3.6773898399302895E-3</v>
      </c>
      <c r="W123" s="109" t="s">
        <v>389</v>
      </c>
      <c r="X123" s="109">
        <v>2.8779572660324001E-4</v>
      </c>
      <c r="Y123" s="109">
        <v>4.7965954433873339E-4</v>
      </c>
      <c r="Z123" s="109">
        <v>3.5175033251507115E-4</v>
      </c>
      <c r="AA123" s="109">
        <v>2.1984395782191949E-4</v>
      </c>
      <c r="AB123" s="109">
        <v>1.339049561278964E-3</v>
      </c>
      <c r="AC123" s="109" t="s">
        <v>385</v>
      </c>
      <c r="AD123" s="109" t="s">
        <v>385</v>
      </c>
      <c r="AE123" s="110"/>
      <c r="AF123" s="111" t="s">
        <v>385</v>
      </c>
      <c r="AG123" s="111" t="s">
        <v>385</v>
      </c>
      <c r="AH123" s="111" t="s">
        <v>385</v>
      </c>
      <c r="AI123" s="111" t="s">
        <v>385</v>
      </c>
      <c r="AJ123" s="111" t="s">
        <v>385</v>
      </c>
      <c r="AK123" s="111">
        <v>1.3245111965808145</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384</v>
      </c>
      <c r="J124" s="109" t="s">
        <v>384</v>
      </c>
      <c r="K124" s="109" t="s">
        <v>384</v>
      </c>
      <c r="L124" s="109" t="s">
        <v>384</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0.43536775050124588</v>
      </c>
      <c r="G125" s="109" t="s">
        <v>385</v>
      </c>
      <c r="H125" s="109" t="s">
        <v>390</v>
      </c>
      <c r="I125" s="109" t="s">
        <v>384</v>
      </c>
      <c r="J125" s="109" t="s">
        <v>384</v>
      </c>
      <c r="K125" s="109" t="s">
        <v>384</v>
      </c>
      <c r="L125" s="109" t="s">
        <v>384</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17493.175579744438</v>
      </c>
      <c r="AL125" s="111" t="s">
        <v>441</v>
      </c>
    </row>
    <row r="126" spans="1:38" ht="26.25" customHeight="1" thickBot="1" x14ac:dyDescent="0.25">
      <c r="A126" s="52" t="s">
        <v>260</v>
      </c>
      <c r="B126" s="52" t="s">
        <v>263</v>
      </c>
      <c r="C126" s="53" t="s">
        <v>264</v>
      </c>
      <c r="D126" s="54"/>
      <c r="E126" s="109" t="s">
        <v>390</v>
      </c>
      <c r="F126" s="109" t="s">
        <v>390</v>
      </c>
      <c r="G126" s="109" t="s">
        <v>390</v>
      </c>
      <c r="H126" s="109">
        <v>3.5280000000000006E-2</v>
      </c>
      <c r="I126" s="109" t="s">
        <v>384</v>
      </c>
      <c r="J126" s="109" t="s">
        <v>384</v>
      </c>
      <c r="K126" s="109" t="s">
        <v>384</v>
      </c>
      <c r="L126" s="109" t="s">
        <v>384</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t="s">
        <v>389</v>
      </c>
      <c r="AL126" s="111" t="s">
        <v>442</v>
      </c>
    </row>
    <row r="127" spans="1:38" ht="26.25" customHeight="1" thickBot="1" x14ac:dyDescent="0.25">
      <c r="A127" s="52" t="s">
        <v>260</v>
      </c>
      <c r="B127" s="52" t="s">
        <v>265</v>
      </c>
      <c r="C127" s="53" t="s">
        <v>266</v>
      </c>
      <c r="D127" s="54"/>
      <c r="E127" s="109" t="s">
        <v>390</v>
      </c>
      <c r="F127" s="109" t="s">
        <v>390</v>
      </c>
      <c r="G127" s="109" t="s">
        <v>390</v>
      </c>
      <c r="H127" s="109" t="s">
        <v>389</v>
      </c>
      <c r="I127" s="109" t="s">
        <v>384</v>
      </c>
      <c r="J127" s="109" t="s">
        <v>384</v>
      </c>
      <c r="K127" s="109" t="s">
        <v>384</v>
      </c>
      <c r="L127" s="109" t="s">
        <v>384</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t="s">
        <v>390</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384</v>
      </c>
      <c r="J128" s="109" t="s">
        <v>384</v>
      </c>
      <c r="K128" s="109" t="s">
        <v>384</v>
      </c>
      <c r="L128" s="109" t="s">
        <v>384</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3.3694986900000019E-3</v>
      </c>
      <c r="F129" s="109">
        <v>2.8660103800000017E-2</v>
      </c>
      <c r="G129" s="109">
        <v>1.8203038900000009E-4</v>
      </c>
      <c r="H129" s="109" t="s">
        <v>390</v>
      </c>
      <c r="I129" s="109" t="s">
        <v>384</v>
      </c>
      <c r="J129" s="109" t="s">
        <v>384</v>
      </c>
      <c r="K129" s="109" t="s">
        <v>384</v>
      </c>
      <c r="L129" s="109" t="s">
        <v>384</v>
      </c>
      <c r="M129" s="109">
        <v>2.7110909000000014E-4</v>
      </c>
      <c r="N129" s="109">
        <v>5.0348831000000026E-3</v>
      </c>
      <c r="O129" s="109">
        <v>3.8729870000000024E-4</v>
      </c>
      <c r="P129" s="109">
        <v>2.168872720000001E-4</v>
      </c>
      <c r="Q129" s="109">
        <v>6.1967792000000032E-5</v>
      </c>
      <c r="R129" s="109" t="s">
        <v>390</v>
      </c>
      <c r="S129" s="109" t="s">
        <v>390</v>
      </c>
      <c r="T129" s="109">
        <v>5.4221818000000028E-4</v>
      </c>
      <c r="U129" s="109" t="s">
        <v>390</v>
      </c>
      <c r="V129" s="109" t="s">
        <v>390</v>
      </c>
      <c r="W129" s="109">
        <v>0.11618961000000005</v>
      </c>
      <c r="X129" s="109">
        <v>7.7459740000000043E-5</v>
      </c>
      <c r="Y129" s="109" t="s">
        <v>388</v>
      </c>
      <c r="Z129" s="109" t="s">
        <v>388</v>
      </c>
      <c r="AA129" s="109" t="s">
        <v>388</v>
      </c>
      <c r="AB129" s="109">
        <v>7.7459740000000043E-5</v>
      </c>
      <c r="AC129" s="109">
        <v>7.7459740000000036E-3</v>
      </c>
      <c r="AD129" s="109" t="s">
        <v>385</v>
      </c>
      <c r="AE129" s="110"/>
      <c r="AF129" s="111" t="s">
        <v>385</v>
      </c>
      <c r="AG129" s="111" t="s">
        <v>385</v>
      </c>
      <c r="AH129" s="111" t="s">
        <v>385</v>
      </c>
      <c r="AI129" s="111" t="s">
        <v>385</v>
      </c>
      <c r="AJ129" s="111" t="s">
        <v>385</v>
      </c>
      <c r="AK129" s="111">
        <v>3.872987000000002</v>
      </c>
      <c r="AL129" s="111" t="s">
        <v>445</v>
      </c>
    </row>
    <row r="130" spans="1:38" ht="26.25" customHeight="1" thickBot="1" x14ac:dyDescent="0.25">
      <c r="A130" s="52" t="s">
        <v>260</v>
      </c>
      <c r="B130" s="56" t="s">
        <v>272</v>
      </c>
      <c r="C130" s="70" t="s">
        <v>273</v>
      </c>
      <c r="D130" s="54"/>
      <c r="E130" s="109">
        <v>5.2820458769999995E-2</v>
      </c>
      <c r="F130" s="109">
        <v>0.44927746539999996</v>
      </c>
      <c r="G130" s="109">
        <v>2.853519037E-3</v>
      </c>
      <c r="H130" s="109" t="s">
        <v>390</v>
      </c>
      <c r="I130" s="109" t="s">
        <v>384</v>
      </c>
      <c r="J130" s="109" t="s">
        <v>384</v>
      </c>
      <c r="K130" s="109" t="s">
        <v>384</v>
      </c>
      <c r="L130" s="109" t="s">
        <v>384</v>
      </c>
      <c r="M130" s="109">
        <v>4.2499219699999998E-3</v>
      </c>
      <c r="N130" s="109">
        <v>7.8927122299999999E-2</v>
      </c>
      <c r="O130" s="109">
        <v>6.0713171000000002E-3</v>
      </c>
      <c r="P130" s="109">
        <v>3.3999375759999999E-3</v>
      </c>
      <c r="Q130" s="109">
        <v>9.714107359999999E-4</v>
      </c>
      <c r="R130" s="109" t="s">
        <v>390</v>
      </c>
      <c r="S130" s="109" t="s">
        <v>390</v>
      </c>
      <c r="T130" s="109">
        <v>8.4998439399999997E-3</v>
      </c>
      <c r="U130" s="109" t="s">
        <v>390</v>
      </c>
      <c r="V130" s="109" t="s">
        <v>390</v>
      </c>
      <c r="W130" s="109">
        <v>1.82139513</v>
      </c>
      <c r="X130" s="109">
        <v>1.21426342E-3</v>
      </c>
      <c r="Y130" s="109" t="s">
        <v>388</v>
      </c>
      <c r="Z130" s="109" t="s">
        <v>388</v>
      </c>
      <c r="AA130" s="109" t="s">
        <v>388</v>
      </c>
      <c r="AB130" s="109">
        <v>1.21426342E-3</v>
      </c>
      <c r="AC130" s="109">
        <v>0.12142634199999999</v>
      </c>
      <c r="AD130" s="109" t="s">
        <v>385</v>
      </c>
      <c r="AE130" s="110"/>
      <c r="AF130" s="111" t="s">
        <v>385</v>
      </c>
      <c r="AG130" s="111" t="s">
        <v>385</v>
      </c>
      <c r="AH130" s="111" t="s">
        <v>385</v>
      </c>
      <c r="AI130" s="111" t="s">
        <v>385</v>
      </c>
      <c r="AJ130" s="111" t="s">
        <v>385</v>
      </c>
      <c r="AK130" s="111">
        <v>60.713170999999996</v>
      </c>
      <c r="AL130" s="111" t="s">
        <v>445</v>
      </c>
    </row>
    <row r="131" spans="1:38" ht="26.25" customHeight="1" thickBot="1" x14ac:dyDescent="0.25">
      <c r="A131" s="52" t="s">
        <v>260</v>
      </c>
      <c r="B131" s="56" t="s">
        <v>274</v>
      </c>
      <c r="C131" s="64" t="s">
        <v>275</v>
      </c>
      <c r="D131" s="54"/>
      <c r="E131" s="109">
        <v>1.2591403500000002E-2</v>
      </c>
      <c r="F131" s="109">
        <v>6.7799865000000006E-3</v>
      </c>
      <c r="G131" s="109">
        <v>3.2447078250000005E-3</v>
      </c>
      <c r="H131" s="109" t="s">
        <v>390</v>
      </c>
      <c r="I131" s="109" t="s">
        <v>384</v>
      </c>
      <c r="J131" s="109" t="s">
        <v>384</v>
      </c>
      <c r="K131" s="109" t="s">
        <v>384</v>
      </c>
      <c r="L131" s="109" t="s">
        <v>384</v>
      </c>
      <c r="M131" s="109">
        <v>1.8402820500000002E-3</v>
      </c>
      <c r="N131" s="109">
        <v>0.60051309000000008</v>
      </c>
      <c r="O131" s="109">
        <v>7.7485560000000009E-2</v>
      </c>
      <c r="P131" s="109">
        <v>0.41648488500000003</v>
      </c>
      <c r="Q131" s="109">
        <v>1.9371390000000003E-3</v>
      </c>
      <c r="R131" s="109">
        <v>1.9371390000000002E-2</v>
      </c>
      <c r="S131" s="109">
        <v>0.94919811000000009</v>
      </c>
      <c r="T131" s="109">
        <v>1.9371390000000002E-2</v>
      </c>
      <c r="U131" s="109" t="s">
        <v>390</v>
      </c>
      <c r="V131" s="109" t="s">
        <v>390</v>
      </c>
      <c r="W131" s="109">
        <v>0.29057084999999999</v>
      </c>
      <c r="X131" s="109">
        <v>3.8742780000000009E-7</v>
      </c>
      <c r="Y131" s="109" t="s">
        <v>388</v>
      </c>
      <c r="Z131" s="109" t="s">
        <v>388</v>
      </c>
      <c r="AA131" s="109" t="s">
        <v>388</v>
      </c>
      <c r="AB131" s="109">
        <v>3.8742780000000009E-7</v>
      </c>
      <c r="AC131" s="109">
        <v>0.96856950000000008</v>
      </c>
      <c r="AD131" s="109">
        <v>0.19371390000000002</v>
      </c>
      <c r="AE131" s="110"/>
      <c r="AF131" s="111" t="s">
        <v>385</v>
      </c>
      <c r="AG131" s="111" t="s">
        <v>385</v>
      </c>
      <c r="AH131" s="111" t="s">
        <v>385</v>
      </c>
      <c r="AI131" s="111" t="s">
        <v>385</v>
      </c>
      <c r="AJ131" s="111" t="s">
        <v>385</v>
      </c>
      <c r="AK131" s="111">
        <v>9.6856950000000008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384</v>
      </c>
      <c r="J132" s="109" t="s">
        <v>384</v>
      </c>
      <c r="K132" s="109" t="s">
        <v>384</v>
      </c>
      <c r="L132" s="109" t="s">
        <v>384</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2.9995349999999997E-2</v>
      </c>
      <c r="F133" s="109">
        <v>4.7265399999999998E-4</v>
      </c>
      <c r="G133" s="109">
        <v>4.1495860000000002E-3</v>
      </c>
      <c r="H133" s="109" t="s">
        <v>385</v>
      </c>
      <c r="I133" s="109" t="s">
        <v>384</v>
      </c>
      <c r="J133" s="109" t="s">
        <v>384</v>
      </c>
      <c r="K133" s="109" t="s">
        <v>384</v>
      </c>
      <c r="L133" s="109" t="s">
        <v>384</v>
      </c>
      <c r="M133" s="109">
        <v>5.0901200000000009E-3</v>
      </c>
      <c r="N133" s="109">
        <v>1.0918307400000001E-3</v>
      </c>
      <c r="O133" s="109">
        <v>1.8288074000000004E-4</v>
      </c>
      <c r="P133" s="109">
        <v>5.417342E-2</v>
      </c>
      <c r="Q133" s="109">
        <v>4.9483237999999995E-4</v>
      </c>
      <c r="R133" s="109">
        <v>4.9301448000000009E-4</v>
      </c>
      <c r="S133" s="109">
        <v>4.5192993999999999E-4</v>
      </c>
      <c r="T133" s="109">
        <v>6.3008413999999992E-4</v>
      </c>
      <c r="U133" s="109">
        <v>7.1916124000000019E-4</v>
      </c>
      <c r="V133" s="109">
        <v>5.8216429599999998E-3</v>
      </c>
      <c r="W133" s="109">
        <v>9.8166599999999996E-4</v>
      </c>
      <c r="X133" s="109">
        <v>4.7992559999999996E-7</v>
      </c>
      <c r="Y133" s="109">
        <v>2.6214117999999998E-7</v>
      </c>
      <c r="Z133" s="109">
        <v>2.3414551999999999E-7</v>
      </c>
      <c r="AA133" s="109">
        <v>2.5414241999999996E-7</v>
      </c>
      <c r="AB133" s="109">
        <v>1.2303547199999998E-6</v>
      </c>
      <c r="AC133" s="109">
        <v>5.4536999999999997E-3</v>
      </c>
      <c r="AD133" s="109">
        <v>1.490678E-2</v>
      </c>
      <c r="AE133" s="110"/>
      <c r="AF133" s="111" t="s">
        <v>385</v>
      </c>
      <c r="AG133" s="111" t="s">
        <v>385</v>
      </c>
      <c r="AH133" s="111" t="s">
        <v>385</v>
      </c>
      <c r="AI133" s="111" t="s">
        <v>385</v>
      </c>
      <c r="AJ133" s="111" t="s">
        <v>385</v>
      </c>
      <c r="AK133" s="111">
        <v>36358</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384</v>
      </c>
      <c r="J134" s="109" t="s">
        <v>384</v>
      </c>
      <c r="K134" s="109" t="s">
        <v>384</v>
      </c>
      <c r="L134" s="109" t="s">
        <v>384</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2.3493706667318288</v>
      </c>
      <c r="F135" s="109">
        <v>0.63059050603070876</v>
      </c>
      <c r="G135" s="109">
        <v>8.6451251640229862E-2</v>
      </c>
      <c r="H135" s="109">
        <v>0.94181570505448675</v>
      </c>
      <c r="I135" s="109" t="s">
        <v>384</v>
      </c>
      <c r="J135" s="109" t="s">
        <v>384</v>
      </c>
      <c r="K135" s="109" t="s">
        <v>384</v>
      </c>
      <c r="L135" s="109" t="s">
        <v>384</v>
      </c>
      <c r="M135" s="109">
        <v>33.829298914767918</v>
      </c>
      <c r="N135" s="109">
        <v>0.33299088028029988</v>
      </c>
      <c r="O135" s="109">
        <v>4.7945965609830228E-2</v>
      </c>
      <c r="P135" s="109" t="s">
        <v>385</v>
      </c>
      <c r="Q135" s="109">
        <v>0.12281714376758679</v>
      </c>
      <c r="R135" s="109">
        <v>4.9700568710328462E-3</v>
      </c>
      <c r="S135" s="109">
        <v>9.5180973399175861E-2</v>
      </c>
      <c r="T135" s="109" t="s">
        <v>385</v>
      </c>
      <c r="U135" s="109">
        <v>2.707610000336854E-2</v>
      </c>
      <c r="V135" s="109">
        <v>10.113848381627594</v>
      </c>
      <c r="W135" s="109">
        <v>5.6810146915174453</v>
      </c>
      <c r="X135" s="109">
        <v>1.0743795312051241</v>
      </c>
      <c r="Y135" s="109">
        <v>2.0815117848349116</v>
      </c>
      <c r="Z135" s="109">
        <v>3.3818459721794216</v>
      </c>
      <c r="AA135" s="109" t="s">
        <v>385</v>
      </c>
      <c r="AB135" s="109">
        <v>6.5377372882194571</v>
      </c>
      <c r="AC135" s="109" t="s">
        <v>385</v>
      </c>
      <c r="AD135" s="109" t="s">
        <v>385</v>
      </c>
      <c r="AE135" s="110"/>
      <c r="AF135" s="111" t="s">
        <v>385</v>
      </c>
      <c r="AG135" s="111" t="s">
        <v>385</v>
      </c>
      <c r="AH135" s="111" t="s">
        <v>385</v>
      </c>
      <c r="AI135" s="111" t="s">
        <v>385</v>
      </c>
      <c r="AJ135" s="111" t="s">
        <v>385</v>
      </c>
      <c r="AK135" s="111">
        <v>71095.782048460009</v>
      </c>
      <c r="AL135" s="111" t="s">
        <v>448</v>
      </c>
    </row>
    <row r="136" spans="1:38" ht="26.25" customHeight="1" thickBot="1" x14ac:dyDescent="0.25">
      <c r="A136" s="52" t="s">
        <v>260</v>
      </c>
      <c r="B136" s="52" t="s">
        <v>284</v>
      </c>
      <c r="C136" s="53" t="s">
        <v>285</v>
      </c>
      <c r="D136" s="54"/>
      <c r="E136" s="109" t="s">
        <v>385</v>
      </c>
      <c r="F136" s="109">
        <v>8.7516585000000004E-3</v>
      </c>
      <c r="G136" s="109" t="s">
        <v>385</v>
      </c>
      <c r="H136" s="109">
        <v>2.5503721658396099</v>
      </c>
      <c r="I136" s="109" t="s">
        <v>384</v>
      </c>
      <c r="J136" s="109" t="s">
        <v>384</v>
      </c>
      <c r="K136" s="109" t="s">
        <v>384</v>
      </c>
      <c r="L136" s="109" t="s">
        <v>384</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252.6404148</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384</v>
      </c>
      <c r="J137" s="109" t="s">
        <v>384</v>
      </c>
      <c r="K137" s="109" t="s">
        <v>384</v>
      </c>
      <c r="L137" s="109" t="s">
        <v>384</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384</v>
      </c>
      <c r="J138" s="109" t="s">
        <v>384</v>
      </c>
      <c r="K138" s="109" t="s">
        <v>384</v>
      </c>
      <c r="L138" s="109" t="s">
        <v>384</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t="s">
        <v>384</v>
      </c>
      <c r="J139" s="109" t="s">
        <v>384</v>
      </c>
      <c r="K139" s="109" t="s">
        <v>384</v>
      </c>
      <c r="L139" s="109" t="s">
        <v>384</v>
      </c>
      <c r="M139" s="109" t="s">
        <v>390</v>
      </c>
      <c r="N139" s="109">
        <v>1.7881439999999998E-3</v>
      </c>
      <c r="O139" s="109">
        <v>3.6096689999999998E-3</v>
      </c>
      <c r="P139" s="109">
        <v>3.6096689999999998E-3</v>
      </c>
      <c r="Q139" s="109">
        <v>5.7214739999999998E-3</v>
      </c>
      <c r="R139" s="109">
        <v>5.464575000000001E-3</v>
      </c>
      <c r="S139" s="109">
        <v>1.2696018E-2</v>
      </c>
      <c r="T139" s="109" t="s">
        <v>390</v>
      </c>
      <c r="U139" s="109" t="s">
        <v>390</v>
      </c>
      <c r="V139" s="109" t="s">
        <v>390</v>
      </c>
      <c r="W139" s="109">
        <v>6.1435950000000004</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5563.5</v>
      </c>
      <c r="AL139" s="111" t="s">
        <v>450</v>
      </c>
    </row>
    <row r="140" spans="1:38" ht="26.25" customHeight="1" thickBot="1" x14ac:dyDescent="0.25">
      <c r="A140" s="52" t="s">
        <v>292</v>
      </c>
      <c r="B140" s="56" t="s">
        <v>293</v>
      </c>
      <c r="C140" s="53" t="s">
        <v>348</v>
      </c>
      <c r="D140" s="54"/>
      <c r="E140" s="109" t="s">
        <v>389</v>
      </c>
      <c r="F140" s="109" t="s">
        <v>389</v>
      </c>
      <c r="G140" s="109" t="s">
        <v>389</v>
      </c>
      <c r="H140" s="109">
        <v>1.427051050714307</v>
      </c>
      <c r="I140" s="109" t="s">
        <v>384</v>
      </c>
      <c r="J140" s="109" t="s">
        <v>384</v>
      </c>
      <c r="K140" s="109" t="s">
        <v>384</v>
      </c>
      <c r="L140" s="109" t="s">
        <v>384</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191.2981809057847</v>
      </c>
      <c r="F141" s="15">
        <f t="shared" ref="F141:AD141" si="0">SUM(F14:F140)</f>
        <v>227.29964356827992</v>
      </c>
      <c r="G141" s="15">
        <f t="shared" si="0"/>
        <v>614.88377786380283</v>
      </c>
      <c r="H141" s="15">
        <f t="shared" si="0"/>
        <v>85.766741869737842</v>
      </c>
      <c r="I141" s="15" t="s">
        <v>384</v>
      </c>
      <c r="J141" s="15" t="s">
        <v>384</v>
      </c>
      <c r="K141" s="15" t="s">
        <v>384</v>
      </c>
      <c r="L141" s="15" t="s">
        <v>384</v>
      </c>
      <c r="M141" s="15">
        <f t="shared" si="0"/>
        <v>981.2776131413334</v>
      </c>
      <c r="N141" s="15">
        <f t="shared" si="0"/>
        <v>144.7487034942003</v>
      </c>
      <c r="O141" s="15">
        <f t="shared" si="0"/>
        <v>1.6395910595438576</v>
      </c>
      <c r="P141" s="15">
        <f t="shared" si="0"/>
        <v>1.9752229533772427</v>
      </c>
      <c r="Q141" s="15">
        <f t="shared" si="0"/>
        <v>3.2883625701846793</v>
      </c>
      <c r="R141" s="15">
        <f>SUM(R14:R140)</f>
        <v>12.307931336456081</v>
      </c>
      <c r="S141" s="15">
        <f t="shared" si="0"/>
        <v>27.639964608531681</v>
      </c>
      <c r="T141" s="15">
        <f t="shared" si="0"/>
        <v>20.318585089924817</v>
      </c>
      <c r="U141" s="15">
        <f t="shared" si="0"/>
        <v>5.8061856754195391</v>
      </c>
      <c r="V141" s="15">
        <f t="shared" si="0"/>
        <v>64.540008028559555</v>
      </c>
      <c r="W141" s="15">
        <f t="shared" si="0"/>
        <v>78.88749253821986</v>
      </c>
      <c r="X141" s="15">
        <f t="shared" si="0"/>
        <v>10.834118108219354</v>
      </c>
      <c r="Y141" s="15">
        <f t="shared" si="0"/>
        <v>12.543690392898409</v>
      </c>
      <c r="Z141" s="15">
        <f t="shared" si="0"/>
        <v>7.4690736558759223</v>
      </c>
      <c r="AA141" s="15">
        <f t="shared" si="0"/>
        <v>4.3174757144143072</v>
      </c>
      <c r="AB141" s="15">
        <f t="shared" si="0"/>
        <v>35.186177716441911</v>
      </c>
      <c r="AC141" s="15">
        <f t="shared" si="0"/>
        <v>630.45517637989997</v>
      </c>
      <c r="AD141" s="15">
        <f t="shared" si="0"/>
        <v>12.436845810192031</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191.2981809057847</v>
      </c>
      <c r="F152" s="10">
        <f t="shared" ref="F152:AD152" si="1">F141 + F151 + IF(AND(OR($B$4="AT",$B$4="BE",$B$4="CH",$B$4="GB",$B$4="IE",$B$4="LT",$B$4="LU",$B$4="NL"),SUM(F143:F149)&gt;0),SUM(F143:F149)-SUM(F27:F33),0)</f>
        <v>227.29964356827992</v>
      </c>
      <c r="G152" s="10">
        <f t="shared" si="1"/>
        <v>614.88377786380283</v>
      </c>
      <c r="H152" s="10">
        <f t="shared" si="1"/>
        <v>85.766741869737842</v>
      </c>
      <c r="I152" s="10" t="s">
        <v>384</v>
      </c>
      <c r="J152" s="10" t="s">
        <v>384</v>
      </c>
      <c r="K152" s="10" t="s">
        <v>384</v>
      </c>
      <c r="L152" s="10" t="s">
        <v>384</v>
      </c>
      <c r="M152" s="10">
        <f t="shared" si="1"/>
        <v>981.2776131413334</v>
      </c>
      <c r="N152" s="10">
        <f t="shared" si="1"/>
        <v>144.7487034942003</v>
      </c>
      <c r="O152" s="10">
        <f t="shared" si="1"/>
        <v>1.6395910595438576</v>
      </c>
      <c r="P152" s="10">
        <f t="shared" si="1"/>
        <v>1.9752229533772427</v>
      </c>
      <c r="Q152" s="10">
        <f t="shared" si="1"/>
        <v>3.2883625701846793</v>
      </c>
      <c r="R152" s="10">
        <f t="shared" si="1"/>
        <v>12.307931336456081</v>
      </c>
      <c r="S152" s="10">
        <f t="shared" si="1"/>
        <v>27.639964608531681</v>
      </c>
      <c r="T152" s="10">
        <f t="shared" si="1"/>
        <v>20.318585089924817</v>
      </c>
      <c r="U152" s="10">
        <f t="shared" si="1"/>
        <v>5.8061856754195391</v>
      </c>
      <c r="V152" s="10">
        <f t="shared" si="1"/>
        <v>64.540008028559555</v>
      </c>
      <c r="W152" s="10">
        <f t="shared" si="1"/>
        <v>78.88749253821986</v>
      </c>
      <c r="X152" s="10">
        <f t="shared" si="1"/>
        <v>10.834118108219354</v>
      </c>
      <c r="Y152" s="10">
        <f t="shared" si="1"/>
        <v>12.543690392898409</v>
      </c>
      <c r="Z152" s="10">
        <f t="shared" si="1"/>
        <v>7.4690736558759223</v>
      </c>
      <c r="AA152" s="10">
        <f t="shared" si="1"/>
        <v>4.3174757144143072</v>
      </c>
      <c r="AB152" s="10">
        <f t="shared" si="1"/>
        <v>35.186177716441911</v>
      </c>
      <c r="AC152" s="10">
        <f t="shared" si="1"/>
        <v>630.45517637989997</v>
      </c>
      <c r="AD152" s="10">
        <f t="shared" si="1"/>
        <v>12.436845810192031</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191.2981809057847</v>
      </c>
      <c r="F154" s="10">
        <f>F141 + F153 - IF(OR($B$6=2005,$B$6&gt;=2020),SUM(F99:F122),0) + IF(AND(OR($B$4="AT",$B$4="BE",$B$4="CH",$B$4="GB",$B$4="IE",$B$4="LT",$B$4="LU",$B$4="NL"),SUM(F143:F149)&gt;0),SUM(F143:F149)-SUM(F27:F33),0)</f>
        <v>227.29964356827992</v>
      </c>
      <c r="G154" s="10">
        <f>G141 + G153 + IF(AND(OR($B$4="AT",$B$4="BE",$B$4="CH",$B$4="GB",$B$4="IE",$B$4="LT",$B$4="LU",$B$4="NL"),SUM(G143:G149)&gt;0),SUM(G143:G149)-SUM(G27:G33),0)</f>
        <v>614.88377786380283</v>
      </c>
      <c r="H154" s="10">
        <f t="shared" ref="H154:AD154" si="2">H141 + H153 + IF(AND(OR($B$4="AT",$B$4="BE",$B$4="CH",$B$4="GB",$B$4="IE",$B$4="LT",$B$4="LU",$B$4="NL"),SUM(H143:H149)&gt;0),SUM(H143:H149)-SUM(H27:H33),0)</f>
        <v>85.766741869737842</v>
      </c>
      <c r="I154" s="10" t="s">
        <v>384</v>
      </c>
      <c r="J154" s="10" t="s">
        <v>384</v>
      </c>
      <c r="K154" s="10" t="s">
        <v>384</v>
      </c>
      <c r="L154" s="10" t="s">
        <v>384</v>
      </c>
      <c r="M154" s="10">
        <f t="shared" si="2"/>
        <v>981.2776131413334</v>
      </c>
      <c r="N154" s="10">
        <f t="shared" si="2"/>
        <v>144.7487034942003</v>
      </c>
      <c r="O154" s="10">
        <f t="shared" si="2"/>
        <v>1.6395910595438576</v>
      </c>
      <c r="P154" s="10">
        <f t="shared" si="2"/>
        <v>1.9752229533772427</v>
      </c>
      <c r="Q154" s="10">
        <f t="shared" si="2"/>
        <v>3.2883625701846793</v>
      </c>
      <c r="R154" s="10">
        <f t="shared" si="2"/>
        <v>12.307931336456081</v>
      </c>
      <c r="S154" s="10">
        <f t="shared" si="2"/>
        <v>27.639964608531681</v>
      </c>
      <c r="T154" s="10">
        <f t="shared" si="2"/>
        <v>20.318585089924817</v>
      </c>
      <c r="U154" s="10">
        <f t="shared" si="2"/>
        <v>5.8061856754195391</v>
      </c>
      <c r="V154" s="10">
        <f t="shared" si="2"/>
        <v>64.540008028559555</v>
      </c>
      <c r="W154" s="10">
        <f t="shared" si="2"/>
        <v>78.88749253821986</v>
      </c>
      <c r="X154" s="10">
        <f t="shared" si="2"/>
        <v>10.834118108219354</v>
      </c>
      <c r="Y154" s="10">
        <f t="shared" si="2"/>
        <v>12.543690392898409</v>
      </c>
      <c r="Z154" s="10">
        <f t="shared" si="2"/>
        <v>7.4690736558759223</v>
      </c>
      <c r="AA154" s="10">
        <f t="shared" si="2"/>
        <v>4.3174757144143072</v>
      </c>
      <c r="AB154" s="10">
        <f t="shared" si="2"/>
        <v>35.186177716441911</v>
      </c>
      <c r="AC154" s="10">
        <f t="shared" si="2"/>
        <v>630.45517637989997</v>
      </c>
      <c r="AD154" s="10">
        <f t="shared" si="2"/>
        <v>12.436845810192031</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t="s">
        <v>390</v>
      </c>
      <c r="F157" s="112" t="s">
        <v>390</v>
      </c>
      <c r="G157" s="112" t="s">
        <v>390</v>
      </c>
      <c r="H157" s="112" t="s">
        <v>390</v>
      </c>
      <c r="I157" s="112" t="s">
        <v>384</v>
      </c>
      <c r="J157" s="112" t="s">
        <v>384</v>
      </c>
      <c r="K157" s="112" t="s">
        <v>384</v>
      </c>
      <c r="L157" s="112" t="s">
        <v>384</v>
      </c>
      <c r="M157" s="112" t="s">
        <v>390</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t="s">
        <v>390</v>
      </c>
      <c r="AG157" s="111" t="s">
        <v>389</v>
      </c>
      <c r="AH157" s="111" t="s">
        <v>389</v>
      </c>
      <c r="AI157" s="111" t="s">
        <v>389</v>
      </c>
      <c r="AJ157" s="111" t="s">
        <v>389</v>
      </c>
      <c r="AK157" s="114" t="s">
        <v>385</v>
      </c>
      <c r="AL157" s="119" t="s">
        <v>385</v>
      </c>
    </row>
    <row r="158" spans="1:38" ht="26.25" customHeight="1" thickBot="1" x14ac:dyDescent="0.25">
      <c r="A158" s="42" t="s">
        <v>298</v>
      </c>
      <c r="B158" s="42" t="s">
        <v>301</v>
      </c>
      <c r="C158" s="89" t="s">
        <v>302</v>
      </c>
      <c r="D158" s="90"/>
      <c r="E158" s="112" t="s">
        <v>390</v>
      </c>
      <c r="F158" s="112" t="s">
        <v>390</v>
      </c>
      <c r="G158" s="112" t="s">
        <v>390</v>
      </c>
      <c r="H158" s="112" t="s">
        <v>390</v>
      </c>
      <c r="I158" s="112" t="s">
        <v>384</v>
      </c>
      <c r="J158" s="112" t="s">
        <v>384</v>
      </c>
      <c r="K158" s="112" t="s">
        <v>384</v>
      </c>
      <c r="L158" s="112" t="s">
        <v>384</v>
      </c>
      <c r="M158" s="112" t="s">
        <v>390</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t="s">
        <v>390</v>
      </c>
      <c r="AG158" s="111" t="s">
        <v>389</v>
      </c>
      <c r="AH158" s="111" t="s">
        <v>389</v>
      </c>
      <c r="AI158" s="111" t="s">
        <v>389</v>
      </c>
      <c r="AJ158" s="111" t="s">
        <v>389</v>
      </c>
      <c r="AK158" s="114" t="s">
        <v>385</v>
      </c>
      <c r="AL158" s="119" t="s">
        <v>385</v>
      </c>
    </row>
    <row r="159" spans="1:38" ht="26.25" customHeight="1" thickBot="1" x14ac:dyDescent="0.25">
      <c r="A159" s="42" t="s">
        <v>303</v>
      </c>
      <c r="B159" s="42" t="s">
        <v>304</v>
      </c>
      <c r="C159" s="89" t="s">
        <v>381</v>
      </c>
      <c r="D159" s="90"/>
      <c r="E159" s="112" t="s">
        <v>390</v>
      </c>
      <c r="F159" s="112" t="s">
        <v>390</v>
      </c>
      <c r="G159" s="112" t="s">
        <v>390</v>
      </c>
      <c r="H159" s="112" t="s">
        <v>390</v>
      </c>
      <c r="I159" s="112" t="s">
        <v>384</v>
      </c>
      <c r="J159" s="112" t="s">
        <v>384</v>
      </c>
      <c r="K159" s="112" t="s">
        <v>384</v>
      </c>
      <c r="L159" s="112" t="s">
        <v>384</v>
      </c>
      <c r="M159" s="112" t="s">
        <v>390</v>
      </c>
      <c r="N159" s="112" t="s">
        <v>390</v>
      </c>
      <c r="O159" s="112" t="s">
        <v>390</v>
      </c>
      <c r="P159" s="112" t="s">
        <v>390</v>
      </c>
      <c r="Q159" s="112" t="s">
        <v>390</v>
      </c>
      <c r="R159" s="112" t="s">
        <v>390</v>
      </c>
      <c r="S159" s="112" t="s">
        <v>390</v>
      </c>
      <c r="T159" s="112" t="s">
        <v>390</v>
      </c>
      <c r="U159" s="112" t="s">
        <v>390</v>
      </c>
      <c r="V159" s="112" t="s">
        <v>390</v>
      </c>
      <c r="W159" s="112" t="s">
        <v>390</v>
      </c>
      <c r="X159" s="112" t="s">
        <v>390</v>
      </c>
      <c r="Y159" s="112" t="s">
        <v>390</v>
      </c>
      <c r="Z159" s="112" t="s">
        <v>390</v>
      </c>
      <c r="AA159" s="112" t="s">
        <v>390</v>
      </c>
      <c r="AB159" s="112" t="s">
        <v>390</v>
      </c>
      <c r="AC159" s="112" t="s">
        <v>390</v>
      </c>
      <c r="AD159" s="112" t="s">
        <v>390</v>
      </c>
      <c r="AE159" s="113"/>
      <c r="AF159" s="111" t="s">
        <v>390</v>
      </c>
      <c r="AG159" s="111" t="s">
        <v>389</v>
      </c>
      <c r="AH159" s="111" t="s">
        <v>389</v>
      </c>
      <c r="AI159" s="111" t="s">
        <v>389</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384</v>
      </c>
      <c r="J160" s="112" t="s">
        <v>384</v>
      </c>
      <c r="K160" s="112" t="s">
        <v>384</v>
      </c>
      <c r="L160" s="112" t="s">
        <v>384</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389</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384</v>
      </c>
      <c r="J161" s="112" t="s">
        <v>384</v>
      </c>
      <c r="K161" s="112" t="s">
        <v>384</v>
      </c>
      <c r="L161" s="112" t="s">
        <v>384</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384</v>
      </c>
      <c r="J162" s="115" t="s">
        <v>384</v>
      </c>
      <c r="K162" s="115" t="s">
        <v>384</v>
      </c>
      <c r="L162" s="115" t="s">
        <v>384</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384</v>
      </c>
      <c r="J163" s="115" t="s">
        <v>384</v>
      </c>
      <c r="K163" s="115" t="s">
        <v>384</v>
      </c>
      <c r="L163" s="115" t="s">
        <v>384</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384</v>
      </c>
      <c r="J164" s="115" t="s">
        <v>384</v>
      </c>
      <c r="K164" s="115" t="s">
        <v>384</v>
      </c>
      <c r="L164" s="115" t="s">
        <v>384</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1994</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1994</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38.935752000000001</v>
      </c>
      <c r="F14" s="109">
        <v>0.46694546999999997</v>
      </c>
      <c r="G14" s="109">
        <v>439.14264150189098</v>
      </c>
      <c r="H14" s="109">
        <v>1.0139999999999999E-3</v>
      </c>
      <c r="I14" s="109" t="s">
        <v>384</v>
      </c>
      <c r="J14" s="109" t="s">
        <v>384</v>
      </c>
      <c r="K14" s="109" t="s">
        <v>384</v>
      </c>
      <c r="L14" s="109" t="s">
        <v>384</v>
      </c>
      <c r="M14" s="109">
        <v>22.394774267417461</v>
      </c>
      <c r="N14" s="109">
        <v>2.4064635354999999</v>
      </c>
      <c r="O14" s="109">
        <v>0.35894363925000006</v>
      </c>
      <c r="P14" s="109">
        <v>0.42844770399999987</v>
      </c>
      <c r="Q14" s="109">
        <v>1.9211992600000001</v>
      </c>
      <c r="R14" s="109">
        <v>1.27030560932</v>
      </c>
      <c r="S14" s="109">
        <v>0.57564007193199995</v>
      </c>
      <c r="T14" s="109">
        <v>17.847854860070001</v>
      </c>
      <c r="U14" s="109">
        <v>5.0201320184</v>
      </c>
      <c r="V14" s="109">
        <v>7.0266964155</v>
      </c>
      <c r="W14" s="109">
        <v>11.398109</v>
      </c>
      <c r="X14" s="109">
        <v>1.8035483E-3</v>
      </c>
      <c r="Y14" s="109">
        <v>5.3949959999999991E-3</v>
      </c>
      <c r="Z14" s="109">
        <v>4.4881004999999998E-3</v>
      </c>
      <c r="AA14" s="109">
        <v>6.9053313999999999E-4</v>
      </c>
      <c r="AB14" s="109">
        <v>1.2377177939999999E-2</v>
      </c>
      <c r="AC14" s="109">
        <v>1.4033047000000001</v>
      </c>
      <c r="AD14" s="109">
        <v>1.7925171903000001</v>
      </c>
      <c r="AE14" s="110"/>
      <c r="AF14" s="111">
        <v>65722</v>
      </c>
      <c r="AG14" s="111">
        <v>108391</v>
      </c>
      <c r="AH14" s="111">
        <v>60157</v>
      </c>
      <c r="AI14" s="111">
        <v>1452</v>
      </c>
      <c r="AJ14" s="111">
        <v>1235</v>
      </c>
      <c r="AK14" s="111" t="s">
        <v>385</v>
      </c>
      <c r="AL14" s="111" t="s">
        <v>385</v>
      </c>
    </row>
    <row r="15" spans="1:38" ht="26.25" customHeight="1" thickBot="1" x14ac:dyDescent="0.25">
      <c r="A15" s="52" t="s">
        <v>53</v>
      </c>
      <c r="B15" s="52" t="s">
        <v>54</v>
      </c>
      <c r="C15" s="53" t="s">
        <v>55</v>
      </c>
      <c r="D15" s="54"/>
      <c r="E15" s="109">
        <v>3.0644184000000001</v>
      </c>
      <c r="F15" s="109" t="s">
        <v>388</v>
      </c>
      <c r="G15" s="109">
        <v>18.756848492</v>
      </c>
      <c r="H15" s="109" t="s">
        <v>385</v>
      </c>
      <c r="I15" s="109" t="s">
        <v>384</v>
      </c>
      <c r="J15" s="109" t="s">
        <v>384</v>
      </c>
      <c r="K15" s="109" t="s">
        <v>384</v>
      </c>
      <c r="L15" s="109" t="s">
        <v>384</v>
      </c>
      <c r="M15" s="109">
        <v>0.11197947180027432</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21511.200000000001</v>
      </c>
      <c r="AG15" s="111" t="s">
        <v>389</v>
      </c>
      <c r="AH15" s="111">
        <v>11453</v>
      </c>
      <c r="AI15" s="111" t="s">
        <v>389</v>
      </c>
      <c r="AJ15" s="111" t="s">
        <v>389</v>
      </c>
      <c r="AK15" s="111" t="s">
        <v>385</v>
      </c>
      <c r="AL15" s="111" t="s">
        <v>385</v>
      </c>
    </row>
    <row r="16" spans="1:38" ht="26.25" customHeight="1" thickBot="1" x14ac:dyDescent="0.25">
      <c r="A16" s="52" t="s">
        <v>53</v>
      </c>
      <c r="B16" s="52" t="s">
        <v>56</v>
      </c>
      <c r="C16" s="53" t="s">
        <v>57</v>
      </c>
      <c r="D16" s="54"/>
      <c r="E16" s="109">
        <v>1.6520489999999999</v>
      </c>
      <c r="F16" s="109">
        <v>0.20545499999999997</v>
      </c>
      <c r="G16" s="109">
        <v>0.89725859208955216</v>
      </c>
      <c r="H16" s="109" t="s">
        <v>390</v>
      </c>
      <c r="I16" s="109" t="s">
        <v>384</v>
      </c>
      <c r="J16" s="109" t="s">
        <v>384</v>
      </c>
      <c r="K16" s="109" t="s">
        <v>384</v>
      </c>
      <c r="L16" s="109" t="s">
        <v>384</v>
      </c>
      <c r="M16" s="109">
        <v>1.599305</v>
      </c>
      <c r="N16" s="109">
        <v>3.9381730000000005E-3</v>
      </c>
      <c r="O16" s="109">
        <v>5.1123070000000002E-4</v>
      </c>
      <c r="P16" s="109">
        <v>3.0068600000000005E-3</v>
      </c>
      <c r="Q16" s="109">
        <v>2.8213100000000005E-3</v>
      </c>
      <c r="R16" s="109">
        <v>5.8349389999999999E-3</v>
      </c>
      <c r="S16" s="109">
        <v>2.6202677999999997E-3</v>
      </c>
      <c r="T16" s="109">
        <v>1.400543E-3</v>
      </c>
      <c r="U16" s="109">
        <v>2.894504E-3</v>
      </c>
      <c r="V16" s="109">
        <v>3.381899E-2</v>
      </c>
      <c r="W16" s="109">
        <v>1.0455942281999999</v>
      </c>
      <c r="X16" s="109">
        <v>1.1866909699999999E-2</v>
      </c>
      <c r="Y16" s="109">
        <v>5.9174500000000007E-4</v>
      </c>
      <c r="Z16" s="109">
        <v>1.826671E-4</v>
      </c>
      <c r="AA16" s="109">
        <v>1.4050449999999999E-4</v>
      </c>
      <c r="AB16" s="109">
        <v>1.2781826299999998E-2</v>
      </c>
      <c r="AC16" s="109">
        <v>1.3999999999999999E-4</v>
      </c>
      <c r="AD16" s="109">
        <v>1.7011900000000001E-6</v>
      </c>
      <c r="AE16" s="110"/>
      <c r="AF16" s="111">
        <v>40</v>
      </c>
      <c r="AG16" s="111">
        <v>3760</v>
      </c>
      <c r="AH16" s="111">
        <v>0</v>
      </c>
      <c r="AI16" s="111">
        <v>28</v>
      </c>
      <c r="AJ16" s="111" t="s">
        <v>389</v>
      </c>
      <c r="AK16" s="111" t="s">
        <v>385</v>
      </c>
      <c r="AL16" s="111" t="s">
        <v>385</v>
      </c>
    </row>
    <row r="17" spans="1:38" ht="26.25" customHeight="1" thickBot="1" x14ac:dyDescent="0.25">
      <c r="A17" s="52" t="s">
        <v>53</v>
      </c>
      <c r="B17" s="52" t="s">
        <v>58</v>
      </c>
      <c r="C17" s="53" t="s">
        <v>59</v>
      </c>
      <c r="D17" s="54"/>
      <c r="E17" s="109">
        <v>2.3925000000000001</v>
      </c>
      <c r="F17" s="109" t="s">
        <v>388</v>
      </c>
      <c r="G17" s="109">
        <v>4.754972063976898</v>
      </c>
      <c r="H17" s="109" t="s">
        <v>388</v>
      </c>
      <c r="I17" s="109" t="s">
        <v>384</v>
      </c>
      <c r="J17" s="109" t="s">
        <v>384</v>
      </c>
      <c r="K17" s="109" t="s">
        <v>384</v>
      </c>
      <c r="L17" s="109" t="s">
        <v>384</v>
      </c>
      <c r="M17" s="109">
        <v>82.056467111126949</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v>3060</v>
      </c>
      <c r="AG17" s="111">
        <v>4854</v>
      </c>
      <c r="AH17" s="111">
        <v>9823</v>
      </c>
      <c r="AI17" s="111">
        <v>2</v>
      </c>
      <c r="AJ17" s="111" t="s">
        <v>389</v>
      </c>
      <c r="AK17" s="111" t="s">
        <v>385</v>
      </c>
      <c r="AL17" s="111" t="s">
        <v>385</v>
      </c>
    </row>
    <row r="18" spans="1:38" ht="26.25" customHeight="1" thickBot="1" x14ac:dyDescent="0.25">
      <c r="A18" s="52" t="s">
        <v>53</v>
      </c>
      <c r="B18" s="52" t="s">
        <v>60</v>
      </c>
      <c r="C18" s="53" t="s">
        <v>61</v>
      </c>
      <c r="D18" s="54"/>
      <c r="E18" s="109">
        <v>0.90003799999999989</v>
      </c>
      <c r="F18" s="109" t="s">
        <v>388</v>
      </c>
      <c r="G18" s="109">
        <v>2.4472713199999996</v>
      </c>
      <c r="H18" s="109" t="s">
        <v>388</v>
      </c>
      <c r="I18" s="109" t="s">
        <v>384</v>
      </c>
      <c r="J18" s="109" t="s">
        <v>384</v>
      </c>
      <c r="K18" s="109" t="s">
        <v>384</v>
      </c>
      <c r="L18" s="109" t="s">
        <v>384</v>
      </c>
      <c r="M18" s="109">
        <v>0.24126700000000001</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v>1407</v>
      </c>
      <c r="AG18" s="111">
        <v>91</v>
      </c>
      <c r="AH18" s="111">
        <v>2196</v>
      </c>
      <c r="AI18" s="111" t="s">
        <v>389</v>
      </c>
      <c r="AJ18" s="111" t="s">
        <v>389</v>
      </c>
      <c r="AK18" s="111" t="s">
        <v>385</v>
      </c>
      <c r="AL18" s="111" t="s">
        <v>385</v>
      </c>
    </row>
    <row r="19" spans="1:38" ht="26.25" customHeight="1" thickBot="1" x14ac:dyDescent="0.25">
      <c r="A19" s="52" t="s">
        <v>53</v>
      </c>
      <c r="B19" s="52" t="s">
        <v>62</v>
      </c>
      <c r="C19" s="53" t="s">
        <v>63</v>
      </c>
      <c r="D19" s="54"/>
      <c r="E19" s="109">
        <v>2.4072010000000001</v>
      </c>
      <c r="F19" s="109">
        <v>0.38411000000000001</v>
      </c>
      <c r="G19" s="109">
        <v>6.2826812889250956</v>
      </c>
      <c r="H19" s="109">
        <v>2.3999999999999999E-6</v>
      </c>
      <c r="I19" s="109" t="s">
        <v>384</v>
      </c>
      <c r="J19" s="109" t="s">
        <v>384</v>
      </c>
      <c r="K19" s="109" t="s">
        <v>384</v>
      </c>
      <c r="L19" s="109" t="s">
        <v>384</v>
      </c>
      <c r="M19" s="109">
        <v>1.029471</v>
      </c>
      <c r="N19" s="109">
        <v>7.3438468000000007E-2</v>
      </c>
      <c r="O19" s="109">
        <v>1.0344452E-3</v>
      </c>
      <c r="P19" s="109">
        <v>1.084182E-2</v>
      </c>
      <c r="Q19" s="109">
        <v>3.4128000000000001E-3</v>
      </c>
      <c r="R19" s="109">
        <v>8.1233839999999991E-3</v>
      </c>
      <c r="S19" s="109">
        <v>1.0207196800000002E-2</v>
      </c>
      <c r="T19" s="109">
        <v>7.2609159999999992E-3</v>
      </c>
      <c r="U19" s="109">
        <v>1.9610840000000001E-3</v>
      </c>
      <c r="V19" s="109">
        <v>0.20116164</v>
      </c>
      <c r="W19" s="109">
        <v>0.1108389956</v>
      </c>
      <c r="X19" s="109">
        <v>2.4822922599999998E-2</v>
      </c>
      <c r="Y19" s="109">
        <v>3.2175309999999999E-2</v>
      </c>
      <c r="Z19" s="109">
        <v>1.2931351800000001E-2</v>
      </c>
      <c r="AA19" s="109">
        <v>1.0094781000000001E-2</v>
      </c>
      <c r="AB19" s="109">
        <v>8.0024365399999992E-2</v>
      </c>
      <c r="AC19" s="109">
        <v>3.479E-4</v>
      </c>
      <c r="AD19" s="109">
        <v>9.2650491020000003E-2</v>
      </c>
      <c r="AE19" s="110"/>
      <c r="AF19" s="111">
        <v>2962</v>
      </c>
      <c r="AG19" s="111">
        <v>545</v>
      </c>
      <c r="AH19" s="111">
        <v>11468</v>
      </c>
      <c r="AI19" s="111">
        <v>2</v>
      </c>
      <c r="AJ19" s="111" t="s">
        <v>389</v>
      </c>
      <c r="AK19" s="111" t="s">
        <v>385</v>
      </c>
      <c r="AL19" s="111" t="s">
        <v>385</v>
      </c>
    </row>
    <row r="20" spans="1:38" ht="26.25" customHeight="1" thickBot="1" x14ac:dyDescent="0.25">
      <c r="A20" s="52" t="s">
        <v>53</v>
      </c>
      <c r="B20" s="52" t="s">
        <v>64</v>
      </c>
      <c r="C20" s="53" t="s">
        <v>65</v>
      </c>
      <c r="D20" s="54"/>
      <c r="E20" s="109">
        <v>0.85118299999999991</v>
      </c>
      <c r="F20" s="109">
        <v>0.1075484</v>
      </c>
      <c r="G20" s="109">
        <v>1.8809210581395346</v>
      </c>
      <c r="H20" s="109">
        <v>8.5199999999999997E-5</v>
      </c>
      <c r="I20" s="109" t="s">
        <v>384</v>
      </c>
      <c r="J20" s="109" t="s">
        <v>384</v>
      </c>
      <c r="K20" s="109" t="s">
        <v>384</v>
      </c>
      <c r="L20" s="109" t="s">
        <v>384</v>
      </c>
      <c r="M20" s="109">
        <v>0.20933400000000002</v>
      </c>
      <c r="N20" s="109">
        <v>4.4590300000000001E-3</v>
      </c>
      <c r="O20" s="109">
        <v>9.65321E-4</v>
      </c>
      <c r="P20" s="109">
        <v>1.55488E-3</v>
      </c>
      <c r="Q20" s="109">
        <v>3.4997000000000001E-4</v>
      </c>
      <c r="R20" s="109">
        <v>2.1684499999999997E-3</v>
      </c>
      <c r="S20" s="109">
        <v>1.03637E-3</v>
      </c>
      <c r="T20" s="109">
        <v>4.15778E-4</v>
      </c>
      <c r="U20" s="109">
        <v>3.4315999999999996E-4</v>
      </c>
      <c r="V20" s="109">
        <v>7.9758499999999996E-2</v>
      </c>
      <c r="W20" s="109">
        <v>1.07558424E-2</v>
      </c>
      <c r="X20" s="109">
        <v>1.5315004E-3</v>
      </c>
      <c r="Y20" s="109">
        <v>2.2159400000000004E-3</v>
      </c>
      <c r="Z20" s="109">
        <v>7.8383719999999997E-4</v>
      </c>
      <c r="AA20" s="109">
        <v>6.18974E-4</v>
      </c>
      <c r="AB20" s="109">
        <v>5.1502516000000009E-3</v>
      </c>
      <c r="AC20" s="109">
        <v>3.6616000000000003E-4</v>
      </c>
      <c r="AD20" s="109">
        <v>3.0644310799999995E-3</v>
      </c>
      <c r="AE20" s="110"/>
      <c r="AF20" s="111">
        <v>1316</v>
      </c>
      <c r="AG20" s="111">
        <v>18</v>
      </c>
      <c r="AH20" s="111">
        <v>2250</v>
      </c>
      <c r="AI20" s="111">
        <v>71</v>
      </c>
      <c r="AJ20" s="111" t="s">
        <v>389</v>
      </c>
      <c r="AK20" s="111" t="s">
        <v>385</v>
      </c>
      <c r="AL20" s="111" t="s">
        <v>385</v>
      </c>
    </row>
    <row r="21" spans="1:38" ht="26.25" customHeight="1" thickBot="1" x14ac:dyDescent="0.25">
      <c r="A21" s="52" t="s">
        <v>53</v>
      </c>
      <c r="B21" s="52" t="s">
        <v>66</v>
      </c>
      <c r="C21" s="53" t="s">
        <v>67</v>
      </c>
      <c r="D21" s="54"/>
      <c r="E21" s="109">
        <v>4.3701530000000002</v>
      </c>
      <c r="F21" s="109">
        <v>0.60689899999999997</v>
      </c>
      <c r="G21" s="109">
        <v>12.155418269387523</v>
      </c>
      <c r="H21" s="109">
        <v>5.2799999999999996E-5</v>
      </c>
      <c r="I21" s="109" t="s">
        <v>384</v>
      </c>
      <c r="J21" s="109" t="s">
        <v>384</v>
      </c>
      <c r="K21" s="109" t="s">
        <v>384</v>
      </c>
      <c r="L21" s="109" t="s">
        <v>384</v>
      </c>
      <c r="M21" s="109">
        <v>1.8346939999999998</v>
      </c>
      <c r="N21" s="109">
        <v>0.14186242099999999</v>
      </c>
      <c r="O21" s="109">
        <v>2.5024799E-3</v>
      </c>
      <c r="P21" s="109">
        <v>1.7262079999999999E-2</v>
      </c>
      <c r="Q21" s="109">
        <v>5.8979599999999998E-3</v>
      </c>
      <c r="R21" s="109">
        <v>1.6508542999999997E-2</v>
      </c>
      <c r="S21" s="109">
        <v>1.9900308600000003E-2</v>
      </c>
      <c r="T21" s="109">
        <v>1.3919643000000001E-2</v>
      </c>
      <c r="U21" s="109">
        <v>3.4455379999999997E-3</v>
      </c>
      <c r="V21" s="109">
        <v>0.41525503000000002</v>
      </c>
      <c r="W21" s="109">
        <v>0.21654333000000001</v>
      </c>
      <c r="X21" s="109">
        <v>4.7998804999999999E-2</v>
      </c>
      <c r="Y21" s="109">
        <v>6.2343750000000003E-2</v>
      </c>
      <c r="Z21" s="109">
        <v>2.4996615E-2</v>
      </c>
      <c r="AA21" s="109">
        <v>1.9517425000000001E-2</v>
      </c>
      <c r="AB21" s="109">
        <v>0.15485659500000001</v>
      </c>
      <c r="AC21" s="109">
        <v>8.6790000000000001E-4</v>
      </c>
      <c r="AD21" s="109">
        <v>0.1776534135</v>
      </c>
      <c r="AE21" s="110"/>
      <c r="AF21" s="111">
        <v>6322</v>
      </c>
      <c r="AG21" s="111">
        <v>1045</v>
      </c>
      <c r="AH21" s="111">
        <v>15123</v>
      </c>
      <c r="AI21" s="111">
        <v>44</v>
      </c>
      <c r="AJ21" s="111" t="s">
        <v>389</v>
      </c>
      <c r="AK21" s="111" t="s">
        <v>385</v>
      </c>
      <c r="AL21" s="111" t="s">
        <v>385</v>
      </c>
    </row>
    <row r="22" spans="1:38" ht="26.25" customHeight="1" thickBot="1" x14ac:dyDescent="0.25">
      <c r="A22" s="52" t="s">
        <v>53</v>
      </c>
      <c r="B22" s="56" t="s">
        <v>68</v>
      </c>
      <c r="C22" s="53" t="s">
        <v>69</v>
      </c>
      <c r="D22" s="54"/>
      <c r="E22" s="109">
        <v>8.4726212952999997</v>
      </c>
      <c r="F22" s="109">
        <v>3.9798863999999996E-2</v>
      </c>
      <c r="G22" s="109">
        <v>2.1279137231999998</v>
      </c>
      <c r="H22" s="109" t="s">
        <v>390</v>
      </c>
      <c r="I22" s="109" t="s">
        <v>384</v>
      </c>
      <c r="J22" s="109" t="s">
        <v>384</v>
      </c>
      <c r="K22" s="109" t="s">
        <v>384</v>
      </c>
      <c r="L22" s="109" t="s">
        <v>384</v>
      </c>
      <c r="M22" s="109">
        <v>6.7210859702432977</v>
      </c>
      <c r="N22" s="109">
        <v>0.21668270399999998</v>
      </c>
      <c r="O22" s="109">
        <v>1.7688383999999998E-2</v>
      </c>
      <c r="P22" s="109">
        <v>0.13266287999999998</v>
      </c>
      <c r="Q22" s="109">
        <v>5.8592771999999994E-2</v>
      </c>
      <c r="R22" s="109">
        <v>9.0652967999999987E-2</v>
      </c>
      <c r="S22" s="109">
        <v>0.14305480559999997</v>
      </c>
      <c r="T22" s="109">
        <v>0.10834135199999999</v>
      </c>
      <c r="U22" s="109">
        <v>5.5939514399999994E-2</v>
      </c>
      <c r="V22" s="109">
        <v>0.93748435199999991</v>
      </c>
      <c r="W22" s="109">
        <v>9.065296799999999E-3</v>
      </c>
      <c r="X22" s="109">
        <v>1.4371811999999996E-4</v>
      </c>
      <c r="Y22" s="109">
        <v>6.190934399999999E-4</v>
      </c>
      <c r="Z22" s="109">
        <v>6.190934399999999E-4</v>
      </c>
      <c r="AA22" s="109">
        <v>9.5075063999999995E-5</v>
      </c>
      <c r="AB22" s="109">
        <v>1.4769800639999997E-3</v>
      </c>
      <c r="AC22" s="109">
        <v>1.0170820799999997E-2</v>
      </c>
      <c r="AD22" s="109">
        <v>0.227737944</v>
      </c>
      <c r="AE22" s="110"/>
      <c r="AF22" s="111">
        <v>5435</v>
      </c>
      <c r="AG22" s="111">
        <v>2870</v>
      </c>
      <c r="AH22" s="111">
        <v>17680</v>
      </c>
      <c r="AI22" s="111">
        <v>2</v>
      </c>
      <c r="AJ22" s="111" t="s">
        <v>389</v>
      </c>
      <c r="AK22" s="111" t="s">
        <v>385</v>
      </c>
      <c r="AL22" s="111" t="s">
        <v>385</v>
      </c>
    </row>
    <row r="23" spans="1:38" ht="26.25" customHeight="1" thickBot="1" x14ac:dyDescent="0.25">
      <c r="A23" s="52" t="s">
        <v>70</v>
      </c>
      <c r="B23" s="56" t="s">
        <v>363</v>
      </c>
      <c r="C23" s="53" t="s">
        <v>359</v>
      </c>
      <c r="D23" s="95"/>
      <c r="E23" s="109">
        <v>1.7010959160000001</v>
      </c>
      <c r="F23" s="109">
        <v>0.304652802</v>
      </c>
      <c r="G23" s="109">
        <v>4.5999999999999999E-2</v>
      </c>
      <c r="H23" s="109">
        <v>3.3819200000000002E-4</v>
      </c>
      <c r="I23" s="109" t="s">
        <v>384</v>
      </c>
      <c r="J23" s="109" t="s">
        <v>384</v>
      </c>
      <c r="K23" s="109" t="s">
        <v>384</v>
      </c>
      <c r="L23" s="109" t="s">
        <v>384</v>
      </c>
      <c r="M23" s="109">
        <v>0.83018113600000021</v>
      </c>
      <c r="N23" s="109">
        <v>1.5824000000000001E-2</v>
      </c>
      <c r="O23" s="109">
        <v>4.6000000000000001E-4</v>
      </c>
      <c r="P23" s="109">
        <v>1.9779999999999998E-4</v>
      </c>
      <c r="Q23" s="109">
        <v>9.8900000000000008E-4</v>
      </c>
      <c r="R23" s="109">
        <v>2.3E-3</v>
      </c>
      <c r="S23" s="109">
        <v>7.8200000000000006E-2</v>
      </c>
      <c r="T23" s="109">
        <v>3.2200000000000002E-3</v>
      </c>
      <c r="U23" s="109">
        <v>4.6000000000000001E-4</v>
      </c>
      <c r="V23" s="109">
        <v>4.5999999999999999E-2</v>
      </c>
      <c r="W23" s="109" t="s">
        <v>385</v>
      </c>
      <c r="X23" s="109">
        <v>1.3799999999999999E-3</v>
      </c>
      <c r="Y23" s="109">
        <v>2.3E-3</v>
      </c>
      <c r="Z23" s="109" t="s">
        <v>385</v>
      </c>
      <c r="AA23" s="109" t="s">
        <v>385</v>
      </c>
      <c r="AB23" s="109">
        <v>3.6800000000000001E-3</v>
      </c>
      <c r="AC23" s="109" t="s">
        <v>385</v>
      </c>
      <c r="AD23" s="109" t="s">
        <v>385</v>
      </c>
      <c r="AE23" s="110"/>
      <c r="AF23" s="111">
        <v>1978</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4.6324300000000003</v>
      </c>
      <c r="F24" s="109">
        <v>0.94174279999999999</v>
      </c>
      <c r="G24" s="109">
        <v>8.277542039573536</v>
      </c>
      <c r="H24" s="109">
        <v>2.0399999999999998E-5</v>
      </c>
      <c r="I24" s="109" t="s">
        <v>384</v>
      </c>
      <c r="J24" s="109" t="s">
        <v>384</v>
      </c>
      <c r="K24" s="109" t="s">
        <v>384</v>
      </c>
      <c r="L24" s="109" t="s">
        <v>384</v>
      </c>
      <c r="M24" s="109">
        <v>2.0697710000000002</v>
      </c>
      <c r="N24" s="109">
        <v>0.122542955</v>
      </c>
      <c r="O24" s="109">
        <v>1.9052645000000002E-3</v>
      </c>
      <c r="P24" s="109">
        <v>2.541262E-2</v>
      </c>
      <c r="Q24" s="109">
        <v>7.03698E-3</v>
      </c>
      <c r="R24" s="109">
        <v>1.3844765E-2</v>
      </c>
      <c r="S24" s="109">
        <v>1.6917053000000001E-2</v>
      </c>
      <c r="T24" s="109">
        <v>1.2271564999999998E-2</v>
      </c>
      <c r="U24" s="109">
        <v>3.9850400000000005E-3</v>
      </c>
      <c r="V24" s="109">
        <v>0.32919964999999995</v>
      </c>
      <c r="W24" s="109">
        <v>0.18562356500000002</v>
      </c>
      <c r="X24" s="109">
        <v>4.1400552500000007E-2</v>
      </c>
      <c r="Y24" s="109">
        <v>5.3695025E-2</v>
      </c>
      <c r="Z24" s="109">
        <v>2.1563957500000001E-2</v>
      </c>
      <c r="AA24" s="109">
        <v>1.6834962499999998E-2</v>
      </c>
      <c r="AB24" s="109">
        <v>0.1334944975</v>
      </c>
      <c r="AC24" s="109">
        <v>6.4671999999999993E-4</v>
      </c>
      <c r="AD24" s="109">
        <v>0.15402153674999999</v>
      </c>
      <c r="AE24" s="110"/>
      <c r="AF24" s="111">
        <v>4069</v>
      </c>
      <c r="AG24" s="111">
        <v>906</v>
      </c>
      <c r="AH24" s="111">
        <v>32811</v>
      </c>
      <c r="AI24" s="111">
        <v>17</v>
      </c>
      <c r="AJ24" s="111" t="s">
        <v>389</v>
      </c>
      <c r="AK24" s="111" t="s">
        <v>385</v>
      </c>
      <c r="AL24" s="111" t="s">
        <v>385</v>
      </c>
    </row>
    <row r="25" spans="1:38" ht="26.25" customHeight="1" thickBot="1" x14ac:dyDescent="0.25">
      <c r="A25" s="52" t="s">
        <v>73</v>
      </c>
      <c r="B25" s="56" t="s">
        <v>74</v>
      </c>
      <c r="C25" s="58" t="s">
        <v>75</v>
      </c>
      <c r="D25" s="54"/>
      <c r="E25" s="109">
        <v>0.31860651953381375</v>
      </c>
      <c r="F25" s="109">
        <v>3.9288588667344915E-2</v>
      </c>
      <c r="G25" s="109">
        <v>2.159582301262581E-2</v>
      </c>
      <c r="H25" s="109" t="s">
        <v>390</v>
      </c>
      <c r="I25" s="109" t="s">
        <v>384</v>
      </c>
      <c r="J25" s="109" t="s">
        <v>384</v>
      </c>
      <c r="K25" s="109" t="s">
        <v>384</v>
      </c>
      <c r="L25" s="109" t="s">
        <v>384</v>
      </c>
      <c r="M25" s="109">
        <v>0.23439436577388603</v>
      </c>
      <c r="N25" s="109">
        <v>1.1008628853506803E-5</v>
      </c>
      <c r="O25" s="109">
        <v>9.1738573779223355E-7</v>
      </c>
      <c r="P25" s="109">
        <v>1.1008628853506802E-4</v>
      </c>
      <c r="Q25" s="109">
        <v>1.8347714755844671E-6</v>
      </c>
      <c r="R25" s="109">
        <v>1.8347714755844672E-4</v>
      </c>
      <c r="S25" s="109">
        <v>1.1926014591299036E-4</v>
      </c>
      <c r="T25" s="109">
        <v>4.5869286889611672E-6</v>
      </c>
      <c r="U25" s="109">
        <v>1.8347714755844671E-6</v>
      </c>
      <c r="V25" s="109">
        <v>3.8530200987273806E-4</v>
      </c>
      <c r="W25" s="109">
        <v>1.6512943280260204E-3</v>
      </c>
      <c r="X25" s="109" t="s">
        <v>390</v>
      </c>
      <c r="Y25" s="109" t="s">
        <v>390</v>
      </c>
      <c r="Z25" s="109" t="s">
        <v>390</v>
      </c>
      <c r="AA25" s="109" t="s">
        <v>390</v>
      </c>
      <c r="AB25" s="109" t="s">
        <v>385</v>
      </c>
      <c r="AC25" s="109" t="s">
        <v>390</v>
      </c>
      <c r="AD25" s="109" t="s">
        <v>390</v>
      </c>
      <c r="AE25" s="110"/>
      <c r="AF25" s="111">
        <v>991.49845150159808</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9.8030020977010724E-4</v>
      </c>
      <c r="F26" s="109">
        <v>1.1771235594365895E-4</v>
      </c>
      <c r="G26" s="109">
        <v>6.5258223579217292E-5</v>
      </c>
      <c r="H26" s="109" t="s">
        <v>390</v>
      </c>
      <c r="I26" s="109" t="s">
        <v>384</v>
      </c>
      <c r="J26" s="109" t="s">
        <v>384</v>
      </c>
      <c r="K26" s="109" t="s">
        <v>384</v>
      </c>
      <c r="L26" s="109" t="s">
        <v>384</v>
      </c>
      <c r="M26" s="109">
        <v>9.7562217843715393E-4</v>
      </c>
      <c r="N26" s="109">
        <v>8.2834082076902611E-7</v>
      </c>
      <c r="O26" s="109">
        <v>2.0236173506408552E-7</v>
      </c>
      <c r="P26" s="109">
        <v>8.9834082076902608E-6</v>
      </c>
      <c r="Q26" s="109">
        <v>3.0472347012817099E-7</v>
      </c>
      <c r="R26" s="109">
        <v>6.7723470128171016E-6</v>
      </c>
      <c r="S26" s="109">
        <v>4.8070255583311158E-6</v>
      </c>
      <c r="T26" s="109">
        <v>2.3118086753204278E-6</v>
      </c>
      <c r="U26" s="109">
        <v>2.0472347012817102E-7</v>
      </c>
      <c r="V26" s="109">
        <v>3.3991928726915915E-5</v>
      </c>
      <c r="W26" s="109">
        <v>4.2511231153539166E-6</v>
      </c>
      <c r="X26" s="109" t="s">
        <v>390</v>
      </c>
      <c r="Y26" s="109" t="s">
        <v>390</v>
      </c>
      <c r="Z26" s="109" t="s">
        <v>390</v>
      </c>
      <c r="AA26" s="109" t="s">
        <v>390</v>
      </c>
      <c r="AB26" s="109" t="s">
        <v>385</v>
      </c>
      <c r="AC26" s="109" t="s">
        <v>390</v>
      </c>
      <c r="AD26" s="109" t="s">
        <v>390</v>
      </c>
      <c r="AE26" s="110"/>
      <c r="AF26" s="111">
        <v>3.2529363393196116</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32.544165772675832</v>
      </c>
      <c r="F27" s="109">
        <v>72.199443552759604</v>
      </c>
      <c r="G27" s="109">
        <v>1.4180757595544753</v>
      </c>
      <c r="H27" s="109">
        <v>0.11608920509155356</v>
      </c>
      <c r="I27" s="109" t="s">
        <v>384</v>
      </c>
      <c r="J27" s="109" t="s">
        <v>384</v>
      </c>
      <c r="K27" s="109" t="s">
        <v>384</v>
      </c>
      <c r="L27" s="109" t="s">
        <v>384</v>
      </c>
      <c r="M27" s="109">
        <v>560.07111540676601</v>
      </c>
      <c r="N27" s="109">
        <v>160.55130225243471</v>
      </c>
      <c r="O27" s="109">
        <v>2.6383381836078989E-3</v>
      </c>
      <c r="P27" s="109">
        <v>1.2079944518485292E-2</v>
      </c>
      <c r="Q27" s="109">
        <v>4.1028657553465769E-4</v>
      </c>
      <c r="R27" s="109">
        <v>1.9062796627981805E-2</v>
      </c>
      <c r="S27" s="109">
        <v>0.41015778580255702</v>
      </c>
      <c r="T27" s="109">
        <v>1.9649604385258066E-2</v>
      </c>
      <c r="U27" s="109">
        <v>2.6317446991208824E-3</v>
      </c>
      <c r="V27" s="109">
        <v>0.27925932168971623</v>
      </c>
      <c r="W27" s="109">
        <v>0.47649910000000006</v>
      </c>
      <c r="X27" s="109">
        <v>9.3666034852000011E-3</v>
      </c>
      <c r="Y27" s="109">
        <v>1.51423097346E-2</v>
      </c>
      <c r="Z27" s="109">
        <v>6.5499154366E-3</v>
      </c>
      <c r="AA27" s="109">
        <v>1.6761755351099999E-2</v>
      </c>
      <c r="AB27" s="109">
        <v>4.78205840075E-2</v>
      </c>
      <c r="AC27" s="109">
        <v>4.764991E-4</v>
      </c>
      <c r="AD27" s="109">
        <v>9.8259500000000003E-5</v>
      </c>
      <c r="AE27" s="110"/>
      <c r="AF27" s="111">
        <v>61993.188756908203</v>
      </c>
      <c r="AG27" s="111" t="s">
        <v>389</v>
      </c>
      <c r="AH27" s="111" t="s">
        <v>385</v>
      </c>
      <c r="AI27" s="111" t="s">
        <v>389</v>
      </c>
      <c r="AJ27" s="111" t="s">
        <v>389</v>
      </c>
      <c r="AK27" s="111" t="s">
        <v>385</v>
      </c>
      <c r="AL27" s="111" t="s">
        <v>385</v>
      </c>
    </row>
    <row r="28" spans="1:38" ht="26.25" customHeight="1" thickBot="1" x14ac:dyDescent="0.25">
      <c r="A28" s="52" t="s">
        <v>78</v>
      </c>
      <c r="B28" s="52" t="s">
        <v>81</v>
      </c>
      <c r="C28" s="53" t="s">
        <v>82</v>
      </c>
      <c r="D28" s="54"/>
      <c r="E28" s="109">
        <v>4.2829860413670788</v>
      </c>
      <c r="F28" s="109">
        <v>1.5818890564497026</v>
      </c>
      <c r="G28" s="109">
        <v>0.18104574797189826</v>
      </c>
      <c r="H28" s="109">
        <v>2.9810958306548097E-3</v>
      </c>
      <c r="I28" s="109" t="s">
        <v>384</v>
      </c>
      <c r="J28" s="109" t="s">
        <v>384</v>
      </c>
      <c r="K28" s="109" t="s">
        <v>384</v>
      </c>
      <c r="L28" s="109" t="s">
        <v>384</v>
      </c>
      <c r="M28" s="109">
        <v>16.32621232804879</v>
      </c>
      <c r="N28" s="109">
        <v>6.9025662727806543</v>
      </c>
      <c r="O28" s="109">
        <v>1.7709231351701982E-5</v>
      </c>
      <c r="P28" s="109">
        <v>1.1557665271881544E-3</v>
      </c>
      <c r="Q28" s="109">
        <v>2.9647166734665912E-5</v>
      </c>
      <c r="R28" s="109">
        <v>1.4119203464488983E-3</v>
      </c>
      <c r="S28" s="109">
        <v>9.627052118149638E-4</v>
      </c>
      <c r="T28" s="109">
        <v>1.5740636493787857E-4</v>
      </c>
      <c r="U28" s="109">
        <v>2.3875870765927873E-5</v>
      </c>
      <c r="V28" s="109">
        <v>4.1245178588048765E-3</v>
      </c>
      <c r="W28" s="109">
        <v>2.4730299999999997E-2</v>
      </c>
      <c r="X28" s="109">
        <v>3.0546106927999998E-3</v>
      </c>
      <c r="Y28" s="109">
        <v>3.6664241769E-3</v>
      </c>
      <c r="Z28" s="109">
        <v>2.5991802525999999E-3</v>
      </c>
      <c r="AA28" s="109">
        <v>3.2584364868999999E-3</v>
      </c>
      <c r="AB28" s="109">
        <v>1.2578651609199999E-2</v>
      </c>
      <c r="AC28" s="109">
        <v>2.4730299999999999E-5</v>
      </c>
      <c r="AD28" s="109">
        <v>2.4730299999999999E-5</v>
      </c>
      <c r="AE28" s="110"/>
      <c r="AF28" s="111">
        <v>7792.0204931628996</v>
      </c>
      <c r="AG28" s="111" t="s">
        <v>389</v>
      </c>
      <c r="AH28" s="111" t="s">
        <v>390</v>
      </c>
      <c r="AI28" s="111" t="s">
        <v>389</v>
      </c>
      <c r="AJ28" s="111" t="s">
        <v>389</v>
      </c>
      <c r="AK28" s="111" t="s">
        <v>385</v>
      </c>
      <c r="AL28" s="111" t="s">
        <v>385</v>
      </c>
    </row>
    <row r="29" spans="1:38" ht="26.25" customHeight="1" thickBot="1" x14ac:dyDescent="0.25">
      <c r="A29" s="52" t="s">
        <v>78</v>
      </c>
      <c r="B29" s="52" t="s">
        <v>83</v>
      </c>
      <c r="C29" s="53" t="s">
        <v>84</v>
      </c>
      <c r="D29" s="54"/>
      <c r="E29" s="109">
        <v>20.387495208545499</v>
      </c>
      <c r="F29" s="109">
        <v>2.0973000648435489</v>
      </c>
      <c r="G29" s="109">
        <v>0.49406778898316517</v>
      </c>
      <c r="H29" s="109">
        <v>5.5523774555213748E-3</v>
      </c>
      <c r="I29" s="109" t="s">
        <v>384</v>
      </c>
      <c r="J29" s="109" t="s">
        <v>384</v>
      </c>
      <c r="K29" s="109" t="s">
        <v>384</v>
      </c>
      <c r="L29" s="109" t="s">
        <v>384</v>
      </c>
      <c r="M29" s="109">
        <v>5.8883044367601594</v>
      </c>
      <c r="N29" s="109">
        <v>1.2082060618035548</v>
      </c>
      <c r="O29" s="109">
        <v>2.621838696326034E-5</v>
      </c>
      <c r="P29" s="109">
        <v>2.6528992252637562E-3</v>
      </c>
      <c r="Q29" s="109">
        <v>5.1426775583785961E-5</v>
      </c>
      <c r="R29" s="109">
        <v>4.1773562428167417E-3</v>
      </c>
      <c r="S29" s="109">
        <v>2.8040664170912253E-3</v>
      </c>
      <c r="T29" s="109">
        <v>1.2002352299406209E-4</v>
      </c>
      <c r="U29" s="109">
        <v>5.0416777241051244E-5</v>
      </c>
      <c r="V29" s="109">
        <v>9.0447199531071797E-3</v>
      </c>
      <c r="W29" s="109">
        <v>0.1219093</v>
      </c>
      <c r="X29" s="109">
        <v>1.7415650672000002E-3</v>
      </c>
      <c r="Y29" s="109">
        <v>1.0546144018099999E-2</v>
      </c>
      <c r="Z29" s="109">
        <v>1.17845902879E-2</v>
      </c>
      <c r="AA29" s="109">
        <v>2.7091012158E-3</v>
      </c>
      <c r="AB29" s="109">
        <v>2.6781400588999998E-2</v>
      </c>
      <c r="AC29" s="109">
        <v>2.158E-5</v>
      </c>
      <c r="AD29" s="109">
        <v>2.1108399999999999E-5</v>
      </c>
      <c r="AE29" s="110"/>
      <c r="AF29" s="111">
        <v>21105.122132754299</v>
      </c>
      <c r="AG29" s="111" t="s">
        <v>389</v>
      </c>
      <c r="AH29" s="111" t="s">
        <v>385</v>
      </c>
      <c r="AI29" s="111" t="s">
        <v>389</v>
      </c>
      <c r="AJ29" s="111" t="s">
        <v>389</v>
      </c>
      <c r="AK29" s="111" t="s">
        <v>385</v>
      </c>
      <c r="AL29" s="111" t="s">
        <v>385</v>
      </c>
    </row>
    <row r="30" spans="1:38" ht="26.25" customHeight="1" thickBot="1" x14ac:dyDescent="0.25">
      <c r="A30" s="52" t="s">
        <v>78</v>
      </c>
      <c r="B30" s="52" t="s">
        <v>85</v>
      </c>
      <c r="C30" s="53" t="s">
        <v>86</v>
      </c>
      <c r="D30" s="54"/>
      <c r="E30" s="109">
        <v>8.1423547678203895E-2</v>
      </c>
      <c r="F30" s="109">
        <v>3.4206289552780542</v>
      </c>
      <c r="G30" s="109">
        <v>1.7387698411137641E-2</v>
      </c>
      <c r="H30" s="109">
        <v>8.7207557954573068E-4</v>
      </c>
      <c r="I30" s="109" t="s">
        <v>384</v>
      </c>
      <c r="J30" s="109" t="s">
        <v>384</v>
      </c>
      <c r="K30" s="109" t="s">
        <v>384</v>
      </c>
      <c r="L30" s="109" t="s">
        <v>384</v>
      </c>
      <c r="M30" s="109">
        <v>9.9324709755933132</v>
      </c>
      <c r="N30" s="109">
        <v>2.0795919390907378</v>
      </c>
      <c r="O30" s="109">
        <v>1.7583220671100995E-3</v>
      </c>
      <c r="P30" s="109">
        <v>1.5127297617689744E-4</v>
      </c>
      <c r="Q30" s="109">
        <v>5.216309523341291E-6</v>
      </c>
      <c r="R30" s="109">
        <v>7.4983615628443634E-3</v>
      </c>
      <c r="S30" s="109">
        <v>0.29947935041892115</v>
      </c>
      <c r="T30" s="109">
        <v>1.231235836855501E-2</v>
      </c>
      <c r="U30" s="109">
        <v>1.750625380586293E-3</v>
      </c>
      <c r="V30" s="109">
        <v>0.17382620769845084</v>
      </c>
      <c r="W30" s="109">
        <v>9.577200000000001E-3</v>
      </c>
      <c r="X30" s="109">
        <v>1.4593990190000001E-4</v>
      </c>
      <c r="Y30" s="109">
        <v>2.6755648680000001E-4</v>
      </c>
      <c r="Z30" s="109">
        <v>9.12124387E-5</v>
      </c>
      <c r="AA30" s="109">
        <v>3.1316270619999998E-4</v>
      </c>
      <c r="AB30" s="109">
        <v>8.1787153359999987E-4</v>
      </c>
      <c r="AC30" s="109">
        <v>9.5773000000000006E-6</v>
      </c>
      <c r="AD30" s="109">
        <v>9.5773000000000006E-6</v>
      </c>
      <c r="AE30" s="110"/>
      <c r="AF30" s="111">
        <v>761.12911024909999</v>
      </c>
      <c r="AG30" s="111" t="s">
        <v>389</v>
      </c>
      <c r="AH30" s="111" t="s">
        <v>390</v>
      </c>
      <c r="AI30" s="111" t="s">
        <v>389</v>
      </c>
      <c r="AJ30" s="111" t="s">
        <v>389</v>
      </c>
      <c r="AK30" s="111" t="s">
        <v>385</v>
      </c>
      <c r="AL30" s="111" t="s">
        <v>385</v>
      </c>
    </row>
    <row r="31" spans="1:38" ht="26.25" customHeight="1" thickBot="1" x14ac:dyDescent="0.25">
      <c r="A31" s="52" t="s">
        <v>78</v>
      </c>
      <c r="B31" s="52" t="s">
        <v>87</v>
      </c>
      <c r="C31" s="53" t="s">
        <v>88</v>
      </c>
      <c r="D31" s="54"/>
      <c r="E31" s="109" t="s">
        <v>385</v>
      </c>
      <c r="F31" s="109">
        <v>8.4924810425503363</v>
      </c>
      <c r="G31" s="109" t="s">
        <v>385</v>
      </c>
      <c r="H31" s="109" t="s">
        <v>385</v>
      </c>
      <c r="I31" s="109" t="s">
        <v>384</v>
      </c>
      <c r="J31" s="109" t="s">
        <v>384</v>
      </c>
      <c r="K31" s="109" t="s">
        <v>384</v>
      </c>
      <c r="L31" s="109" t="s">
        <v>384</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394.05485706600001</v>
      </c>
      <c r="AG31" s="111" t="s">
        <v>385</v>
      </c>
      <c r="AH31" s="111" t="s">
        <v>385</v>
      </c>
      <c r="AI31" s="111" t="s">
        <v>389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t="s">
        <v>384</v>
      </c>
      <c r="J32" s="109" t="s">
        <v>384</v>
      </c>
      <c r="K32" s="109" t="s">
        <v>384</v>
      </c>
      <c r="L32" s="109" t="s">
        <v>384</v>
      </c>
      <c r="M32" s="109" t="s">
        <v>385</v>
      </c>
      <c r="N32" s="109">
        <v>2.2811157062433187</v>
      </c>
      <c r="O32" s="109">
        <v>9.8687609614577995E-3</v>
      </c>
      <c r="P32" s="109" t="s">
        <v>390</v>
      </c>
      <c r="Q32" s="109">
        <v>2.6019773604994106E-2</v>
      </c>
      <c r="R32" s="109">
        <v>0.8526945794784041</v>
      </c>
      <c r="S32" s="109">
        <v>18.732453585648297</v>
      </c>
      <c r="T32" s="109">
        <v>0.13017486289402208</v>
      </c>
      <c r="U32" s="109">
        <v>1.4482409032565004E-2</v>
      </c>
      <c r="V32" s="109">
        <v>5.836784905754457</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24689.936281763541</v>
      </c>
      <c r="AL32" s="111" t="s">
        <v>392</v>
      </c>
    </row>
    <row r="33" spans="1:38" ht="26.25" customHeight="1" thickBot="1" x14ac:dyDescent="0.25">
      <c r="A33" s="52" t="s">
        <v>78</v>
      </c>
      <c r="B33" s="52" t="s">
        <v>91</v>
      </c>
      <c r="C33" s="53" t="s">
        <v>92</v>
      </c>
      <c r="D33" s="54"/>
      <c r="E33" s="109" t="s">
        <v>385</v>
      </c>
      <c r="F33" s="109" t="s">
        <v>385</v>
      </c>
      <c r="G33" s="109" t="s">
        <v>385</v>
      </c>
      <c r="H33" s="109" t="s">
        <v>385</v>
      </c>
      <c r="I33" s="109" t="s">
        <v>384</v>
      </c>
      <c r="J33" s="109" t="s">
        <v>384</v>
      </c>
      <c r="K33" s="109" t="s">
        <v>384</v>
      </c>
      <c r="L33" s="109" t="s">
        <v>384</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24689.936281763541</v>
      </c>
      <c r="AL33" s="111" t="s">
        <v>392</v>
      </c>
    </row>
    <row r="34" spans="1:38" ht="26.25" customHeight="1" thickBot="1" x14ac:dyDescent="0.25">
      <c r="A34" s="52" t="s">
        <v>70</v>
      </c>
      <c r="B34" s="52" t="s">
        <v>93</v>
      </c>
      <c r="C34" s="53" t="s">
        <v>94</v>
      </c>
      <c r="D34" s="54"/>
      <c r="E34" s="109">
        <v>7.282144999999999</v>
      </c>
      <c r="F34" s="109">
        <v>0.48475440000000009</v>
      </c>
      <c r="G34" s="109">
        <v>0.1157</v>
      </c>
      <c r="H34" s="109">
        <v>1.0399999999999999E-3</v>
      </c>
      <c r="I34" s="109" t="s">
        <v>384</v>
      </c>
      <c r="J34" s="109" t="s">
        <v>384</v>
      </c>
      <c r="K34" s="109" t="s">
        <v>384</v>
      </c>
      <c r="L34" s="109" t="s">
        <v>384</v>
      </c>
      <c r="M34" s="109">
        <v>1.5724149999999999</v>
      </c>
      <c r="N34" s="109">
        <v>1.7420000000000001E-3</v>
      </c>
      <c r="O34" s="109">
        <v>1.0633999999999999E-3</v>
      </c>
      <c r="P34" s="109">
        <v>1.027E-4</v>
      </c>
      <c r="Q34" s="109">
        <v>5.1999999999999997E-5</v>
      </c>
      <c r="R34" s="109">
        <v>5.3755000000000001E-3</v>
      </c>
      <c r="S34" s="109">
        <v>0.1770275</v>
      </c>
      <c r="T34" s="109">
        <v>7.4490000000000008E-3</v>
      </c>
      <c r="U34" s="109">
        <v>1.0633999999999999E-3</v>
      </c>
      <c r="V34" s="109">
        <v>0.1066</v>
      </c>
      <c r="W34" s="109">
        <v>2.6389999999999999E-3</v>
      </c>
      <c r="X34" s="109">
        <v>3.7115E-3</v>
      </c>
      <c r="Y34" s="109">
        <v>5.9657E-3</v>
      </c>
      <c r="Z34" s="109">
        <v>3.0809999999999995E-4</v>
      </c>
      <c r="AA34" s="109">
        <v>2.4049999999999999E-4</v>
      </c>
      <c r="AB34" s="109">
        <v>1.02258E-2</v>
      </c>
      <c r="AC34" s="109">
        <v>8.0600000000000008E-6</v>
      </c>
      <c r="AD34" s="109">
        <v>2.2100000000000002E-3</v>
      </c>
      <c r="AE34" s="110"/>
      <c r="AF34" s="111">
        <v>4472</v>
      </c>
      <c r="AG34" s="111">
        <v>13</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384</v>
      </c>
      <c r="J35" s="109" t="s">
        <v>384</v>
      </c>
      <c r="K35" s="109" t="s">
        <v>384</v>
      </c>
      <c r="L35" s="109" t="s">
        <v>384</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0.50540000000000007</v>
      </c>
      <c r="F36" s="109">
        <v>1.225E-2</v>
      </c>
      <c r="G36" s="109">
        <v>7.0000000000000001E-3</v>
      </c>
      <c r="H36" s="109" t="s">
        <v>390</v>
      </c>
      <c r="I36" s="109" t="s">
        <v>384</v>
      </c>
      <c r="J36" s="109" t="s">
        <v>384</v>
      </c>
      <c r="K36" s="109" t="s">
        <v>384</v>
      </c>
      <c r="L36" s="109" t="s">
        <v>384</v>
      </c>
      <c r="M36" s="109">
        <v>2.6879999999999998E-2</v>
      </c>
      <c r="N36" s="109">
        <v>9.1E-4</v>
      </c>
      <c r="O36" s="109">
        <v>7.0000000000000007E-5</v>
      </c>
      <c r="P36" s="109">
        <v>2.0999999999999998E-4</v>
      </c>
      <c r="Q36" s="109">
        <v>2.8000000000000003E-4</v>
      </c>
      <c r="R36" s="109">
        <v>3.5000000000000005E-4</v>
      </c>
      <c r="S36" s="109">
        <v>6.1600000000000005E-3</v>
      </c>
      <c r="T36" s="109">
        <v>7.0000000000000001E-3</v>
      </c>
      <c r="U36" s="109">
        <v>7.000000000000001E-4</v>
      </c>
      <c r="V36" s="109">
        <v>8.4000000000000012E-3</v>
      </c>
      <c r="W36" s="109">
        <v>9.1E-4</v>
      </c>
      <c r="X36" s="109">
        <v>1.4E-5</v>
      </c>
      <c r="Y36" s="109">
        <v>7.0000000000000007E-5</v>
      </c>
      <c r="Z36" s="109">
        <v>7.0000000000000007E-5</v>
      </c>
      <c r="AA36" s="109">
        <v>6.9999999999999999E-6</v>
      </c>
      <c r="AB36" s="109">
        <v>1.6100000000000001E-4</v>
      </c>
      <c r="AC36" s="109">
        <v>5.6000000000000006E-4</v>
      </c>
      <c r="AD36" s="109">
        <v>2.6600000000000001E-4</v>
      </c>
      <c r="AE36" s="110"/>
      <c r="AF36" s="111">
        <v>385</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0.41803000000000001</v>
      </c>
      <c r="F37" s="109">
        <v>5.6557000000000003E-2</v>
      </c>
      <c r="G37" s="109">
        <v>1.6475300000000001E-3</v>
      </c>
      <c r="H37" s="109" t="s">
        <v>390</v>
      </c>
      <c r="I37" s="109" t="s">
        <v>384</v>
      </c>
      <c r="J37" s="109" t="s">
        <v>384</v>
      </c>
      <c r="K37" s="109" t="s">
        <v>384</v>
      </c>
      <c r="L37" s="109" t="s">
        <v>384</v>
      </c>
      <c r="M37" s="109">
        <v>0.17458899999999999</v>
      </c>
      <c r="N37" s="109">
        <v>2.7048999999999998E-5</v>
      </c>
      <c r="O37" s="109">
        <v>2.2131E-6</v>
      </c>
      <c r="P37" s="109">
        <v>1.3278600000000002E-3</v>
      </c>
      <c r="Q37" s="109">
        <v>2.4590000000000001E-4</v>
      </c>
      <c r="R37" s="109">
        <v>3.1967000000000001E-5</v>
      </c>
      <c r="S37" s="109">
        <v>6.3933999999999996E-6</v>
      </c>
      <c r="T37" s="109">
        <v>3.1967000000000001E-5</v>
      </c>
      <c r="U37" s="109">
        <v>1.4262200000000002E-4</v>
      </c>
      <c r="V37" s="109">
        <v>1.79507E-3</v>
      </c>
      <c r="W37" s="109" t="s">
        <v>385</v>
      </c>
      <c r="X37" s="109" t="s">
        <v>385</v>
      </c>
      <c r="Y37" s="109" t="s">
        <v>385</v>
      </c>
      <c r="Z37" s="109" t="s">
        <v>385</v>
      </c>
      <c r="AA37" s="109" t="s">
        <v>385</v>
      </c>
      <c r="AB37" s="109" t="s">
        <v>385</v>
      </c>
      <c r="AC37" s="109" t="s">
        <v>385</v>
      </c>
      <c r="AD37" s="109" t="s">
        <v>385</v>
      </c>
      <c r="AE37" s="110"/>
      <c r="AF37" s="111" t="s">
        <v>389</v>
      </c>
      <c r="AG37" s="111" t="s">
        <v>389</v>
      </c>
      <c r="AH37" s="111">
        <v>2459</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384</v>
      </c>
      <c r="J38" s="109" t="s">
        <v>384</v>
      </c>
      <c r="K38" s="109" t="s">
        <v>384</v>
      </c>
      <c r="L38" s="109" t="s">
        <v>384</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6.6016219999999999</v>
      </c>
      <c r="F39" s="109">
        <v>2.4823078000000001</v>
      </c>
      <c r="G39" s="109">
        <v>24.29403349837024</v>
      </c>
      <c r="H39" s="109">
        <v>2.4069999999999999E-3</v>
      </c>
      <c r="I39" s="109" t="s">
        <v>384</v>
      </c>
      <c r="J39" s="109" t="s">
        <v>384</v>
      </c>
      <c r="K39" s="109" t="s">
        <v>384</v>
      </c>
      <c r="L39" s="109" t="s">
        <v>384</v>
      </c>
      <c r="M39" s="109">
        <v>9.2126239999999999</v>
      </c>
      <c r="N39" s="109">
        <v>0.96680137099999985</v>
      </c>
      <c r="O39" s="109">
        <v>4.3693084899999998E-2</v>
      </c>
      <c r="P39" s="109">
        <v>5.6949720000000009E-2</v>
      </c>
      <c r="Q39" s="109">
        <v>3.3591429999999999E-2</v>
      </c>
      <c r="R39" s="109">
        <v>0.20145739299999998</v>
      </c>
      <c r="S39" s="109">
        <v>0.14390007860000004</v>
      </c>
      <c r="T39" s="109">
        <v>0.8317448930000001</v>
      </c>
      <c r="U39" s="109">
        <v>1.5978238000000002E-2</v>
      </c>
      <c r="V39" s="109">
        <v>2.6477835299999999</v>
      </c>
      <c r="W39" s="109">
        <v>1.5697009999999998</v>
      </c>
      <c r="X39" s="109">
        <v>0.3139618012</v>
      </c>
      <c r="Y39" s="109">
        <v>0.41385311999999996</v>
      </c>
      <c r="Z39" s="109">
        <v>0.16303781159999997</v>
      </c>
      <c r="AA39" s="109">
        <v>0.127500422</v>
      </c>
      <c r="AB39" s="109">
        <v>1.0183531548</v>
      </c>
      <c r="AC39" s="109">
        <v>1.7293579999999999E-2</v>
      </c>
      <c r="AD39" s="109">
        <v>1.08321519324</v>
      </c>
      <c r="AE39" s="110"/>
      <c r="AF39" s="111">
        <v>6700</v>
      </c>
      <c r="AG39" s="111">
        <v>6371</v>
      </c>
      <c r="AH39" s="111">
        <v>46009</v>
      </c>
      <c r="AI39" s="111">
        <v>2407</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384</v>
      </c>
      <c r="J40" s="109" t="s">
        <v>384</v>
      </c>
      <c r="K40" s="109" t="s">
        <v>384</v>
      </c>
      <c r="L40" s="109" t="s">
        <v>384</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389</v>
      </c>
      <c r="AJ40" s="111" t="s">
        <v>389</v>
      </c>
      <c r="AK40" s="111" t="s">
        <v>385</v>
      </c>
      <c r="AL40" s="111" t="s">
        <v>385</v>
      </c>
    </row>
    <row r="41" spans="1:38" ht="26.25" customHeight="1" thickBot="1" x14ac:dyDescent="0.25">
      <c r="A41" s="52" t="s">
        <v>103</v>
      </c>
      <c r="B41" s="52" t="s">
        <v>106</v>
      </c>
      <c r="C41" s="53" t="s">
        <v>370</v>
      </c>
      <c r="D41" s="54"/>
      <c r="E41" s="109">
        <v>12.810683999999998</v>
      </c>
      <c r="F41" s="109">
        <v>20.643980930000001</v>
      </c>
      <c r="G41" s="109">
        <v>85.336542530130643</v>
      </c>
      <c r="H41" s="109">
        <v>0.20541300000000001</v>
      </c>
      <c r="I41" s="109" t="s">
        <v>384</v>
      </c>
      <c r="J41" s="109" t="s">
        <v>384</v>
      </c>
      <c r="K41" s="109" t="s">
        <v>384</v>
      </c>
      <c r="L41" s="109" t="s">
        <v>384</v>
      </c>
      <c r="M41" s="109">
        <v>234.03412550000002</v>
      </c>
      <c r="N41" s="109">
        <v>5.1001390035000007</v>
      </c>
      <c r="O41" s="109">
        <v>0.38255660024999999</v>
      </c>
      <c r="P41" s="109">
        <v>0.18093148000000001</v>
      </c>
      <c r="Q41" s="109">
        <v>0.11007788299999999</v>
      </c>
      <c r="R41" s="109">
        <v>0.92931768108000001</v>
      </c>
      <c r="S41" s="109">
        <v>0.86385668810799998</v>
      </c>
      <c r="T41" s="109">
        <v>0.49289858282999999</v>
      </c>
      <c r="U41" s="109">
        <v>6.7432096999999996E-2</v>
      </c>
      <c r="V41" s="109">
        <v>19.763463339499999</v>
      </c>
      <c r="W41" s="109">
        <v>34.960320299999999</v>
      </c>
      <c r="X41" s="109">
        <v>10.054084359999999</v>
      </c>
      <c r="Y41" s="109">
        <v>10.867596680000002</v>
      </c>
      <c r="Z41" s="109">
        <v>4.1953576899999998</v>
      </c>
      <c r="AA41" s="109">
        <v>4.4565847199999995</v>
      </c>
      <c r="AB41" s="109">
        <v>29.573623450000003</v>
      </c>
      <c r="AC41" s="109">
        <v>0.1400044</v>
      </c>
      <c r="AD41" s="109">
        <v>4.5693801399999998</v>
      </c>
      <c r="AE41" s="110"/>
      <c r="AF41" s="111">
        <v>39642</v>
      </c>
      <c r="AG41" s="111">
        <v>26870</v>
      </c>
      <c r="AH41" s="111">
        <v>107558</v>
      </c>
      <c r="AI41" s="111">
        <v>24669</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3.0000000000000001E-3</v>
      </c>
      <c r="H42" s="109">
        <v>2.0999999999999999E-5</v>
      </c>
      <c r="I42" s="109" t="s">
        <v>384</v>
      </c>
      <c r="J42" s="109" t="s">
        <v>384</v>
      </c>
      <c r="K42" s="109" t="s">
        <v>384</v>
      </c>
      <c r="L42" s="109" t="s">
        <v>384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389</v>
      </c>
      <c r="AJ42" s="111" t="s">
        <v>389</v>
      </c>
      <c r="AK42" s="111" t="s">
        <v>385</v>
      </c>
      <c r="AL42" s="111" t="s">
        <v>385</v>
      </c>
    </row>
    <row r="43" spans="1:38" ht="26.25" customHeight="1" thickBot="1" x14ac:dyDescent="0.25">
      <c r="A43" s="52" t="s">
        <v>103</v>
      </c>
      <c r="B43" s="52" t="s">
        <v>109</v>
      </c>
      <c r="C43" s="53" t="s">
        <v>110</v>
      </c>
      <c r="D43" s="54"/>
      <c r="E43" s="109">
        <v>1.3629750000000003</v>
      </c>
      <c r="F43" s="109">
        <v>0.71521579999999996</v>
      </c>
      <c r="G43" s="109">
        <v>5.5478222650713223</v>
      </c>
      <c r="H43" s="109">
        <v>1.4120000000000001E-3</v>
      </c>
      <c r="I43" s="109" t="s">
        <v>384</v>
      </c>
      <c r="J43" s="109" t="s">
        <v>384</v>
      </c>
      <c r="K43" s="109" t="s">
        <v>384</v>
      </c>
      <c r="L43" s="109" t="s">
        <v>384</v>
      </c>
      <c r="M43" s="109">
        <v>2.3793299999999999</v>
      </c>
      <c r="N43" s="109">
        <v>0.229939747</v>
      </c>
      <c r="O43" s="109">
        <v>2.1015479300000001E-2</v>
      </c>
      <c r="P43" s="109">
        <v>1.200852E-2</v>
      </c>
      <c r="Q43" s="109">
        <v>7.0709800000000001E-3</v>
      </c>
      <c r="R43" s="109">
        <v>6.8807200999999998E-2</v>
      </c>
      <c r="S43" s="109">
        <v>3.7131040200000007E-2</v>
      </c>
      <c r="T43" s="109">
        <v>0.25032470100000004</v>
      </c>
      <c r="U43" s="109">
        <v>3.6146659999999999E-3</v>
      </c>
      <c r="V43" s="109">
        <v>1.0246632099999999</v>
      </c>
      <c r="W43" s="109">
        <v>0.42041499999999998</v>
      </c>
      <c r="X43" s="109">
        <v>7.4228999800000001E-2</v>
      </c>
      <c r="Y43" s="109">
        <v>0.10042653</v>
      </c>
      <c r="Z43" s="109">
        <v>3.8370831399999999E-2</v>
      </c>
      <c r="AA43" s="109">
        <v>3.0089263000000002E-2</v>
      </c>
      <c r="AB43" s="109">
        <v>0.24311562419999999</v>
      </c>
      <c r="AC43" s="109">
        <v>8.2842599999999999E-3</v>
      </c>
      <c r="AD43" s="109">
        <v>0.22465495946000003</v>
      </c>
      <c r="AE43" s="110"/>
      <c r="AF43" s="111">
        <v>2030</v>
      </c>
      <c r="AG43" s="111">
        <v>1321</v>
      </c>
      <c r="AH43" s="111">
        <v>5789</v>
      </c>
      <c r="AI43" s="111">
        <v>1412</v>
      </c>
      <c r="AJ43" s="111" t="s">
        <v>389</v>
      </c>
      <c r="AK43" s="111" t="s">
        <v>385</v>
      </c>
      <c r="AL43" s="111" t="s">
        <v>385</v>
      </c>
    </row>
    <row r="44" spans="1:38" ht="26.25" customHeight="1" thickBot="1" x14ac:dyDescent="0.25">
      <c r="A44" s="52" t="s">
        <v>70</v>
      </c>
      <c r="B44" s="52" t="s">
        <v>111</v>
      </c>
      <c r="C44" s="53" t="s">
        <v>112</v>
      </c>
      <c r="D44" s="54"/>
      <c r="E44" s="109">
        <v>11.616255449940155</v>
      </c>
      <c r="F44" s="109">
        <v>1.9946071235337886</v>
      </c>
      <c r="G44" s="109">
        <v>0.3204719697214764</v>
      </c>
      <c r="H44" s="109">
        <v>2.3138757577718114E-3</v>
      </c>
      <c r="I44" s="109" t="s">
        <v>384</v>
      </c>
      <c r="J44" s="109" t="s">
        <v>384</v>
      </c>
      <c r="K44" s="109" t="s">
        <v>384</v>
      </c>
      <c r="L44" s="109" t="s">
        <v>384</v>
      </c>
      <c r="M44" s="109">
        <v>5.4524621236728876</v>
      </c>
      <c r="N44" s="109">
        <v>0.11024235758418788</v>
      </c>
      <c r="O44" s="109">
        <v>3.2047196972147642E-3</v>
      </c>
      <c r="P44" s="109">
        <v>1.3780294698023485E-3</v>
      </c>
      <c r="Q44" s="109">
        <v>6.8901473490117424E-3</v>
      </c>
      <c r="R44" s="109">
        <v>1.602359848607382E-2</v>
      </c>
      <c r="S44" s="109">
        <v>0.54480234852650988</v>
      </c>
      <c r="T44" s="109">
        <v>2.2433037880503347E-2</v>
      </c>
      <c r="U44" s="109">
        <v>3.2047196972147642E-3</v>
      </c>
      <c r="V44" s="109">
        <v>0.32047196972147635</v>
      </c>
      <c r="W44" s="109" t="s">
        <v>385</v>
      </c>
      <c r="X44" s="109">
        <v>9.6141590916442917E-3</v>
      </c>
      <c r="Y44" s="109">
        <v>1.602359848607382E-2</v>
      </c>
      <c r="Z44" s="109" t="s">
        <v>385</v>
      </c>
      <c r="AA44" s="109" t="s">
        <v>385</v>
      </c>
      <c r="AB44" s="109">
        <v>2.5637757577718114E-2</v>
      </c>
      <c r="AC44" s="109" t="s">
        <v>385</v>
      </c>
      <c r="AD44" s="109" t="s">
        <v>385</v>
      </c>
      <c r="AE44" s="110"/>
      <c r="AF44" s="111">
        <v>13780</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384</v>
      </c>
      <c r="J45" s="109" t="s">
        <v>384</v>
      </c>
      <c r="K45" s="109" t="s">
        <v>384</v>
      </c>
      <c r="L45" s="109" t="s">
        <v>384</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1.5727230000000003</v>
      </c>
      <c r="F46" s="109">
        <v>0.20422659999999998</v>
      </c>
      <c r="G46" s="109">
        <v>10.491283042773977</v>
      </c>
      <c r="H46" s="109" t="s">
        <v>389</v>
      </c>
      <c r="I46" s="109" t="s">
        <v>384</v>
      </c>
      <c r="J46" s="109" t="s">
        <v>384</v>
      </c>
      <c r="K46" s="109" t="s">
        <v>384</v>
      </c>
      <c r="L46" s="109" t="s">
        <v>384</v>
      </c>
      <c r="M46" s="109">
        <v>1.48167</v>
      </c>
      <c r="N46" s="109">
        <v>0.18621151699999999</v>
      </c>
      <c r="O46" s="109">
        <v>3.3113922999999999E-3</v>
      </c>
      <c r="P46" s="109">
        <v>9.2654399999999998E-3</v>
      </c>
      <c r="Q46" s="109">
        <v>6.7045099999999995E-3</v>
      </c>
      <c r="R46" s="109">
        <v>6.0989611000000006E-2</v>
      </c>
      <c r="S46" s="109">
        <v>3.3209122199999996E-2</v>
      </c>
      <c r="T46" s="109">
        <v>0.57517961100000015</v>
      </c>
      <c r="U46" s="109">
        <v>2.4773260000000002E-3</v>
      </c>
      <c r="V46" s="109">
        <v>0.32825230999999999</v>
      </c>
      <c r="W46" s="109">
        <v>0.25754600000000005</v>
      </c>
      <c r="X46" s="109">
        <v>5.1094521499999997E-2</v>
      </c>
      <c r="Y46" s="109">
        <v>6.6348075000000006E-2</v>
      </c>
      <c r="Z46" s="109">
        <v>2.6607024499999996E-2</v>
      </c>
      <c r="AA46" s="109">
        <v>2.07747275E-2</v>
      </c>
      <c r="AB46" s="109" t="s">
        <v>385</v>
      </c>
      <c r="AC46" s="109">
        <v>1.9211400000000002E-3</v>
      </c>
      <c r="AD46" s="109">
        <v>0.18904352305000002</v>
      </c>
      <c r="AE46" s="110"/>
      <c r="AF46" s="111">
        <v>4532</v>
      </c>
      <c r="AG46" s="111">
        <v>1112</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5.0098579999999997E-2</v>
      </c>
      <c r="F47" s="109">
        <v>5.5154399999999991E-3</v>
      </c>
      <c r="G47" s="109">
        <v>4.1365799999999991E-3</v>
      </c>
      <c r="H47" s="109" t="s">
        <v>390</v>
      </c>
      <c r="I47" s="109" t="s">
        <v>384</v>
      </c>
      <c r="J47" s="109" t="s">
        <v>384</v>
      </c>
      <c r="K47" s="109" t="s">
        <v>384</v>
      </c>
      <c r="L47" s="109" t="s">
        <v>384</v>
      </c>
      <c r="M47" s="109">
        <v>4.5961999999999996E-2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199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0.98763684210526315</v>
      </c>
      <c r="G48" s="109" t="s">
        <v>385</v>
      </c>
      <c r="H48" s="109" t="s">
        <v>385</v>
      </c>
      <c r="I48" s="109" t="s">
        <v>384</v>
      </c>
      <c r="J48" s="109" t="s">
        <v>384</v>
      </c>
      <c r="K48" s="109" t="s">
        <v>384</v>
      </c>
      <c r="L48" s="109" t="s">
        <v>384</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14.11</v>
      </c>
      <c r="AL48" s="111" t="s">
        <v>393</v>
      </c>
    </row>
    <row r="49" spans="1:38" ht="26.25" customHeight="1" thickBot="1" x14ac:dyDescent="0.25">
      <c r="A49" s="52" t="s">
        <v>119</v>
      </c>
      <c r="B49" s="52" t="s">
        <v>122</v>
      </c>
      <c r="C49" s="53" t="s">
        <v>123</v>
      </c>
      <c r="D49" s="54"/>
      <c r="E49" s="109">
        <v>8.9370000000000009E-4</v>
      </c>
      <c r="F49" s="109">
        <v>7.6461000000000003E-3</v>
      </c>
      <c r="G49" s="109">
        <v>7.9440000000000012E-4</v>
      </c>
      <c r="H49" s="109">
        <v>3.6741E-3</v>
      </c>
      <c r="I49" s="109" t="s">
        <v>384</v>
      </c>
      <c r="J49" s="109" t="s">
        <v>384</v>
      </c>
      <c r="K49" s="109" t="s">
        <v>384</v>
      </c>
      <c r="L49" s="109" t="s">
        <v>384</v>
      </c>
      <c r="M49" s="109">
        <v>0.45678000000000002</v>
      </c>
      <c r="N49" s="109">
        <v>0.37734000000000001</v>
      </c>
      <c r="O49" s="109">
        <v>6.9509999999999997E-3</v>
      </c>
      <c r="P49" s="109">
        <v>1.1916E-2</v>
      </c>
      <c r="Q49" s="109">
        <v>1.2908999999999999E-2</v>
      </c>
      <c r="R49" s="109">
        <v>0.16881000000000002</v>
      </c>
      <c r="S49" s="109">
        <v>4.7663999999999998E-2</v>
      </c>
      <c r="T49" s="109">
        <v>0.11915999999999999</v>
      </c>
      <c r="U49" s="109">
        <v>1.5887999999999999E-2</v>
      </c>
      <c r="V49" s="109">
        <v>0.21846000000000002</v>
      </c>
      <c r="W49" s="109">
        <v>2.9790000000000001</v>
      </c>
      <c r="X49" s="109">
        <v>0.15888000000000002</v>
      </c>
      <c r="Y49" s="109">
        <v>0.1986</v>
      </c>
      <c r="Z49" s="109">
        <v>9.9299999999999999E-2</v>
      </c>
      <c r="AA49" s="109">
        <v>6.9510000000000002E-2</v>
      </c>
      <c r="AB49" s="109">
        <v>0.52629000000000004</v>
      </c>
      <c r="AC49" s="109" t="s">
        <v>385</v>
      </c>
      <c r="AD49" s="109" t="s">
        <v>385</v>
      </c>
      <c r="AE49" s="110"/>
      <c r="AF49" s="111" t="s">
        <v>385</v>
      </c>
      <c r="AG49" s="111" t="s">
        <v>385</v>
      </c>
      <c r="AH49" s="111" t="s">
        <v>385</v>
      </c>
      <c r="AI49" s="111" t="s">
        <v>385</v>
      </c>
      <c r="AJ49" s="111" t="s">
        <v>385</v>
      </c>
      <c r="AK49" s="111">
        <v>0.99299999999999999</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384</v>
      </c>
      <c r="J50" s="109" t="s">
        <v>384</v>
      </c>
      <c r="K50" s="109" t="s">
        <v>384</v>
      </c>
      <c r="L50" s="109" t="s">
        <v>384</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3.1810233599999997</v>
      </c>
      <c r="G51" s="109" t="s">
        <v>385</v>
      </c>
      <c r="H51" s="109" t="s">
        <v>385</v>
      </c>
      <c r="I51" s="109" t="s">
        <v>384</v>
      </c>
      <c r="J51" s="109" t="s">
        <v>384</v>
      </c>
      <c r="K51" s="109" t="s">
        <v>384</v>
      </c>
      <c r="L51" s="109" t="s">
        <v>384</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1.575</v>
      </c>
      <c r="AL51" s="111" t="s">
        <v>395</v>
      </c>
    </row>
    <row r="52" spans="1:38" ht="26.25" customHeight="1" thickBot="1" x14ac:dyDescent="0.25">
      <c r="A52" s="52" t="s">
        <v>119</v>
      </c>
      <c r="B52" s="56" t="s">
        <v>128</v>
      </c>
      <c r="C52" s="58" t="s">
        <v>362</v>
      </c>
      <c r="D52" s="55"/>
      <c r="E52" s="109">
        <v>0.23971082836141178</v>
      </c>
      <c r="F52" s="109">
        <v>1.4086000000000001</v>
      </c>
      <c r="G52" s="109">
        <v>3.9202341609644509</v>
      </c>
      <c r="H52" s="109" t="s">
        <v>385</v>
      </c>
      <c r="I52" s="109" t="s">
        <v>384</v>
      </c>
      <c r="J52" s="109" t="s">
        <v>384</v>
      </c>
      <c r="K52" s="109" t="s">
        <v>384</v>
      </c>
      <c r="L52" s="109" t="s">
        <v>384</v>
      </c>
      <c r="M52" s="109">
        <v>0.13944238561353436</v>
      </c>
      <c r="N52" s="109">
        <v>2.1129000000000002E-2</v>
      </c>
      <c r="O52" s="109">
        <v>3.5214999999999999E-3</v>
      </c>
      <c r="P52" s="109">
        <v>4.2257999999999992E-3</v>
      </c>
      <c r="Q52" s="109">
        <v>7.0430000000000004E-4</v>
      </c>
      <c r="R52" s="109">
        <v>7.0430000000000004E-4</v>
      </c>
      <c r="S52" s="109">
        <v>8.4515999999999983E-3</v>
      </c>
      <c r="T52" s="109">
        <v>3.7327899999999997E-2</v>
      </c>
      <c r="U52" s="109">
        <v>7.0430000000000004E-4</v>
      </c>
      <c r="V52" s="109">
        <v>7.0429999999999998E-3</v>
      </c>
      <c r="W52" s="109">
        <v>8.4515999999999983E-3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7.0430000000000001</v>
      </c>
      <c r="AL52" s="111" t="s">
        <v>396</v>
      </c>
    </row>
    <row r="53" spans="1:38" ht="26.25" customHeight="1" thickBot="1" x14ac:dyDescent="0.25">
      <c r="A53" s="52" t="s">
        <v>119</v>
      </c>
      <c r="B53" s="56" t="s">
        <v>129</v>
      </c>
      <c r="C53" s="58" t="s">
        <v>130</v>
      </c>
      <c r="D53" s="55"/>
      <c r="E53" s="109" t="s">
        <v>385</v>
      </c>
      <c r="F53" s="109">
        <v>2.89</v>
      </c>
      <c r="G53" s="109" t="s">
        <v>385</v>
      </c>
      <c r="H53" s="109" t="s">
        <v>385</v>
      </c>
      <c r="I53" s="109" t="s">
        <v>384</v>
      </c>
      <c r="J53" s="109" t="s">
        <v>384</v>
      </c>
      <c r="K53" s="109" t="s">
        <v>384</v>
      </c>
      <c r="L53" s="109" t="s">
        <v>384</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1.4450000000000001</v>
      </c>
      <c r="AL53" s="111" t="s">
        <v>397</v>
      </c>
    </row>
    <row r="54" spans="1:38" ht="37.5" customHeight="1" thickBot="1" x14ac:dyDescent="0.25">
      <c r="A54" s="52" t="s">
        <v>119</v>
      </c>
      <c r="B54" s="56" t="s">
        <v>131</v>
      </c>
      <c r="C54" s="58" t="s">
        <v>132</v>
      </c>
      <c r="D54" s="55"/>
      <c r="E54" s="109" t="s">
        <v>385</v>
      </c>
      <c r="F54" s="109">
        <v>6.3895500000000007</v>
      </c>
      <c r="G54" s="109" t="s">
        <v>385</v>
      </c>
      <c r="H54" s="109" t="s">
        <v>385</v>
      </c>
      <c r="I54" s="109" t="s">
        <v>384</v>
      </c>
      <c r="J54" s="109" t="s">
        <v>384</v>
      </c>
      <c r="K54" s="109" t="s">
        <v>384</v>
      </c>
      <c r="L54" s="109" t="s">
        <v>384</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4851</v>
      </c>
      <c r="AL54" s="111" t="s">
        <v>398</v>
      </c>
    </row>
    <row r="55" spans="1:38" ht="26.25" customHeight="1" thickBot="1" x14ac:dyDescent="0.25">
      <c r="A55" s="52" t="s">
        <v>119</v>
      </c>
      <c r="B55" s="56" t="s">
        <v>133</v>
      </c>
      <c r="C55" s="58" t="s">
        <v>134</v>
      </c>
      <c r="D55" s="55"/>
      <c r="E55" s="109">
        <v>3.7956214646612023E-2</v>
      </c>
      <c r="F55" s="109">
        <v>3.9162113789901705E-2</v>
      </c>
      <c r="G55" s="109">
        <v>0.62334597701149419</v>
      </c>
      <c r="H55" s="109" t="s">
        <v>385</v>
      </c>
      <c r="I55" s="109" t="s">
        <v>384</v>
      </c>
      <c r="J55" s="109" t="s">
        <v>384</v>
      </c>
      <c r="K55" s="109" t="s">
        <v>384</v>
      </c>
      <c r="L55" s="109" t="s">
        <v>384</v>
      </c>
      <c r="M55" s="109">
        <v>0.17190376814703939</v>
      </c>
      <c r="N55" s="109">
        <v>6.3640690607814257E-2</v>
      </c>
      <c r="O55" s="109">
        <v>0.25674349186451262</v>
      </c>
      <c r="P55" s="109">
        <v>6.0236577188692499E-2</v>
      </c>
      <c r="Q55" s="109">
        <v>4.8737162564626152E-2</v>
      </c>
      <c r="R55" s="109">
        <v>2.1193119326793852E-2</v>
      </c>
      <c r="S55" s="109">
        <v>2.2682466104596094E-2</v>
      </c>
      <c r="T55" s="109">
        <v>0.4900204310297292</v>
      </c>
      <c r="U55" s="109">
        <v>6.5608727106010413E-3</v>
      </c>
      <c r="V55" s="109">
        <v>6.6478520126290945</v>
      </c>
      <c r="W55" s="109" t="s">
        <v>385</v>
      </c>
      <c r="X55" s="109">
        <v>4.6096093686320368E-7</v>
      </c>
      <c r="Y55" s="109">
        <v>7.8432159406574938E-7</v>
      </c>
      <c r="Z55" s="109">
        <v>4.3344088093107207E-7</v>
      </c>
      <c r="AA55" s="109">
        <v>4.3344088093107207E-7</v>
      </c>
      <c r="AB55" s="109">
        <v>2.1121642927910974E-6</v>
      </c>
      <c r="AC55" s="109" t="s">
        <v>385</v>
      </c>
      <c r="AD55" s="109" t="s">
        <v>385</v>
      </c>
      <c r="AE55" s="110"/>
      <c r="AF55" s="111" t="s">
        <v>385</v>
      </c>
      <c r="AG55" s="111" t="s">
        <v>385</v>
      </c>
      <c r="AH55" s="111" t="s">
        <v>385</v>
      </c>
      <c r="AI55" s="111" t="s">
        <v>385</v>
      </c>
      <c r="AJ55" s="111" t="s">
        <v>385</v>
      </c>
      <c r="AK55" s="111">
        <v>1.8747126436781609</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384</v>
      </c>
      <c r="J56" s="109" t="s">
        <v>384</v>
      </c>
      <c r="K56" s="109" t="s">
        <v>384</v>
      </c>
      <c r="L56" s="109" t="s">
        <v>384</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t="s">
        <v>384</v>
      </c>
      <c r="J57" s="109" t="s">
        <v>384</v>
      </c>
      <c r="K57" s="109" t="s">
        <v>384</v>
      </c>
      <c r="L57" s="109" t="s">
        <v>384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2795.268</v>
      </c>
      <c r="AL57" s="111" t="s">
        <v>402</v>
      </c>
    </row>
    <row r="58" spans="1:38" ht="26.25" customHeight="1" thickBot="1" x14ac:dyDescent="0.25">
      <c r="A58" s="52" t="s">
        <v>53</v>
      </c>
      <c r="B58" s="52" t="s">
        <v>139</v>
      </c>
      <c r="C58" s="53" t="s">
        <v>140</v>
      </c>
      <c r="D58" s="54"/>
      <c r="E58" s="109" t="s">
        <v>388</v>
      </c>
      <c r="F58" s="109" t="s">
        <v>388</v>
      </c>
      <c r="G58" s="109" t="s">
        <v>388</v>
      </c>
      <c r="H58" s="109" t="s">
        <v>388</v>
      </c>
      <c r="I58" s="109" t="s">
        <v>384</v>
      </c>
      <c r="J58" s="109" t="s">
        <v>384</v>
      </c>
      <c r="K58" s="109" t="s">
        <v>384</v>
      </c>
      <c r="L58" s="109" t="s">
        <v>384</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520</v>
      </c>
      <c r="AL58" s="111" t="s">
        <v>403</v>
      </c>
    </row>
    <row r="59" spans="1:38" ht="26.25" customHeight="1" thickBot="1" x14ac:dyDescent="0.25">
      <c r="A59" s="52" t="s">
        <v>53</v>
      </c>
      <c r="B59" s="60" t="s">
        <v>141</v>
      </c>
      <c r="C59" s="53" t="s">
        <v>372</v>
      </c>
      <c r="D59" s="54"/>
      <c r="E59" s="109" t="s">
        <v>388</v>
      </c>
      <c r="F59" s="109">
        <v>5.9162220000000022E-3</v>
      </c>
      <c r="G59" s="109" t="s">
        <v>388</v>
      </c>
      <c r="H59" s="109">
        <v>1.6565421600000005E-2</v>
      </c>
      <c r="I59" s="109" t="s">
        <v>384</v>
      </c>
      <c r="J59" s="109" t="s">
        <v>384</v>
      </c>
      <c r="K59" s="109" t="s">
        <v>384</v>
      </c>
      <c r="L59" s="109" t="s">
        <v>384</v>
      </c>
      <c r="M59" s="109" t="s">
        <v>388</v>
      </c>
      <c r="N59" s="109">
        <v>0.51294611999999995</v>
      </c>
      <c r="O59" s="109">
        <v>3.9618154400000001E-2</v>
      </c>
      <c r="P59" s="109">
        <v>9.9844439999999994E-4</v>
      </c>
      <c r="Q59" s="109">
        <v>6.1512124000000001E-2</v>
      </c>
      <c r="R59" s="109">
        <v>7.2630284000000003E-2</v>
      </c>
      <c r="S59" s="109">
        <v>2.3297036E-3</v>
      </c>
      <c r="T59" s="109">
        <v>0.22237845199999998</v>
      </c>
      <c r="U59" s="109">
        <v>0.24291232000000001</v>
      </c>
      <c r="V59" s="109">
        <v>0.123141476</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406.24724400000008</v>
      </c>
      <c r="AL59" s="111" t="s">
        <v>404</v>
      </c>
    </row>
    <row r="60" spans="1:38" ht="26.25" customHeight="1" thickBot="1" x14ac:dyDescent="0.25">
      <c r="A60" s="52" t="s">
        <v>53</v>
      </c>
      <c r="B60" s="60" t="s">
        <v>142</v>
      </c>
      <c r="C60" s="53" t="s">
        <v>143</v>
      </c>
      <c r="D60" s="95"/>
      <c r="E60" s="109" t="s">
        <v>385</v>
      </c>
      <c r="F60" s="109" t="s">
        <v>385</v>
      </c>
      <c r="G60" s="109" t="s">
        <v>385</v>
      </c>
      <c r="H60" s="109" t="s">
        <v>385</v>
      </c>
      <c r="I60" s="109" t="s">
        <v>384</v>
      </c>
      <c r="J60" s="109" t="s">
        <v>384</v>
      </c>
      <c r="K60" s="109" t="s">
        <v>384</v>
      </c>
      <c r="L60" s="109" t="s">
        <v>384</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t="s">
        <v>390</v>
      </c>
      <c r="AL60" s="111" t="s">
        <v>405</v>
      </c>
    </row>
    <row r="61" spans="1:38" ht="26.25" customHeight="1" thickBot="1" x14ac:dyDescent="0.25">
      <c r="A61" s="52" t="s">
        <v>53</v>
      </c>
      <c r="B61" s="60" t="s">
        <v>144</v>
      </c>
      <c r="C61" s="53" t="s">
        <v>145</v>
      </c>
      <c r="D61" s="54"/>
      <c r="E61" s="109" t="s">
        <v>385</v>
      </c>
      <c r="F61" s="109" t="s">
        <v>385</v>
      </c>
      <c r="G61" s="109" t="s">
        <v>385</v>
      </c>
      <c r="H61" s="109" t="s">
        <v>385</v>
      </c>
      <c r="I61" s="109" t="s">
        <v>384</v>
      </c>
      <c r="J61" s="109" t="s">
        <v>384</v>
      </c>
      <c r="K61" s="109" t="s">
        <v>384</v>
      </c>
      <c r="L61" s="109" t="s">
        <v>384</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t="s">
        <v>390</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384</v>
      </c>
      <c r="J62" s="109" t="s">
        <v>384</v>
      </c>
      <c r="K62" s="109" t="s">
        <v>384</v>
      </c>
      <c r="L62" s="109" t="s">
        <v>384</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384</v>
      </c>
      <c r="J63" s="109" t="s">
        <v>384</v>
      </c>
      <c r="K63" s="109" t="s">
        <v>384</v>
      </c>
      <c r="L63" s="109" t="s">
        <v>384</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0.34448443579447036</v>
      </c>
      <c r="F64" s="109">
        <v>3.2954129999999998E-2</v>
      </c>
      <c r="G64" s="109">
        <v>1.3919486216536965E-3</v>
      </c>
      <c r="H64" s="109">
        <v>1.6584175528032187E-2</v>
      </c>
      <c r="I64" s="109" t="s">
        <v>384</v>
      </c>
      <c r="J64" s="109" t="s">
        <v>384</v>
      </c>
      <c r="K64" s="109" t="s">
        <v>384</v>
      </c>
      <c r="L64" s="109" t="s">
        <v>384</v>
      </c>
      <c r="M64" s="109">
        <v>0.58021873683593994</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366.15699999999998</v>
      </c>
      <c r="AL64" s="111" t="s">
        <v>409</v>
      </c>
    </row>
    <row r="65" spans="1:38" ht="26.25" customHeight="1" thickBot="1" x14ac:dyDescent="0.25">
      <c r="A65" s="52" t="s">
        <v>53</v>
      </c>
      <c r="B65" s="56" t="s">
        <v>152</v>
      </c>
      <c r="C65" s="53" t="s">
        <v>153</v>
      </c>
      <c r="D65" s="54"/>
      <c r="E65" s="109">
        <v>4.6010600000000004</v>
      </c>
      <c r="F65" s="109" t="s">
        <v>385</v>
      </c>
      <c r="G65" s="109" t="s">
        <v>385</v>
      </c>
      <c r="H65" s="109">
        <v>0.10760038915800313</v>
      </c>
      <c r="I65" s="109" t="s">
        <v>384</v>
      </c>
      <c r="J65" s="109" t="s">
        <v>384</v>
      </c>
      <c r="K65" s="109" t="s">
        <v>384</v>
      </c>
      <c r="L65" s="109" t="s">
        <v>384</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460.10599999999999</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384</v>
      </c>
      <c r="J66" s="109" t="s">
        <v>384</v>
      </c>
      <c r="K66" s="109" t="s">
        <v>384</v>
      </c>
      <c r="L66" s="109" t="s">
        <v>384</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384</v>
      </c>
      <c r="J67" s="109" t="s">
        <v>384</v>
      </c>
      <c r="K67" s="109" t="s">
        <v>384</v>
      </c>
      <c r="L67" s="109" t="s">
        <v>384</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384</v>
      </c>
      <c r="J68" s="109" t="s">
        <v>384</v>
      </c>
      <c r="K68" s="109" t="s">
        <v>384</v>
      </c>
      <c r="L68" s="109" t="s">
        <v>384</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384</v>
      </c>
      <c r="J69" s="109" t="s">
        <v>384</v>
      </c>
      <c r="K69" s="109" t="s">
        <v>384</v>
      </c>
      <c r="L69" s="109" t="s">
        <v>384</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0.44397931007030156</v>
      </c>
      <c r="F70" s="109">
        <v>2.5021625615467542</v>
      </c>
      <c r="G70" s="109">
        <v>1.2737943752377707</v>
      </c>
      <c r="H70" s="109">
        <v>1.1549843254018077</v>
      </c>
      <c r="I70" s="109" t="s">
        <v>384</v>
      </c>
      <c r="J70" s="109" t="s">
        <v>384</v>
      </c>
      <c r="K70" s="109" t="s">
        <v>384</v>
      </c>
      <c r="L70" s="109" t="s">
        <v>384</v>
      </c>
      <c r="M70" s="109">
        <v>0.20114920930752364</v>
      </c>
      <c r="N70" s="109" t="s">
        <v>389</v>
      </c>
      <c r="O70" s="109" t="s">
        <v>389</v>
      </c>
      <c r="P70" s="109">
        <v>0.65570399999999995</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2313.0894797122319</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384</v>
      </c>
      <c r="J71" s="109" t="s">
        <v>384</v>
      </c>
      <c r="K71" s="109" t="s">
        <v>384</v>
      </c>
      <c r="L71" s="109" t="s">
        <v>384</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0.29070000000000001</v>
      </c>
      <c r="G72" s="109" t="s">
        <v>388</v>
      </c>
      <c r="H72" s="109" t="s">
        <v>388</v>
      </c>
      <c r="I72" s="109" t="s">
        <v>384</v>
      </c>
      <c r="J72" s="109" t="s">
        <v>384</v>
      </c>
      <c r="K72" s="109" t="s">
        <v>384</v>
      </c>
      <c r="L72" s="109" t="s">
        <v>384</v>
      </c>
      <c r="M72" s="109" t="s">
        <v>388</v>
      </c>
      <c r="N72" s="109">
        <v>9.5444596803911121</v>
      </c>
      <c r="O72" s="109">
        <v>0.14777222712959998</v>
      </c>
      <c r="P72" s="109">
        <v>0.10607934320159998</v>
      </c>
      <c r="Q72" s="109">
        <v>0.7752</v>
      </c>
      <c r="R72" s="109">
        <v>8.7210000000000001</v>
      </c>
      <c r="S72" s="109">
        <v>0.53936250325611101</v>
      </c>
      <c r="T72" s="109">
        <v>0.27132000000000006</v>
      </c>
      <c r="U72" s="109">
        <v>3.8759999999999996E-2</v>
      </c>
      <c r="V72" s="109">
        <v>7.7519999999999998</v>
      </c>
      <c r="W72" s="109">
        <v>12.121299384535378</v>
      </c>
      <c r="X72" s="109" t="s">
        <v>388</v>
      </c>
      <c r="Y72" s="109" t="s">
        <v>388</v>
      </c>
      <c r="Z72" s="109" t="s">
        <v>388</v>
      </c>
      <c r="AA72" s="109" t="s">
        <v>388</v>
      </c>
      <c r="AB72" s="109">
        <v>0.15735751823340183</v>
      </c>
      <c r="AC72" s="109">
        <v>5.8139999999999997E-2</v>
      </c>
      <c r="AD72" s="109">
        <v>4.8449999999999998</v>
      </c>
      <c r="AE72" s="110"/>
      <c r="AF72" s="111" t="s">
        <v>385</v>
      </c>
      <c r="AG72" s="111" t="s">
        <v>385</v>
      </c>
      <c r="AH72" s="111" t="s">
        <v>385</v>
      </c>
      <c r="AI72" s="111" t="s">
        <v>385</v>
      </c>
      <c r="AJ72" s="111" t="s">
        <v>385</v>
      </c>
      <c r="AK72" s="111">
        <v>1938</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384</v>
      </c>
      <c r="J73" s="109" t="s">
        <v>384</v>
      </c>
      <c r="K73" s="109" t="s">
        <v>384</v>
      </c>
      <c r="L73" s="109" t="s">
        <v>384</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v>2.9647200000000002E-2</v>
      </c>
      <c r="F74" s="109" t="s">
        <v>388</v>
      </c>
      <c r="G74" s="109">
        <v>0.17788320000000002</v>
      </c>
      <c r="H74" s="109" t="s">
        <v>388</v>
      </c>
      <c r="I74" s="109" t="s">
        <v>384</v>
      </c>
      <c r="J74" s="109" t="s">
        <v>384</v>
      </c>
      <c r="K74" s="109" t="s">
        <v>384</v>
      </c>
      <c r="L74" s="109" t="s">
        <v>384</v>
      </c>
      <c r="M74" s="109">
        <v>3.6169584000000001</v>
      </c>
      <c r="N74" s="109" t="s">
        <v>385</v>
      </c>
      <c r="O74" s="109" t="s">
        <v>385</v>
      </c>
      <c r="P74" s="109" t="s">
        <v>385</v>
      </c>
      <c r="Q74" s="109" t="s">
        <v>385</v>
      </c>
      <c r="R74" s="109" t="s">
        <v>385</v>
      </c>
      <c r="S74" s="109" t="s">
        <v>385</v>
      </c>
      <c r="T74" s="109" t="s">
        <v>385</v>
      </c>
      <c r="U74" s="109" t="s">
        <v>385</v>
      </c>
      <c r="V74" s="109" t="s">
        <v>385</v>
      </c>
      <c r="W74" s="109">
        <v>0.23006022133706083</v>
      </c>
      <c r="X74" s="109">
        <v>3.557664E-2</v>
      </c>
      <c r="Y74" s="109">
        <v>3.557664E-2</v>
      </c>
      <c r="Z74" s="109">
        <v>3.557664E-2</v>
      </c>
      <c r="AA74" s="109">
        <v>4.44708E-3</v>
      </c>
      <c r="AB74" s="109">
        <v>0.11117700000000001</v>
      </c>
      <c r="AC74" s="109">
        <v>550</v>
      </c>
      <c r="AD74" s="109" t="s">
        <v>385</v>
      </c>
      <c r="AE74" s="110"/>
      <c r="AF74" s="111" t="s">
        <v>385</v>
      </c>
      <c r="AG74" s="111" t="s">
        <v>385</v>
      </c>
      <c r="AH74" s="111" t="s">
        <v>385</v>
      </c>
      <c r="AI74" s="111" t="s">
        <v>385</v>
      </c>
      <c r="AJ74" s="111" t="s">
        <v>385</v>
      </c>
      <c r="AK74" s="111">
        <v>110</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384</v>
      </c>
      <c r="J75" s="109" t="s">
        <v>384</v>
      </c>
      <c r="K75" s="109" t="s">
        <v>384</v>
      </c>
      <c r="L75" s="109" t="s">
        <v>384</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t="s">
        <v>390</v>
      </c>
      <c r="H76" s="109" t="s">
        <v>390</v>
      </c>
      <c r="I76" s="109" t="s">
        <v>384</v>
      </c>
      <c r="J76" s="109" t="s">
        <v>384</v>
      </c>
      <c r="K76" s="109" t="s">
        <v>384</v>
      </c>
      <c r="L76" s="109" t="s">
        <v>384</v>
      </c>
      <c r="M76" s="109" t="s">
        <v>390</v>
      </c>
      <c r="N76" s="109" t="s">
        <v>390</v>
      </c>
      <c r="O76" s="109" t="s">
        <v>390</v>
      </c>
      <c r="P76" s="109" t="s">
        <v>390</v>
      </c>
      <c r="Q76" s="109" t="s">
        <v>390</v>
      </c>
      <c r="R76" s="109" t="s">
        <v>390</v>
      </c>
      <c r="S76" s="109" t="s">
        <v>390</v>
      </c>
      <c r="T76" s="109" t="s">
        <v>390</v>
      </c>
      <c r="U76" s="109" t="s">
        <v>390</v>
      </c>
      <c r="V76" s="109" t="s">
        <v>390</v>
      </c>
      <c r="W76" s="109" t="s">
        <v>390</v>
      </c>
      <c r="X76" s="109" t="s">
        <v>390</v>
      </c>
      <c r="Y76" s="109" t="s">
        <v>390</v>
      </c>
      <c r="Z76" s="109" t="s">
        <v>390</v>
      </c>
      <c r="AA76" s="109" t="s">
        <v>390</v>
      </c>
      <c r="AB76" s="109" t="s">
        <v>390</v>
      </c>
      <c r="AC76" s="109" t="s">
        <v>390</v>
      </c>
      <c r="AD76" s="109" t="s">
        <v>390</v>
      </c>
      <c r="AE76" s="110"/>
      <c r="AF76" s="111" t="s">
        <v>385</v>
      </c>
      <c r="AG76" s="111" t="s">
        <v>385</v>
      </c>
      <c r="AH76" s="111" t="s">
        <v>385</v>
      </c>
      <c r="AI76" s="111" t="s">
        <v>385</v>
      </c>
      <c r="AJ76" s="111" t="s">
        <v>385</v>
      </c>
      <c r="AK76" s="111" t="s">
        <v>390</v>
      </c>
      <c r="AL76" s="111" t="s">
        <v>420</v>
      </c>
    </row>
    <row r="77" spans="1:38" ht="26.25" customHeight="1" thickBot="1" x14ac:dyDescent="0.25">
      <c r="A77" s="52" t="s">
        <v>53</v>
      </c>
      <c r="B77" s="52" t="s">
        <v>175</v>
      </c>
      <c r="C77" s="53" t="s">
        <v>176</v>
      </c>
      <c r="D77" s="54"/>
      <c r="E77" s="109" t="s">
        <v>389</v>
      </c>
      <c r="F77" s="109" t="s">
        <v>389</v>
      </c>
      <c r="G77" s="109">
        <v>6.0959682749504277E-4</v>
      </c>
      <c r="H77" s="109" t="s">
        <v>389</v>
      </c>
      <c r="I77" s="109" t="s">
        <v>384</v>
      </c>
      <c r="J77" s="109" t="s">
        <v>384</v>
      </c>
      <c r="K77" s="109" t="s">
        <v>384</v>
      </c>
      <c r="L77" s="109" t="s">
        <v>384</v>
      </c>
      <c r="M77" s="109" t="s">
        <v>388</v>
      </c>
      <c r="N77" s="109">
        <v>1.0363146067415728E-2</v>
      </c>
      <c r="O77" s="109">
        <v>1.4630323859881028E-3</v>
      </c>
      <c r="P77" s="109">
        <v>3.047984137475214E-3</v>
      </c>
      <c r="Q77" s="109">
        <v>2.9260647719762055E-4</v>
      </c>
      <c r="R77" s="109" t="s">
        <v>385</v>
      </c>
      <c r="S77" s="109" t="s">
        <v>385</v>
      </c>
      <c r="T77" s="109" t="s">
        <v>385</v>
      </c>
      <c r="U77" s="109" t="s">
        <v>385</v>
      </c>
      <c r="V77" s="109">
        <v>2.4383873099801712E-2</v>
      </c>
      <c r="W77" s="109">
        <v>3.0479841374752145E-3</v>
      </c>
      <c r="X77" s="109" t="s">
        <v>385</v>
      </c>
      <c r="Y77" s="109" t="s">
        <v>385</v>
      </c>
      <c r="Z77" s="109" t="s">
        <v>385</v>
      </c>
      <c r="AA77" s="109" t="s">
        <v>385</v>
      </c>
      <c r="AB77" s="109" t="s">
        <v>385</v>
      </c>
      <c r="AC77" s="109" t="s">
        <v>385</v>
      </c>
      <c r="AD77" s="109">
        <v>0.54863714474553849</v>
      </c>
      <c r="AE77" s="110"/>
      <c r="AF77" s="111" t="s">
        <v>385</v>
      </c>
      <c r="AG77" s="111" t="s">
        <v>385</v>
      </c>
      <c r="AH77" s="111" t="s">
        <v>385</v>
      </c>
      <c r="AI77" s="111" t="s">
        <v>385</v>
      </c>
      <c r="AJ77" s="111" t="s">
        <v>385</v>
      </c>
      <c r="AK77" s="111">
        <v>30.609596827495043</v>
      </c>
      <c r="AL77" s="111" t="s">
        <v>421</v>
      </c>
    </row>
    <row r="78" spans="1:38" ht="26.25" customHeight="1" thickBot="1" x14ac:dyDescent="0.25">
      <c r="A78" s="52" t="s">
        <v>53</v>
      </c>
      <c r="B78" s="52" t="s">
        <v>177</v>
      </c>
      <c r="C78" s="53" t="s">
        <v>178</v>
      </c>
      <c r="D78" s="54"/>
      <c r="E78" s="109" t="s">
        <v>388</v>
      </c>
      <c r="F78" s="109" t="s">
        <v>388</v>
      </c>
      <c r="G78" s="109" t="s">
        <v>388</v>
      </c>
      <c r="H78" s="109" t="s">
        <v>388</v>
      </c>
      <c r="I78" s="109" t="s">
        <v>384</v>
      </c>
      <c r="J78" s="109" t="s">
        <v>384</v>
      </c>
      <c r="K78" s="109" t="s">
        <v>384</v>
      </c>
      <c r="L78" s="109" t="s">
        <v>384</v>
      </c>
      <c r="M78" s="109" t="s">
        <v>388</v>
      </c>
      <c r="N78" s="109">
        <v>0.72</v>
      </c>
      <c r="O78" s="109">
        <v>6.9000000000000006E-2</v>
      </c>
      <c r="P78" s="109" t="s">
        <v>385</v>
      </c>
      <c r="Q78" s="109">
        <v>0.06</v>
      </c>
      <c r="R78" s="109" t="s">
        <v>385</v>
      </c>
      <c r="S78" s="109">
        <v>0.84</v>
      </c>
      <c r="T78" s="109">
        <v>3.8999999999999998E-3</v>
      </c>
      <c r="U78" s="109" t="s">
        <v>385</v>
      </c>
      <c r="V78" s="109" t="s">
        <v>385</v>
      </c>
      <c r="W78" s="109">
        <v>1.5</v>
      </c>
      <c r="X78" s="109" t="s">
        <v>385</v>
      </c>
      <c r="Y78" s="109" t="s">
        <v>385</v>
      </c>
      <c r="Z78" s="109" t="s">
        <v>385</v>
      </c>
      <c r="AA78" s="109" t="s">
        <v>385</v>
      </c>
      <c r="AB78" s="109" t="s">
        <v>385</v>
      </c>
      <c r="AC78" s="109" t="s">
        <v>385</v>
      </c>
      <c r="AD78" s="109">
        <v>1.11E-4</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384</v>
      </c>
      <c r="J79" s="109" t="s">
        <v>384</v>
      </c>
      <c r="K79" s="109" t="s">
        <v>384</v>
      </c>
      <c r="L79" s="109" t="s">
        <v>384</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384</v>
      </c>
      <c r="J80" s="109" t="s">
        <v>384</v>
      </c>
      <c r="K80" s="109" t="s">
        <v>384</v>
      </c>
      <c r="L80" s="109" t="s">
        <v>384</v>
      </c>
      <c r="M80" s="109" t="s">
        <v>389</v>
      </c>
      <c r="N80" s="109" t="s">
        <v>389</v>
      </c>
      <c r="O80" s="109" t="s">
        <v>389</v>
      </c>
      <c r="P80" s="109" t="s">
        <v>389</v>
      </c>
      <c r="Q80" s="109" t="s">
        <v>389</v>
      </c>
      <c r="R80" s="109" t="s">
        <v>389</v>
      </c>
      <c r="S80" s="109" t="s">
        <v>389</v>
      </c>
      <c r="T80" s="109" t="s">
        <v>389</v>
      </c>
      <c r="U80" s="109" t="s">
        <v>389</v>
      </c>
      <c r="V80" s="109" t="s">
        <v>389</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t="s">
        <v>389</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384</v>
      </c>
      <c r="J81" s="109" t="s">
        <v>384</v>
      </c>
      <c r="K81" s="109" t="s">
        <v>384</v>
      </c>
      <c r="L81" s="109" t="s">
        <v>384</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15.525015</v>
      </c>
      <c r="G82" s="109" t="s">
        <v>385</v>
      </c>
      <c r="H82" s="109" t="s">
        <v>385</v>
      </c>
      <c r="I82" s="109" t="s">
        <v>384</v>
      </c>
      <c r="J82" s="109" t="s">
        <v>384</v>
      </c>
      <c r="K82" s="109" t="s">
        <v>384</v>
      </c>
      <c r="L82" s="109" t="s">
        <v>384</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10337</v>
      </c>
      <c r="AL82" s="111" t="s">
        <v>426</v>
      </c>
    </row>
    <row r="83" spans="1:38" ht="26.25" customHeight="1" thickBot="1" x14ac:dyDescent="0.25">
      <c r="A83" s="52" t="s">
        <v>53</v>
      </c>
      <c r="B83" s="63" t="s">
        <v>188</v>
      </c>
      <c r="C83" s="64" t="s">
        <v>189</v>
      </c>
      <c r="D83" s="54"/>
      <c r="E83" s="109" t="s">
        <v>385</v>
      </c>
      <c r="F83" s="109">
        <v>4.1599999999999998E-2</v>
      </c>
      <c r="G83" s="109" t="s">
        <v>385</v>
      </c>
      <c r="H83" s="109" t="s">
        <v>385</v>
      </c>
      <c r="I83" s="109" t="s">
        <v>384</v>
      </c>
      <c r="J83" s="109" t="s">
        <v>384</v>
      </c>
      <c r="K83" s="109" t="s">
        <v>384</v>
      </c>
      <c r="L83" s="109" t="s">
        <v>384</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2600</v>
      </c>
      <c r="AL83" s="111" t="s">
        <v>427</v>
      </c>
    </row>
    <row r="84" spans="1:38" ht="26.25" customHeight="1" thickBot="1" x14ac:dyDescent="0.25">
      <c r="A84" s="52" t="s">
        <v>53</v>
      </c>
      <c r="B84" s="63" t="s">
        <v>190</v>
      </c>
      <c r="C84" s="64" t="s">
        <v>191</v>
      </c>
      <c r="D84" s="54"/>
      <c r="E84" s="109" t="s">
        <v>385</v>
      </c>
      <c r="F84" s="109" t="s">
        <v>389</v>
      </c>
      <c r="G84" s="109" t="s">
        <v>385</v>
      </c>
      <c r="H84" s="109" t="s">
        <v>385</v>
      </c>
      <c r="I84" s="109" t="s">
        <v>384</v>
      </c>
      <c r="J84" s="109" t="s">
        <v>384</v>
      </c>
      <c r="K84" s="109" t="s">
        <v>384</v>
      </c>
      <c r="L84" s="109" t="s">
        <v>384</v>
      </c>
      <c r="M84" s="109" t="s">
        <v>389</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t="s">
        <v>389</v>
      </c>
      <c r="AL84" s="111" t="s">
        <v>428</v>
      </c>
    </row>
    <row r="85" spans="1:38" ht="26.25" customHeight="1" thickBot="1" x14ac:dyDescent="0.25">
      <c r="A85" s="52" t="s">
        <v>185</v>
      </c>
      <c r="B85" s="58" t="s">
        <v>192</v>
      </c>
      <c r="C85" s="64" t="s">
        <v>373</v>
      </c>
      <c r="D85" s="54"/>
      <c r="E85" s="109" t="s">
        <v>385</v>
      </c>
      <c r="F85" s="109">
        <v>25.126051260000004</v>
      </c>
      <c r="G85" s="109" t="s">
        <v>385</v>
      </c>
      <c r="H85" s="109" t="s">
        <v>385</v>
      </c>
      <c r="I85" s="109" t="s">
        <v>384</v>
      </c>
      <c r="J85" s="109" t="s">
        <v>384</v>
      </c>
      <c r="K85" s="109" t="s">
        <v>384</v>
      </c>
      <c r="L85" s="109" t="s">
        <v>384</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25.126051260000004</v>
      </c>
      <c r="AL85" s="111" t="s">
        <v>429</v>
      </c>
    </row>
    <row r="86" spans="1:38" ht="26.25" customHeight="1" thickBot="1" x14ac:dyDescent="0.25">
      <c r="A86" s="52" t="s">
        <v>185</v>
      </c>
      <c r="B86" s="58" t="s">
        <v>193</v>
      </c>
      <c r="C86" s="62" t="s">
        <v>194</v>
      </c>
      <c r="D86" s="54"/>
      <c r="E86" s="109" t="s">
        <v>389</v>
      </c>
      <c r="F86" s="109">
        <v>0.54548403595743189</v>
      </c>
      <c r="G86" s="109" t="s">
        <v>389</v>
      </c>
      <c r="H86" s="109" t="s">
        <v>389</v>
      </c>
      <c r="I86" s="109" t="s">
        <v>384</v>
      </c>
      <c r="J86" s="109" t="s">
        <v>384</v>
      </c>
      <c r="K86" s="109" t="s">
        <v>384</v>
      </c>
      <c r="L86" s="109" t="s">
        <v>384</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10337</v>
      </c>
      <c r="AL86" s="111" t="s">
        <v>426</v>
      </c>
    </row>
    <row r="87" spans="1:38" ht="26.25" customHeight="1" thickBot="1" x14ac:dyDescent="0.25">
      <c r="A87" s="52" t="s">
        <v>185</v>
      </c>
      <c r="B87" s="58" t="s">
        <v>195</v>
      </c>
      <c r="C87" s="62" t="s">
        <v>196</v>
      </c>
      <c r="D87" s="54"/>
      <c r="E87" s="109" t="s">
        <v>385</v>
      </c>
      <c r="F87" s="109">
        <v>4.7409962801498486E-2</v>
      </c>
      <c r="G87" s="109" t="s">
        <v>385</v>
      </c>
      <c r="H87" s="109" t="s">
        <v>385</v>
      </c>
      <c r="I87" s="109" t="s">
        <v>384</v>
      </c>
      <c r="J87" s="109" t="s">
        <v>384</v>
      </c>
      <c r="K87" s="109" t="s">
        <v>384</v>
      </c>
      <c r="L87" s="109" t="s">
        <v>384</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2.3668289932972133</v>
      </c>
      <c r="AL87" s="111" t="s">
        <v>430</v>
      </c>
    </row>
    <row r="88" spans="1:38" ht="26.25" customHeight="1" thickBot="1" x14ac:dyDescent="0.25">
      <c r="A88" s="52" t="s">
        <v>185</v>
      </c>
      <c r="B88" s="58" t="s">
        <v>197</v>
      </c>
      <c r="C88" s="62" t="s">
        <v>198</v>
      </c>
      <c r="D88" s="54"/>
      <c r="E88" s="109" t="s">
        <v>385</v>
      </c>
      <c r="F88" s="109">
        <v>2.1832501994385485</v>
      </c>
      <c r="G88" s="109" t="s">
        <v>385</v>
      </c>
      <c r="H88" s="109" t="s">
        <v>385</v>
      </c>
      <c r="I88" s="109" t="s">
        <v>384</v>
      </c>
      <c r="J88" s="109" t="s">
        <v>384</v>
      </c>
      <c r="K88" s="109" t="s">
        <v>384</v>
      </c>
      <c r="L88" s="109" t="s">
        <v>384</v>
      </c>
      <c r="M88" s="109" t="s">
        <v>385</v>
      </c>
      <c r="N88" s="109" t="s">
        <v>385</v>
      </c>
      <c r="O88" s="109" t="s">
        <v>385</v>
      </c>
      <c r="P88" s="109" t="s">
        <v>385</v>
      </c>
      <c r="Q88" s="109" t="s">
        <v>385</v>
      </c>
      <c r="R88" s="109" t="s">
        <v>385</v>
      </c>
      <c r="S88" s="109" t="s">
        <v>385</v>
      </c>
      <c r="T88" s="109" t="s">
        <v>385</v>
      </c>
      <c r="U88" s="109" t="s">
        <v>385</v>
      </c>
      <c r="V88" s="109" t="s">
        <v>385</v>
      </c>
      <c r="W88" s="109" t="s">
        <v>385</v>
      </c>
      <c r="X88" s="109">
        <v>0.11627999999999998</v>
      </c>
      <c r="Y88" s="109" t="s">
        <v>385</v>
      </c>
      <c r="Z88" s="109" t="s">
        <v>385</v>
      </c>
      <c r="AA88" s="109" t="s">
        <v>385</v>
      </c>
      <c r="AB88" s="109">
        <v>0.11627999999999998</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7.7403985255142453</v>
      </c>
      <c r="G89" s="109" t="s">
        <v>385</v>
      </c>
      <c r="H89" s="109" t="s">
        <v>385</v>
      </c>
      <c r="I89" s="109" t="s">
        <v>384</v>
      </c>
      <c r="J89" s="109" t="s">
        <v>384</v>
      </c>
      <c r="K89" s="109" t="s">
        <v>384</v>
      </c>
      <c r="L89" s="109" t="s">
        <v>384</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9.5882617543859645</v>
      </c>
      <c r="AL89" s="111" t="s">
        <v>431</v>
      </c>
    </row>
    <row r="90" spans="1:38" s="4" customFormat="1" ht="26.25" customHeight="1" thickBot="1" x14ac:dyDescent="0.25">
      <c r="A90" s="52" t="s">
        <v>185</v>
      </c>
      <c r="B90" s="58" t="s">
        <v>201</v>
      </c>
      <c r="C90" s="62" t="s">
        <v>202</v>
      </c>
      <c r="D90" s="54"/>
      <c r="E90" s="109" t="s">
        <v>389</v>
      </c>
      <c r="F90" s="109">
        <v>0.2167504049022074</v>
      </c>
      <c r="G90" s="109" t="s">
        <v>385</v>
      </c>
      <c r="H90" s="109" t="s">
        <v>385</v>
      </c>
      <c r="I90" s="109" t="s">
        <v>384</v>
      </c>
      <c r="J90" s="109" t="s">
        <v>384</v>
      </c>
      <c r="K90" s="109" t="s">
        <v>384</v>
      </c>
      <c r="L90" s="109" t="s">
        <v>384</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511</v>
      </c>
      <c r="AL90" s="111" t="s">
        <v>432</v>
      </c>
    </row>
    <row r="91" spans="1:38" ht="26.25" customHeight="1" thickBot="1" x14ac:dyDescent="0.25">
      <c r="A91" s="52" t="s">
        <v>185</v>
      </c>
      <c r="B91" s="56" t="s">
        <v>374</v>
      </c>
      <c r="C91" s="58" t="s">
        <v>203</v>
      </c>
      <c r="D91" s="54"/>
      <c r="E91" s="109">
        <v>4.6431323600000005E-2</v>
      </c>
      <c r="F91" s="109">
        <v>0.12483800868</v>
      </c>
      <c r="G91" s="109">
        <v>4.6054999999999999E-5</v>
      </c>
      <c r="H91" s="109">
        <v>0.10704085455000001</v>
      </c>
      <c r="I91" s="109" t="s">
        <v>384</v>
      </c>
      <c r="J91" s="109" t="s">
        <v>384</v>
      </c>
      <c r="K91" s="109" t="s">
        <v>384</v>
      </c>
      <c r="L91" s="109" t="s">
        <v>384</v>
      </c>
      <c r="M91" s="109">
        <v>1.4213020702000001</v>
      </c>
      <c r="N91" s="109">
        <v>1.2065337158420343E-2</v>
      </c>
      <c r="O91" s="109">
        <v>0.15432203864327607</v>
      </c>
      <c r="P91" s="109">
        <v>8.6925000000000008E-7</v>
      </c>
      <c r="Q91" s="109">
        <v>2.0282500000000001E-5</v>
      </c>
      <c r="R91" s="109">
        <v>6.3469027761162491E-2</v>
      </c>
      <c r="S91" s="109">
        <v>2.7082310652887713</v>
      </c>
      <c r="T91" s="109">
        <v>0.1751214891658058</v>
      </c>
      <c r="U91" s="109">
        <v>1.4951527085191546E-2</v>
      </c>
      <c r="V91" s="109">
        <v>1.5562442523830913</v>
      </c>
      <c r="W91" s="109">
        <v>2.5792977000000002E-3</v>
      </c>
      <c r="X91" s="109">
        <v>2.8630204470000004E-3</v>
      </c>
      <c r="Y91" s="109">
        <v>1.1606839650000001E-3</v>
      </c>
      <c r="Z91" s="109">
        <v>1.1606839650000001E-3</v>
      </c>
      <c r="AA91" s="109">
        <v>1.1606839650000001E-3</v>
      </c>
      <c r="AB91" s="109">
        <v>6.3450723420000006E-3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t="s">
        <v>390</v>
      </c>
      <c r="F92" s="109">
        <v>0.05</v>
      </c>
      <c r="G92" s="109" t="s">
        <v>390</v>
      </c>
      <c r="H92" s="109" t="s">
        <v>390</v>
      </c>
      <c r="I92" s="109" t="s">
        <v>384</v>
      </c>
      <c r="J92" s="109" t="s">
        <v>384</v>
      </c>
      <c r="K92" s="109" t="s">
        <v>384</v>
      </c>
      <c r="L92" s="109" t="s">
        <v>384</v>
      </c>
      <c r="M92" s="109" t="s">
        <v>390</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v>25</v>
      </c>
      <c r="AL92" s="111" t="s">
        <v>433</v>
      </c>
    </row>
    <row r="93" spans="1:38" ht="26.25" customHeight="1" thickBot="1" x14ac:dyDescent="0.25">
      <c r="A93" s="52" t="s">
        <v>53</v>
      </c>
      <c r="B93" s="56" t="s">
        <v>206</v>
      </c>
      <c r="C93" s="53" t="s">
        <v>375</v>
      </c>
      <c r="D93" s="59"/>
      <c r="E93" s="109" t="s">
        <v>385</v>
      </c>
      <c r="F93" s="109">
        <v>9.1974714362498009</v>
      </c>
      <c r="G93" s="109" t="s">
        <v>388</v>
      </c>
      <c r="H93" s="109" t="s">
        <v>388</v>
      </c>
      <c r="I93" s="109" t="s">
        <v>384</v>
      </c>
      <c r="J93" s="109" t="s">
        <v>384</v>
      </c>
      <c r="K93" s="109" t="s">
        <v>384</v>
      </c>
      <c r="L93" s="109" t="s">
        <v>384</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1759.8594445749986</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384</v>
      </c>
      <c r="J94" s="109" t="s">
        <v>384</v>
      </c>
      <c r="K94" s="109" t="s">
        <v>384</v>
      </c>
      <c r="L94" s="109" t="s">
        <v>384</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384</v>
      </c>
      <c r="J95" s="109" t="s">
        <v>384</v>
      </c>
      <c r="K95" s="109" t="s">
        <v>384</v>
      </c>
      <c r="L95" s="109" t="s">
        <v>384</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t="s">
        <v>385</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384</v>
      </c>
      <c r="J96" s="109" t="s">
        <v>384</v>
      </c>
      <c r="K96" s="109" t="s">
        <v>384</v>
      </c>
      <c r="L96" s="109" t="s">
        <v>384</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384</v>
      </c>
      <c r="J97" s="109" t="s">
        <v>384</v>
      </c>
      <c r="K97" s="109" t="s">
        <v>384</v>
      </c>
      <c r="L97" s="109" t="s">
        <v>384</v>
      </c>
      <c r="M97" s="109" t="s">
        <v>385</v>
      </c>
      <c r="N97" s="109" t="s">
        <v>390</v>
      </c>
      <c r="O97" s="109" t="s">
        <v>390</v>
      </c>
      <c r="P97" s="109">
        <v>0.10336700101082254</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10350</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384</v>
      </c>
      <c r="J98" s="109" t="s">
        <v>384</v>
      </c>
      <c r="K98" s="109" t="s">
        <v>384</v>
      </c>
      <c r="L98" s="109" t="s">
        <v>384</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0.29663216862020136</v>
      </c>
      <c r="F99" s="109">
        <v>11.352414554827909</v>
      </c>
      <c r="G99" s="109" t="s">
        <v>385</v>
      </c>
      <c r="H99" s="109">
        <v>6.9380844653844305</v>
      </c>
      <c r="I99" s="109" t="s">
        <v>384</v>
      </c>
      <c r="J99" s="109" t="s">
        <v>384</v>
      </c>
      <c r="K99" s="109" t="s">
        <v>384</v>
      </c>
      <c r="L99" s="109" t="s">
        <v>384</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408.5</v>
      </c>
      <c r="AL99" s="111" t="s">
        <v>436</v>
      </c>
    </row>
    <row r="100" spans="1:38" ht="26.25" customHeight="1" thickBot="1" x14ac:dyDescent="0.25">
      <c r="A100" s="52" t="s">
        <v>216</v>
      </c>
      <c r="B100" s="52" t="s">
        <v>218</v>
      </c>
      <c r="C100" s="53" t="s">
        <v>378</v>
      </c>
      <c r="D100" s="66"/>
      <c r="E100" s="109">
        <v>0.11761912155371838</v>
      </c>
      <c r="F100" s="109">
        <v>8.8895922942115266</v>
      </c>
      <c r="G100" s="109" t="s">
        <v>385</v>
      </c>
      <c r="H100" s="109">
        <v>5.2618391880994029</v>
      </c>
      <c r="I100" s="109" t="s">
        <v>384</v>
      </c>
      <c r="J100" s="109" t="s">
        <v>384</v>
      </c>
      <c r="K100" s="109" t="s">
        <v>384</v>
      </c>
      <c r="L100" s="109" t="s">
        <v>384</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554.375</v>
      </c>
      <c r="AL100" s="111" t="s">
        <v>436</v>
      </c>
    </row>
    <row r="101" spans="1:38" ht="26.25" customHeight="1" thickBot="1" x14ac:dyDescent="0.25">
      <c r="A101" s="52" t="s">
        <v>216</v>
      </c>
      <c r="B101" s="52" t="s">
        <v>219</v>
      </c>
      <c r="C101" s="53" t="s">
        <v>220</v>
      </c>
      <c r="D101" s="66"/>
      <c r="E101" s="109">
        <v>1.19322E-2</v>
      </c>
      <c r="F101" s="109">
        <v>0.21149688287671234</v>
      </c>
      <c r="G101" s="109" t="s">
        <v>385</v>
      </c>
      <c r="H101" s="109">
        <v>1.7400720898007693</v>
      </c>
      <c r="I101" s="109" t="s">
        <v>384</v>
      </c>
      <c r="J101" s="109" t="s">
        <v>384</v>
      </c>
      <c r="K101" s="109" t="s">
        <v>384</v>
      </c>
      <c r="L101" s="109" t="s">
        <v>384</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994.35</v>
      </c>
      <c r="AL101" s="111" t="s">
        <v>436</v>
      </c>
    </row>
    <row r="102" spans="1:38" ht="26.25" customHeight="1" thickBot="1" x14ac:dyDescent="0.25">
      <c r="A102" s="52" t="s">
        <v>216</v>
      </c>
      <c r="B102" s="52" t="s">
        <v>221</v>
      </c>
      <c r="C102" s="53" t="s">
        <v>356</v>
      </c>
      <c r="D102" s="66"/>
      <c r="E102" s="109">
        <v>0.14763905784760584</v>
      </c>
      <c r="F102" s="109">
        <v>2.8897019313030388</v>
      </c>
      <c r="G102" s="109" t="s">
        <v>385</v>
      </c>
      <c r="H102" s="109">
        <v>14.817997181974906</v>
      </c>
      <c r="I102" s="109" t="s">
        <v>384</v>
      </c>
      <c r="J102" s="109" t="s">
        <v>384</v>
      </c>
      <c r="K102" s="109" t="s">
        <v>384</v>
      </c>
      <c r="L102" s="109" t="s">
        <v>384</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5006.875</v>
      </c>
      <c r="AL102" s="111" t="s">
        <v>436</v>
      </c>
    </row>
    <row r="103" spans="1:38" ht="26.25" customHeight="1" thickBot="1" x14ac:dyDescent="0.25">
      <c r="A103" s="52" t="s">
        <v>216</v>
      </c>
      <c r="B103" s="52" t="s">
        <v>222</v>
      </c>
      <c r="C103" s="53" t="s">
        <v>223</v>
      </c>
      <c r="D103" s="66"/>
      <c r="E103" s="109">
        <v>8.3000000000000002E-6</v>
      </c>
      <c r="F103" s="109">
        <v>6.2369178082191787E-4</v>
      </c>
      <c r="G103" s="109" t="s">
        <v>385</v>
      </c>
      <c r="H103" s="109">
        <v>4.2999999999999999E-4</v>
      </c>
      <c r="I103" s="109" t="s">
        <v>384</v>
      </c>
      <c r="J103" s="109" t="s">
        <v>384</v>
      </c>
      <c r="K103" s="109" t="s">
        <v>384</v>
      </c>
      <c r="L103" s="109" t="s">
        <v>384</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0.1</v>
      </c>
      <c r="AL103" s="111" t="s">
        <v>436</v>
      </c>
    </row>
    <row r="104" spans="1:38" ht="26.25" customHeight="1" thickBot="1" x14ac:dyDescent="0.25">
      <c r="A104" s="52" t="s">
        <v>216</v>
      </c>
      <c r="B104" s="52" t="s">
        <v>224</v>
      </c>
      <c r="C104" s="53" t="s">
        <v>225</v>
      </c>
      <c r="D104" s="66"/>
      <c r="E104" s="109">
        <v>8.5560000000000009E-4</v>
      </c>
      <c r="F104" s="109">
        <v>4.0967221917808223E-2</v>
      </c>
      <c r="G104" s="109" t="s">
        <v>385</v>
      </c>
      <c r="H104" s="109">
        <v>2.852E-2</v>
      </c>
      <c r="I104" s="109" t="s">
        <v>384</v>
      </c>
      <c r="J104" s="109" t="s">
        <v>384</v>
      </c>
      <c r="K104" s="109" t="s">
        <v>384</v>
      </c>
      <c r="L104" s="109" t="s">
        <v>384</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71.3</v>
      </c>
      <c r="AL104" s="111" t="s">
        <v>436</v>
      </c>
    </row>
    <row r="105" spans="1:38" ht="26.25" customHeight="1" thickBot="1" x14ac:dyDescent="0.25">
      <c r="A105" s="52" t="s">
        <v>216</v>
      </c>
      <c r="B105" s="52" t="s">
        <v>226</v>
      </c>
      <c r="C105" s="53" t="s">
        <v>227</v>
      </c>
      <c r="D105" s="66"/>
      <c r="E105" s="109">
        <v>1.9000000000000002E-3</v>
      </c>
      <c r="F105" s="109">
        <v>0.4307523835616438</v>
      </c>
      <c r="G105" s="109" t="s">
        <v>385</v>
      </c>
      <c r="H105" s="109">
        <v>0.53200000000000003</v>
      </c>
      <c r="I105" s="109" t="s">
        <v>384</v>
      </c>
      <c r="J105" s="109" t="s">
        <v>384</v>
      </c>
      <c r="K105" s="109" t="s">
        <v>384</v>
      </c>
      <c r="L105" s="109" t="s">
        <v>384</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76</v>
      </c>
      <c r="AL105" s="111" t="s">
        <v>436</v>
      </c>
    </row>
    <row r="106" spans="1:38" ht="26.25" customHeight="1" thickBot="1" x14ac:dyDescent="0.25">
      <c r="A106" s="52" t="s">
        <v>216</v>
      </c>
      <c r="B106" s="52" t="s">
        <v>228</v>
      </c>
      <c r="C106" s="53" t="s">
        <v>229</v>
      </c>
      <c r="D106" s="66"/>
      <c r="E106" s="109">
        <v>3.0642105263157893E-5</v>
      </c>
      <c r="F106" s="109">
        <v>8.5483315068493135E-3</v>
      </c>
      <c r="G106" s="109" t="s">
        <v>385</v>
      </c>
      <c r="H106" s="109">
        <v>8.600936842105264E-3</v>
      </c>
      <c r="I106" s="109" t="s">
        <v>384</v>
      </c>
      <c r="J106" s="109" t="s">
        <v>384</v>
      </c>
      <c r="K106" s="109" t="s">
        <v>384</v>
      </c>
      <c r="L106" s="109" t="s">
        <v>384</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4.0999999999999996</v>
      </c>
      <c r="AL106" s="111" t="s">
        <v>436</v>
      </c>
    </row>
    <row r="107" spans="1:38" ht="26.25" customHeight="1" thickBot="1" x14ac:dyDescent="0.25">
      <c r="A107" s="52" t="s">
        <v>216</v>
      </c>
      <c r="B107" s="52" t="s">
        <v>230</v>
      </c>
      <c r="C107" s="53" t="s">
        <v>349</v>
      </c>
      <c r="D107" s="66"/>
      <c r="E107" s="109">
        <v>0.18182637354554534</v>
      </c>
      <c r="F107" s="109">
        <v>2.820283125</v>
      </c>
      <c r="G107" s="109" t="s">
        <v>385</v>
      </c>
      <c r="H107" s="109">
        <v>3.4825976199275481</v>
      </c>
      <c r="I107" s="109" t="s">
        <v>384</v>
      </c>
      <c r="J107" s="109" t="s">
        <v>384</v>
      </c>
      <c r="K107" s="109" t="s">
        <v>384</v>
      </c>
      <c r="L107" s="109" t="s">
        <v>384</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17092.625</v>
      </c>
      <c r="AL107" s="111" t="s">
        <v>436</v>
      </c>
    </row>
    <row r="108" spans="1:38" ht="26.25" customHeight="1" thickBot="1" x14ac:dyDescent="0.25">
      <c r="A108" s="52" t="s">
        <v>216</v>
      </c>
      <c r="B108" s="52" t="s">
        <v>231</v>
      </c>
      <c r="C108" s="53" t="s">
        <v>350</v>
      </c>
      <c r="D108" s="66"/>
      <c r="E108" s="109">
        <v>0.5849955</v>
      </c>
      <c r="F108" s="109">
        <v>2.339982</v>
      </c>
      <c r="G108" s="109" t="s">
        <v>385</v>
      </c>
      <c r="H108" s="109">
        <v>6.0589141281881309</v>
      </c>
      <c r="I108" s="109" t="s">
        <v>384</v>
      </c>
      <c r="J108" s="109" t="s">
        <v>384</v>
      </c>
      <c r="K108" s="109" t="s">
        <v>384</v>
      </c>
      <c r="L108" s="109" t="s">
        <v>384</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21666.5</v>
      </c>
      <c r="AL108" s="111" t="s">
        <v>436</v>
      </c>
    </row>
    <row r="109" spans="1:38" ht="26.25" customHeight="1" thickBot="1" x14ac:dyDescent="0.25">
      <c r="A109" s="52" t="s">
        <v>216</v>
      </c>
      <c r="B109" s="52" t="s">
        <v>232</v>
      </c>
      <c r="C109" s="53" t="s">
        <v>351</v>
      </c>
      <c r="D109" s="66"/>
      <c r="E109" s="109">
        <v>3.4797380489493906E-2</v>
      </c>
      <c r="F109" s="109">
        <v>0.63021922442083411</v>
      </c>
      <c r="G109" s="109" t="s">
        <v>385</v>
      </c>
      <c r="H109" s="109">
        <v>0.72172344718950332</v>
      </c>
      <c r="I109" s="109" t="s">
        <v>384</v>
      </c>
      <c r="J109" s="109" t="s">
        <v>384</v>
      </c>
      <c r="K109" s="109" t="s">
        <v>384</v>
      </c>
      <c r="L109" s="109" t="s">
        <v>384</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1288.7918699812558</v>
      </c>
      <c r="AL109" s="111" t="s">
        <v>436</v>
      </c>
    </row>
    <row r="110" spans="1:38" ht="26.25" customHeight="1" thickBot="1" x14ac:dyDescent="0.25">
      <c r="A110" s="52" t="s">
        <v>216</v>
      </c>
      <c r="B110" s="52" t="s">
        <v>233</v>
      </c>
      <c r="C110" s="53" t="s">
        <v>352</v>
      </c>
      <c r="D110" s="66"/>
      <c r="E110" s="109">
        <v>6.7092446473628567E-2</v>
      </c>
      <c r="F110" s="109">
        <v>1.003425425845152</v>
      </c>
      <c r="G110" s="109" t="s">
        <v>385</v>
      </c>
      <c r="H110" s="109">
        <v>1.6396676235825269</v>
      </c>
      <c r="I110" s="109" t="s">
        <v>384</v>
      </c>
      <c r="J110" s="109" t="s">
        <v>384</v>
      </c>
      <c r="K110" s="109" t="s">
        <v>384</v>
      </c>
      <c r="L110" s="109" t="s">
        <v>384</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4429.4409741054415</v>
      </c>
      <c r="AL110" s="111" t="s">
        <v>436</v>
      </c>
    </row>
    <row r="111" spans="1:38" ht="26.25" customHeight="1" thickBot="1" x14ac:dyDescent="0.25">
      <c r="A111" s="52" t="s">
        <v>216</v>
      </c>
      <c r="B111" s="52" t="s">
        <v>234</v>
      </c>
      <c r="C111" s="53" t="s">
        <v>346</v>
      </c>
      <c r="D111" s="66"/>
      <c r="E111" s="109">
        <v>1.9094415740364364E-3</v>
      </c>
      <c r="F111" s="109">
        <v>0.11265705286814974</v>
      </c>
      <c r="G111" s="109" t="s">
        <v>385</v>
      </c>
      <c r="H111" s="109">
        <v>0.89743753979712504</v>
      </c>
      <c r="I111" s="109" t="s">
        <v>384</v>
      </c>
      <c r="J111" s="109" t="s">
        <v>384</v>
      </c>
      <c r="K111" s="109" t="s">
        <v>384</v>
      </c>
      <c r="L111" s="109" t="s">
        <v>384</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1909.4415740364364</v>
      </c>
      <c r="AL111" s="111" t="s">
        <v>436</v>
      </c>
    </row>
    <row r="112" spans="1:38" ht="26.25" customHeight="1" thickBot="1" x14ac:dyDescent="0.25">
      <c r="A112" s="52" t="s">
        <v>235</v>
      </c>
      <c r="B112" s="52" t="s">
        <v>236</v>
      </c>
      <c r="C112" s="53" t="s">
        <v>237</v>
      </c>
      <c r="D112" s="54"/>
      <c r="E112" s="109">
        <v>8.8800000000000008</v>
      </c>
      <c r="F112" s="109" t="s">
        <v>385</v>
      </c>
      <c r="G112" s="109" t="s">
        <v>385</v>
      </c>
      <c r="H112" s="109">
        <v>16.22781028659929</v>
      </c>
      <c r="I112" s="109" t="s">
        <v>384</v>
      </c>
      <c r="J112" s="109" t="s">
        <v>384</v>
      </c>
      <c r="K112" s="109" t="s">
        <v>384</v>
      </c>
      <c r="L112" s="109" t="s">
        <v>384</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222</v>
      </c>
      <c r="AL112" s="111" t="s">
        <v>437</v>
      </c>
    </row>
    <row r="113" spans="1:38" ht="26.25" customHeight="1" thickBot="1" x14ac:dyDescent="0.25">
      <c r="A113" s="52" t="s">
        <v>235</v>
      </c>
      <c r="B113" s="67" t="s">
        <v>238</v>
      </c>
      <c r="C113" s="68" t="s">
        <v>239</v>
      </c>
      <c r="D113" s="54"/>
      <c r="E113" s="109">
        <v>4.7626469305376773</v>
      </c>
      <c r="F113" s="109" t="s">
        <v>388</v>
      </c>
      <c r="G113" s="109" t="s">
        <v>385</v>
      </c>
      <c r="H113" s="109">
        <v>19.980140164855634</v>
      </c>
      <c r="I113" s="109" t="s">
        <v>384</v>
      </c>
      <c r="J113" s="109" t="s">
        <v>384</v>
      </c>
      <c r="K113" s="109" t="s">
        <v>384</v>
      </c>
      <c r="L113" s="109" t="s">
        <v>384</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119066173.26344194</v>
      </c>
      <c r="AL113" s="111" t="s">
        <v>438</v>
      </c>
    </row>
    <row r="114" spans="1:38" ht="26.25" customHeight="1" thickBot="1" x14ac:dyDescent="0.25">
      <c r="A114" s="52" t="s">
        <v>235</v>
      </c>
      <c r="B114" s="67" t="s">
        <v>240</v>
      </c>
      <c r="C114" s="68" t="s">
        <v>357</v>
      </c>
      <c r="D114" s="54"/>
      <c r="E114" s="109">
        <v>1.6799999999999999E-2</v>
      </c>
      <c r="F114" s="109" t="s">
        <v>385</v>
      </c>
      <c r="G114" s="109" t="s">
        <v>385</v>
      </c>
      <c r="H114" s="109">
        <v>5.4599999999999996E-2</v>
      </c>
      <c r="I114" s="109" t="s">
        <v>384</v>
      </c>
      <c r="J114" s="109" t="s">
        <v>384</v>
      </c>
      <c r="K114" s="109" t="s">
        <v>384</v>
      </c>
      <c r="L114" s="109" t="s">
        <v>384</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420000</v>
      </c>
      <c r="AL114" s="111" t="s">
        <v>438</v>
      </c>
    </row>
    <row r="115" spans="1:38" ht="26.25" customHeight="1" thickBot="1" x14ac:dyDescent="0.25">
      <c r="A115" s="52" t="s">
        <v>235</v>
      </c>
      <c r="B115" s="67" t="s">
        <v>241</v>
      </c>
      <c r="C115" s="68" t="s">
        <v>242</v>
      </c>
      <c r="D115" s="54"/>
      <c r="E115" s="109">
        <v>6.0799999999999995E-3</v>
      </c>
      <c r="F115" s="109" t="s">
        <v>385</v>
      </c>
      <c r="G115" s="109" t="s">
        <v>385</v>
      </c>
      <c r="H115" s="109">
        <v>1.2159999999999999E-2</v>
      </c>
      <c r="I115" s="109" t="s">
        <v>384</v>
      </c>
      <c r="J115" s="109" t="s">
        <v>384</v>
      </c>
      <c r="K115" s="109" t="s">
        <v>384</v>
      </c>
      <c r="L115" s="109" t="s">
        <v>384</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152000</v>
      </c>
      <c r="AL115" s="111" t="s">
        <v>438</v>
      </c>
    </row>
    <row r="116" spans="1:38" ht="26.25" customHeight="1" thickBot="1" x14ac:dyDescent="0.25">
      <c r="A116" s="52" t="s">
        <v>235</v>
      </c>
      <c r="B116" s="52" t="s">
        <v>243</v>
      </c>
      <c r="C116" s="58" t="s">
        <v>379</v>
      </c>
      <c r="D116" s="54"/>
      <c r="E116" s="109">
        <v>0.70802514028841612</v>
      </c>
      <c r="F116" s="109" t="s">
        <v>388</v>
      </c>
      <c r="G116" s="109" t="s">
        <v>385</v>
      </c>
      <c r="H116" s="109">
        <v>1.7469834436485356</v>
      </c>
      <c r="I116" s="109" t="s">
        <v>384</v>
      </c>
      <c r="J116" s="109" t="s">
        <v>384</v>
      </c>
      <c r="K116" s="109" t="s">
        <v>384</v>
      </c>
      <c r="L116" s="109" t="s">
        <v>384</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17700628.507210404</v>
      </c>
      <c r="AL116" s="111" t="s">
        <v>438</v>
      </c>
    </row>
    <row r="117" spans="1:38" ht="26.25" customHeight="1" thickBot="1" x14ac:dyDescent="0.25">
      <c r="A117" s="52" t="s">
        <v>235</v>
      </c>
      <c r="B117" s="52" t="s">
        <v>244</v>
      </c>
      <c r="C117" s="58" t="s">
        <v>245</v>
      </c>
      <c r="D117" s="54"/>
      <c r="E117" s="109" t="s">
        <v>385</v>
      </c>
      <c r="F117" s="109" t="s">
        <v>385</v>
      </c>
      <c r="G117" s="109" t="s">
        <v>385</v>
      </c>
      <c r="H117" s="109">
        <v>0.14205730920685714</v>
      </c>
      <c r="I117" s="109" t="s">
        <v>384</v>
      </c>
      <c r="J117" s="109" t="s">
        <v>384</v>
      </c>
      <c r="K117" s="109" t="s">
        <v>384</v>
      </c>
      <c r="L117" s="109" t="s">
        <v>384</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1195368.6395887639</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384</v>
      </c>
      <c r="J118" s="109" t="s">
        <v>384</v>
      </c>
      <c r="K118" s="109" t="s">
        <v>384</v>
      </c>
      <c r="L118" s="109" t="s">
        <v>384</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t="s">
        <v>384</v>
      </c>
      <c r="J119" s="109" t="s">
        <v>384</v>
      </c>
      <c r="K119" s="109" t="s">
        <v>384</v>
      </c>
      <c r="L119" s="109" t="s">
        <v>384</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4237809.1590924617</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384</v>
      </c>
      <c r="J120" s="109" t="s">
        <v>384</v>
      </c>
      <c r="K120" s="109" t="s">
        <v>384</v>
      </c>
      <c r="L120" s="109" t="s">
        <v>384</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2.7485786298699169</v>
      </c>
      <c r="G121" s="109" t="s">
        <v>385</v>
      </c>
      <c r="H121" s="109" t="s">
        <v>385</v>
      </c>
      <c r="I121" s="109" t="s">
        <v>384</v>
      </c>
      <c r="J121" s="109" t="s">
        <v>384</v>
      </c>
      <c r="K121" s="109" t="s">
        <v>384</v>
      </c>
      <c r="L121" s="109" t="s">
        <v>384</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4237809.1590924617</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384</v>
      </c>
      <c r="J122" s="109" t="s">
        <v>384</v>
      </c>
      <c r="K122" s="109" t="s">
        <v>384</v>
      </c>
      <c r="L122" s="109" t="s">
        <v>384</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2.5153102249999999</v>
      </c>
      <c r="AD122" s="109" t="s">
        <v>385</v>
      </c>
      <c r="AE122" s="110"/>
      <c r="AF122" s="111" t="s">
        <v>385</v>
      </c>
      <c r="AG122" s="111" t="s">
        <v>385</v>
      </c>
      <c r="AH122" s="111" t="s">
        <v>385</v>
      </c>
      <c r="AI122" s="111" t="s">
        <v>385</v>
      </c>
      <c r="AJ122" s="111" t="s">
        <v>385</v>
      </c>
      <c r="AK122" s="111">
        <v>559205.25</v>
      </c>
      <c r="AL122" s="111" t="s">
        <v>48</v>
      </c>
    </row>
    <row r="123" spans="1:38" ht="26.25" customHeight="1" thickBot="1" x14ac:dyDescent="0.25">
      <c r="A123" s="52" t="s">
        <v>235</v>
      </c>
      <c r="B123" s="52" t="s">
        <v>256</v>
      </c>
      <c r="C123" s="53" t="s">
        <v>257</v>
      </c>
      <c r="D123" s="54"/>
      <c r="E123" s="109">
        <v>1.1688864290273548E-2</v>
      </c>
      <c r="F123" s="109">
        <v>3.0683268761968068E-2</v>
      </c>
      <c r="G123" s="109">
        <v>1.4611080362841936E-3</v>
      </c>
      <c r="H123" s="109">
        <v>1.1688864290273548E-2</v>
      </c>
      <c r="I123" s="109" t="s">
        <v>384</v>
      </c>
      <c r="J123" s="109" t="s">
        <v>384</v>
      </c>
      <c r="K123" s="109" t="s">
        <v>384</v>
      </c>
      <c r="L123" s="109" t="s">
        <v>384</v>
      </c>
      <c r="M123" s="109">
        <v>0.28686421112379668</v>
      </c>
      <c r="N123" s="109">
        <v>3.5066592870820648E-4</v>
      </c>
      <c r="O123" s="109">
        <v>7.7925761935157003E-4</v>
      </c>
      <c r="P123" s="109">
        <v>1.6072188399126133E-4</v>
      </c>
      <c r="Q123" s="109">
        <v>4.4320277100620546E-4</v>
      </c>
      <c r="R123" s="109">
        <v>4.8703601209473129E-4</v>
      </c>
      <c r="S123" s="109">
        <v>4.2859169064336349E-4</v>
      </c>
      <c r="T123" s="109">
        <v>2.1916620544262908E-4</v>
      </c>
      <c r="U123" s="109">
        <v>2.3377728580547101E-4</v>
      </c>
      <c r="V123" s="109">
        <v>4.4807313112715285E-3</v>
      </c>
      <c r="W123" s="109" t="s">
        <v>389</v>
      </c>
      <c r="X123" s="109">
        <v>3.5066592870820648E-4</v>
      </c>
      <c r="Y123" s="109">
        <v>5.8444321451367757E-4</v>
      </c>
      <c r="Z123" s="109">
        <v>4.2859169064336349E-4</v>
      </c>
      <c r="AA123" s="109">
        <v>2.6786980665210222E-4</v>
      </c>
      <c r="AB123" s="109">
        <v>1.6315706405173498E-3</v>
      </c>
      <c r="AC123" s="109" t="s">
        <v>385</v>
      </c>
      <c r="AD123" s="109" t="s">
        <v>385</v>
      </c>
      <c r="AE123" s="110"/>
      <c r="AF123" s="111" t="s">
        <v>385</v>
      </c>
      <c r="AG123" s="111" t="s">
        <v>385</v>
      </c>
      <c r="AH123" s="111" t="s">
        <v>385</v>
      </c>
      <c r="AI123" s="111" t="s">
        <v>385</v>
      </c>
      <c r="AJ123" s="111" t="s">
        <v>385</v>
      </c>
      <c r="AK123" s="111">
        <v>1.655638995726018</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384</v>
      </c>
      <c r="J124" s="109" t="s">
        <v>384</v>
      </c>
      <c r="K124" s="109" t="s">
        <v>384</v>
      </c>
      <c r="L124" s="109" t="s">
        <v>384</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0.4262843228314096</v>
      </c>
      <c r="G125" s="109" t="s">
        <v>385</v>
      </c>
      <c r="H125" s="109" t="s">
        <v>390</v>
      </c>
      <c r="I125" s="109" t="s">
        <v>384</v>
      </c>
      <c r="J125" s="109" t="s">
        <v>384</v>
      </c>
      <c r="K125" s="109" t="s">
        <v>384</v>
      </c>
      <c r="L125" s="109" t="s">
        <v>384</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16866.243256034071</v>
      </c>
      <c r="AL125" s="111" t="s">
        <v>441</v>
      </c>
    </row>
    <row r="126" spans="1:38" ht="26.25" customHeight="1" thickBot="1" x14ac:dyDescent="0.25">
      <c r="A126" s="52" t="s">
        <v>260</v>
      </c>
      <c r="B126" s="52" t="s">
        <v>263</v>
      </c>
      <c r="C126" s="53" t="s">
        <v>264</v>
      </c>
      <c r="D126" s="54"/>
      <c r="E126" s="109" t="s">
        <v>390</v>
      </c>
      <c r="F126" s="109" t="s">
        <v>390</v>
      </c>
      <c r="G126" s="109" t="s">
        <v>390</v>
      </c>
      <c r="H126" s="109">
        <v>2.52E-2</v>
      </c>
      <c r="I126" s="109" t="s">
        <v>384</v>
      </c>
      <c r="J126" s="109" t="s">
        <v>384</v>
      </c>
      <c r="K126" s="109" t="s">
        <v>384</v>
      </c>
      <c r="L126" s="109" t="s">
        <v>384</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t="s">
        <v>389</v>
      </c>
      <c r="AL126" s="111" t="s">
        <v>442</v>
      </c>
    </row>
    <row r="127" spans="1:38" ht="26.25" customHeight="1" thickBot="1" x14ac:dyDescent="0.25">
      <c r="A127" s="52" t="s">
        <v>260</v>
      </c>
      <c r="B127" s="52" t="s">
        <v>265</v>
      </c>
      <c r="C127" s="53" t="s">
        <v>266</v>
      </c>
      <c r="D127" s="54"/>
      <c r="E127" s="109" t="s">
        <v>390</v>
      </c>
      <c r="F127" s="109" t="s">
        <v>390</v>
      </c>
      <c r="G127" s="109" t="s">
        <v>390</v>
      </c>
      <c r="H127" s="109" t="s">
        <v>389</v>
      </c>
      <c r="I127" s="109" t="s">
        <v>384</v>
      </c>
      <c r="J127" s="109" t="s">
        <v>384</v>
      </c>
      <c r="K127" s="109" t="s">
        <v>384</v>
      </c>
      <c r="L127" s="109" t="s">
        <v>384</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t="s">
        <v>390</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384</v>
      </c>
      <c r="J128" s="109" t="s">
        <v>384</v>
      </c>
      <c r="K128" s="109" t="s">
        <v>384</v>
      </c>
      <c r="L128" s="109" t="s">
        <v>384</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3.3694986900000019E-3</v>
      </c>
      <c r="F129" s="109">
        <v>2.8660103800000017E-2</v>
      </c>
      <c r="G129" s="109">
        <v>1.8203038900000009E-4</v>
      </c>
      <c r="H129" s="109" t="s">
        <v>390</v>
      </c>
      <c r="I129" s="109" t="s">
        <v>384</v>
      </c>
      <c r="J129" s="109" t="s">
        <v>384</v>
      </c>
      <c r="K129" s="109" t="s">
        <v>384</v>
      </c>
      <c r="L129" s="109" t="s">
        <v>384</v>
      </c>
      <c r="M129" s="109">
        <v>2.7110909000000014E-4</v>
      </c>
      <c r="N129" s="109">
        <v>5.0348831000000026E-3</v>
      </c>
      <c r="O129" s="109">
        <v>3.8729870000000024E-4</v>
      </c>
      <c r="P129" s="109">
        <v>2.168872720000001E-4</v>
      </c>
      <c r="Q129" s="109">
        <v>6.1967792000000032E-5</v>
      </c>
      <c r="R129" s="109" t="s">
        <v>390</v>
      </c>
      <c r="S129" s="109" t="s">
        <v>390</v>
      </c>
      <c r="T129" s="109">
        <v>5.4221818000000028E-4</v>
      </c>
      <c r="U129" s="109" t="s">
        <v>390</v>
      </c>
      <c r="V129" s="109" t="s">
        <v>390</v>
      </c>
      <c r="W129" s="109">
        <v>0.11618961000000005</v>
      </c>
      <c r="X129" s="109">
        <v>7.7459740000000043E-5</v>
      </c>
      <c r="Y129" s="109" t="s">
        <v>388</v>
      </c>
      <c r="Z129" s="109" t="s">
        <v>388</v>
      </c>
      <c r="AA129" s="109" t="s">
        <v>388</v>
      </c>
      <c r="AB129" s="109">
        <v>7.7459740000000043E-5</v>
      </c>
      <c r="AC129" s="109">
        <v>7.7459740000000036E-3</v>
      </c>
      <c r="AD129" s="109" t="s">
        <v>385</v>
      </c>
      <c r="AE129" s="110"/>
      <c r="AF129" s="111" t="s">
        <v>385</v>
      </c>
      <c r="AG129" s="111" t="s">
        <v>385</v>
      </c>
      <c r="AH129" s="111" t="s">
        <v>385</v>
      </c>
      <c r="AI129" s="111" t="s">
        <v>385</v>
      </c>
      <c r="AJ129" s="111" t="s">
        <v>385</v>
      </c>
      <c r="AK129" s="111">
        <v>3.872987000000002</v>
      </c>
      <c r="AL129" s="111" t="s">
        <v>445</v>
      </c>
    </row>
    <row r="130" spans="1:38" ht="26.25" customHeight="1" thickBot="1" x14ac:dyDescent="0.25">
      <c r="A130" s="52" t="s">
        <v>260</v>
      </c>
      <c r="B130" s="56" t="s">
        <v>272</v>
      </c>
      <c r="C130" s="70" t="s">
        <v>273</v>
      </c>
      <c r="D130" s="54"/>
      <c r="E130" s="109">
        <v>5.2820458769999995E-2</v>
      </c>
      <c r="F130" s="109">
        <v>0.44927746539999996</v>
      </c>
      <c r="G130" s="109">
        <v>2.853519037E-3</v>
      </c>
      <c r="H130" s="109" t="s">
        <v>390</v>
      </c>
      <c r="I130" s="109" t="s">
        <v>384</v>
      </c>
      <c r="J130" s="109" t="s">
        <v>384</v>
      </c>
      <c r="K130" s="109" t="s">
        <v>384</v>
      </c>
      <c r="L130" s="109" t="s">
        <v>384</v>
      </c>
      <c r="M130" s="109">
        <v>4.2499219699999998E-3</v>
      </c>
      <c r="N130" s="109">
        <v>7.8927122299999999E-2</v>
      </c>
      <c r="O130" s="109">
        <v>6.0713171000000002E-3</v>
      </c>
      <c r="P130" s="109">
        <v>3.3999375759999999E-3</v>
      </c>
      <c r="Q130" s="109">
        <v>9.714107359999999E-4</v>
      </c>
      <c r="R130" s="109" t="s">
        <v>390</v>
      </c>
      <c r="S130" s="109" t="s">
        <v>390</v>
      </c>
      <c r="T130" s="109">
        <v>8.4998439399999997E-3</v>
      </c>
      <c r="U130" s="109" t="s">
        <v>390</v>
      </c>
      <c r="V130" s="109" t="s">
        <v>390</v>
      </c>
      <c r="W130" s="109">
        <v>1.82139513</v>
      </c>
      <c r="X130" s="109">
        <v>1.21426342E-3</v>
      </c>
      <c r="Y130" s="109" t="s">
        <v>388</v>
      </c>
      <c r="Z130" s="109" t="s">
        <v>388</v>
      </c>
      <c r="AA130" s="109" t="s">
        <v>388</v>
      </c>
      <c r="AB130" s="109">
        <v>1.21426342E-3</v>
      </c>
      <c r="AC130" s="109">
        <v>0.12142634199999999</v>
      </c>
      <c r="AD130" s="109" t="s">
        <v>385</v>
      </c>
      <c r="AE130" s="110"/>
      <c r="AF130" s="111" t="s">
        <v>385</v>
      </c>
      <c r="AG130" s="111" t="s">
        <v>385</v>
      </c>
      <c r="AH130" s="111" t="s">
        <v>385</v>
      </c>
      <c r="AI130" s="111" t="s">
        <v>385</v>
      </c>
      <c r="AJ130" s="111" t="s">
        <v>385</v>
      </c>
      <c r="AK130" s="111">
        <v>60.713170999999996</v>
      </c>
      <c r="AL130" s="111" t="s">
        <v>445</v>
      </c>
    </row>
    <row r="131" spans="1:38" ht="26.25" customHeight="1" thickBot="1" x14ac:dyDescent="0.25">
      <c r="A131" s="52" t="s">
        <v>260</v>
      </c>
      <c r="B131" s="56" t="s">
        <v>274</v>
      </c>
      <c r="C131" s="64" t="s">
        <v>275</v>
      </c>
      <c r="D131" s="54"/>
      <c r="E131" s="109">
        <v>1.2591403500000002E-2</v>
      </c>
      <c r="F131" s="109">
        <v>6.7799865000000006E-3</v>
      </c>
      <c r="G131" s="109">
        <v>3.2447078250000005E-3</v>
      </c>
      <c r="H131" s="109" t="s">
        <v>390</v>
      </c>
      <c r="I131" s="109" t="s">
        <v>384</v>
      </c>
      <c r="J131" s="109" t="s">
        <v>384</v>
      </c>
      <c r="K131" s="109" t="s">
        <v>384</v>
      </c>
      <c r="L131" s="109" t="s">
        <v>384</v>
      </c>
      <c r="M131" s="109">
        <v>1.8402820500000002E-3</v>
      </c>
      <c r="N131" s="109">
        <v>0.60051309000000008</v>
      </c>
      <c r="O131" s="109">
        <v>7.7485560000000009E-2</v>
      </c>
      <c r="P131" s="109">
        <v>0.41648488500000003</v>
      </c>
      <c r="Q131" s="109">
        <v>1.9371390000000003E-3</v>
      </c>
      <c r="R131" s="109">
        <v>1.9371390000000002E-2</v>
      </c>
      <c r="S131" s="109">
        <v>0.94919811000000009</v>
      </c>
      <c r="T131" s="109">
        <v>1.9371390000000002E-2</v>
      </c>
      <c r="U131" s="109" t="s">
        <v>390</v>
      </c>
      <c r="V131" s="109" t="s">
        <v>390</v>
      </c>
      <c r="W131" s="109">
        <v>0.29057084999999999</v>
      </c>
      <c r="X131" s="109">
        <v>3.8742780000000009E-7</v>
      </c>
      <c r="Y131" s="109" t="s">
        <v>388</v>
      </c>
      <c r="Z131" s="109" t="s">
        <v>388</v>
      </c>
      <c r="AA131" s="109" t="s">
        <v>388</v>
      </c>
      <c r="AB131" s="109">
        <v>3.8742780000000009E-7</v>
      </c>
      <c r="AC131" s="109">
        <v>0.96856950000000008</v>
      </c>
      <c r="AD131" s="109">
        <v>0.19371390000000002</v>
      </c>
      <c r="AE131" s="110"/>
      <c r="AF131" s="111" t="s">
        <v>385</v>
      </c>
      <c r="AG131" s="111" t="s">
        <v>385</v>
      </c>
      <c r="AH131" s="111" t="s">
        <v>385</v>
      </c>
      <c r="AI131" s="111" t="s">
        <v>385</v>
      </c>
      <c r="AJ131" s="111" t="s">
        <v>385</v>
      </c>
      <c r="AK131" s="111">
        <v>9.6856950000000008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384</v>
      </c>
      <c r="J132" s="109" t="s">
        <v>384</v>
      </c>
      <c r="K132" s="109" t="s">
        <v>384</v>
      </c>
      <c r="L132" s="109" t="s">
        <v>384</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3.0295649999999997E-2</v>
      </c>
      <c r="F133" s="109">
        <v>4.7738599999999995E-4</v>
      </c>
      <c r="G133" s="109">
        <v>4.244393E-3</v>
      </c>
      <c r="H133" s="109" t="s">
        <v>385</v>
      </c>
      <c r="I133" s="109" t="s">
        <v>384</v>
      </c>
      <c r="J133" s="109" t="s">
        <v>384</v>
      </c>
      <c r="K133" s="109" t="s">
        <v>384</v>
      </c>
      <c r="L133" s="109" t="s">
        <v>384</v>
      </c>
      <c r="M133" s="109">
        <v>5.141080000000001E-3</v>
      </c>
      <c r="N133" s="109">
        <v>1.10276166E-3</v>
      </c>
      <c r="O133" s="109">
        <v>1.8471166000000002E-4</v>
      </c>
      <c r="P133" s="109">
        <v>5.4715779999999999E-2</v>
      </c>
      <c r="Q133" s="109">
        <v>4.9978641999999995E-4</v>
      </c>
      <c r="R133" s="109">
        <v>4.9795032000000006E-4</v>
      </c>
      <c r="S133" s="109">
        <v>4.5645445999999997E-4</v>
      </c>
      <c r="T133" s="109">
        <v>6.3639225999999999E-4</v>
      </c>
      <c r="U133" s="109">
        <v>7.2636116000000003E-4</v>
      </c>
      <c r="V133" s="109">
        <v>5.8799266400000006E-3</v>
      </c>
      <c r="W133" s="109">
        <v>9.914940000000001E-4</v>
      </c>
      <c r="X133" s="109">
        <v>4.8473039999999994E-7</v>
      </c>
      <c r="Y133" s="109">
        <v>2.6476562E-7</v>
      </c>
      <c r="Z133" s="109">
        <v>2.3648968E-7</v>
      </c>
      <c r="AA133" s="109">
        <v>2.5668678000000002E-7</v>
      </c>
      <c r="AB133" s="109">
        <v>1.2426724800000001E-6</v>
      </c>
      <c r="AC133" s="109">
        <v>5.5082999999999998E-3</v>
      </c>
      <c r="AD133" s="109">
        <v>1.5056019999999998E-2</v>
      </c>
      <c r="AE133" s="110"/>
      <c r="AF133" s="111" t="s">
        <v>385</v>
      </c>
      <c r="AG133" s="111" t="s">
        <v>385</v>
      </c>
      <c r="AH133" s="111" t="s">
        <v>385</v>
      </c>
      <c r="AI133" s="111" t="s">
        <v>385</v>
      </c>
      <c r="AJ133" s="111" t="s">
        <v>385</v>
      </c>
      <c r="AK133" s="111">
        <v>36722</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384</v>
      </c>
      <c r="J134" s="109" t="s">
        <v>384</v>
      </c>
      <c r="K134" s="109" t="s">
        <v>384</v>
      </c>
      <c r="L134" s="109" t="s">
        <v>384</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2.3404298234832179</v>
      </c>
      <c r="F135" s="109">
        <v>0.6238972974258763</v>
      </c>
      <c r="G135" s="109">
        <v>8.6203410850708762E-2</v>
      </c>
      <c r="H135" s="109">
        <v>0.94181570505448675</v>
      </c>
      <c r="I135" s="109" t="s">
        <v>384</v>
      </c>
      <c r="J135" s="109" t="s">
        <v>384</v>
      </c>
      <c r="K135" s="109" t="s">
        <v>384</v>
      </c>
      <c r="L135" s="109" t="s">
        <v>384</v>
      </c>
      <c r="M135" s="109">
        <v>33.587673127936611</v>
      </c>
      <c r="N135" s="109">
        <v>0.3312371581336121</v>
      </c>
      <c r="O135" s="109">
        <v>4.7366141987394646E-2</v>
      </c>
      <c r="P135" s="109" t="s">
        <v>385</v>
      </c>
      <c r="Q135" s="109">
        <v>0.11954639536822168</v>
      </c>
      <c r="R135" s="109">
        <v>4.9634973161812191E-3</v>
      </c>
      <c r="S135" s="109">
        <v>9.4062395903418083E-2</v>
      </c>
      <c r="T135" s="109" t="s">
        <v>385</v>
      </c>
      <c r="U135" s="109">
        <v>2.6645723847679655E-2</v>
      </c>
      <c r="V135" s="109">
        <v>10.032189811627628</v>
      </c>
      <c r="W135" s="109">
        <v>5.63338538755242</v>
      </c>
      <c r="X135" s="109">
        <v>1.0604586270066587</v>
      </c>
      <c r="Y135" s="109">
        <v>2.0531851212983132</v>
      </c>
      <c r="Z135" s="109">
        <v>3.3566281273780114</v>
      </c>
      <c r="AA135" s="109" t="s">
        <v>385</v>
      </c>
      <c r="AB135" s="109">
        <v>6.4702718756829833</v>
      </c>
      <c r="AC135" s="109" t="s">
        <v>385</v>
      </c>
      <c r="AD135" s="109" t="s">
        <v>385</v>
      </c>
      <c r="AE135" s="110"/>
      <c r="AF135" s="111" t="s">
        <v>385</v>
      </c>
      <c r="AG135" s="111" t="s">
        <v>385</v>
      </c>
      <c r="AH135" s="111" t="s">
        <v>385</v>
      </c>
      <c r="AI135" s="111" t="s">
        <v>385</v>
      </c>
      <c r="AJ135" s="111" t="s">
        <v>385</v>
      </c>
      <c r="AK135" s="111">
        <v>66988.807137120006</v>
      </c>
      <c r="AL135" s="111" t="s">
        <v>448</v>
      </c>
    </row>
    <row r="136" spans="1:38" ht="26.25" customHeight="1" thickBot="1" x14ac:dyDescent="0.25">
      <c r="A136" s="52" t="s">
        <v>260</v>
      </c>
      <c r="B136" s="52" t="s">
        <v>284</v>
      </c>
      <c r="C136" s="53" t="s">
        <v>285</v>
      </c>
      <c r="D136" s="54"/>
      <c r="E136" s="109" t="s">
        <v>385</v>
      </c>
      <c r="F136" s="109">
        <v>8.9066730000000004E-3</v>
      </c>
      <c r="G136" s="109" t="s">
        <v>385</v>
      </c>
      <c r="H136" s="109">
        <v>2.6258961538660435</v>
      </c>
      <c r="I136" s="109" t="s">
        <v>384</v>
      </c>
      <c r="J136" s="109" t="s">
        <v>384</v>
      </c>
      <c r="K136" s="109" t="s">
        <v>384</v>
      </c>
      <c r="L136" s="109" t="s">
        <v>384</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252.50481000000002</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384</v>
      </c>
      <c r="J137" s="109" t="s">
        <v>384</v>
      </c>
      <c r="K137" s="109" t="s">
        <v>384</v>
      </c>
      <c r="L137" s="109" t="s">
        <v>384</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384</v>
      </c>
      <c r="J138" s="109" t="s">
        <v>384</v>
      </c>
      <c r="K138" s="109" t="s">
        <v>384</v>
      </c>
      <c r="L138" s="109" t="s">
        <v>384</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t="s">
        <v>384</v>
      </c>
      <c r="J139" s="109" t="s">
        <v>384</v>
      </c>
      <c r="K139" s="109" t="s">
        <v>384</v>
      </c>
      <c r="L139" s="109" t="s">
        <v>384</v>
      </c>
      <c r="M139" s="109" t="s">
        <v>390</v>
      </c>
      <c r="N139" s="109">
        <v>1.7239239999999999E-3</v>
      </c>
      <c r="O139" s="109">
        <v>3.4799614999999999E-3</v>
      </c>
      <c r="P139" s="109">
        <v>3.4799614999999999E-3</v>
      </c>
      <c r="Q139" s="109">
        <v>5.5157165000000001E-3</v>
      </c>
      <c r="R139" s="109">
        <v>5.2681125000000007E-3</v>
      </c>
      <c r="S139" s="109">
        <v>1.22401405E-2</v>
      </c>
      <c r="T139" s="109" t="s">
        <v>390</v>
      </c>
      <c r="U139" s="109" t="s">
        <v>390</v>
      </c>
      <c r="V139" s="109" t="s">
        <v>390</v>
      </c>
      <c r="W139" s="109">
        <v>5.9238950000000008</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5352.25</v>
      </c>
      <c r="AL139" s="111" t="s">
        <v>450</v>
      </c>
    </row>
    <row r="140" spans="1:38" ht="26.25" customHeight="1" thickBot="1" x14ac:dyDescent="0.25">
      <c r="A140" s="52" t="s">
        <v>292</v>
      </c>
      <c r="B140" s="56" t="s">
        <v>293</v>
      </c>
      <c r="C140" s="53" t="s">
        <v>348</v>
      </c>
      <c r="D140" s="54"/>
      <c r="E140" s="109" t="s">
        <v>389</v>
      </c>
      <c r="F140" s="109" t="s">
        <v>389</v>
      </c>
      <c r="G140" s="109" t="s">
        <v>389</v>
      </c>
      <c r="H140" s="109">
        <v>1.4111066845956461</v>
      </c>
      <c r="I140" s="109" t="s">
        <v>384</v>
      </c>
      <c r="J140" s="109" t="s">
        <v>384</v>
      </c>
      <c r="K140" s="109" t="s">
        <v>384</v>
      </c>
      <c r="L140" s="109" t="s">
        <v>384</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193.26082704549216</v>
      </c>
      <c r="F141" s="15">
        <f t="shared" ref="F141:AD141" si="0">SUM(F14:F140)</f>
        <v>231.81409181913361</v>
      </c>
      <c r="G141" s="15">
        <f t="shared" si="0"/>
        <v>631.11963272420849</v>
      </c>
      <c r="H141" s="15">
        <f t="shared" si="0"/>
        <v>87.053406720856074</v>
      </c>
      <c r="I141" s="15" t="s">
        <v>384</v>
      </c>
      <c r="J141" s="15" t="s">
        <v>384</v>
      </c>
      <c r="K141" s="15" t="s">
        <v>384</v>
      </c>
      <c r="L141" s="15" t="s">
        <v>384</v>
      </c>
      <c r="M141" s="15">
        <f t="shared" si="0"/>
        <v>1010.5791380176559</v>
      </c>
      <c r="N141" s="15">
        <f t="shared" si="0"/>
        <v>194.88485198025398</v>
      </c>
      <c r="O141" s="15">
        <f t="shared" si="0"/>
        <v>1.6684438156653014</v>
      </c>
      <c r="P141" s="15">
        <f t="shared" si="0"/>
        <v>2.321753538834241</v>
      </c>
      <c r="Q141" s="15">
        <f t="shared" si="0"/>
        <v>3.280082486405381</v>
      </c>
      <c r="R141" s="15">
        <f>SUM(R14:R140)</f>
        <v>12.655821590875371</v>
      </c>
      <c r="S141" s="15">
        <f t="shared" si="0"/>
        <v>27.334957836240207</v>
      </c>
      <c r="T141" s="15">
        <f t="shared" si="0"/>
        <v>21.693084886834622</v>
      </c>
      <c r="U141" s="15">
        <f t="shared" si="0"/>
        <v>5.5501579208417189</v>
      </c>
      <c r="V141" s="15">
        <f t="shared" si="0"/>
        <v>65.951938057305497</v>
      </c>
      <c r="W141" s="15">
        <f t="shared" si="0"/>
        <v>81.453298962713475</v>
      </c>
      <c r="X141" s="15">
        <f t="shared" si="0"/>
        <v>12.027908027020247</v>
      </c>
      <c r="Y141" s="15">
        <f t="shared" si="0"/>
        <v>13.948589934907519</v>
      </c>
      <c r="Z141" s="15">
        <f t="shared" si="0"/>
        <v>8.0034366914200152</v>
      </c>
      <c r="AA141" s="15">
        <f t="shared" si="0"/>
        <v>4.7816176673633128</v>
      </c>
      <c r="AB141" s="15">
        <f t="shared" si="0"/>
        <v>38.754085490444503</v>
      </c>
      <c r="AC141" s="15">
        <f t="shared" si="0"/>
        <v>555.2611483684999</v>
      </c>
      <c r="AD141" s="15">
        <f t="shared" si="0"/>
        <v>14.119088263835538</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193.26082704549216</v>
      </c>
      <c r="F152" s="10">
        <f t="shared" ref="F152:AD152" si="1">F141 + F151 + IF(AND(OR($B$4="AT",$B$4="BE",$B$4="CH",$B$4="GB",$B$4="IE",$B$4="LT",$B$4="LU",$B$4="NL"),SUM(F143:F149)&gt;0),SUM(F143:F149)-SUM(F27:F33),0)</f>
        <v>231.81409181913361</v>
      </c>
      <c r="G152" s="10">
        <f t="shared" si="1"/>
        <v>631.11963272420849</v>
      </c>
      <c r="H152" s="10">
        <f t="shared" si="1"/>
        <v>87.053406720856074</v>
      </c>
      <c r="I152" s="10" t="s">
        <v>384</v>
      </c>
      <c r="J152" s="10" t="s">
        <v>384</v>
      </c>
      <c r="K152" s="10" t="s">
        <v>384</v>
      </c>
      <c r="L152" s="10" t="s">
        <v>384</v>
      </c>
      <c r="M152" s="10">
        <f t="shared" si="1"/>
        <v>1010.5791380176559</v>
      </c>
      <c r="N152" s="10">
        <f t="shared" si="1"/>
        <v>194.88485198025398</v>
      </c>
      <c r="O152" s="10">
        <f t="shared" si="1"/>
        <v>1.6684438156653014</v>
      </c>
      <c r="P152" s="10">
        <f t="shared" si="1"/>
        <v>2.321753538834241</v>
      </c>
      <c r="Q152" s="10">
        <f t="shared" si="1"/>
        <v>3.280082486405381</v>
      </c>
      <c r="R152" s="10">
        <f t="shared" si="1"/>
        <v>12.655821590875371</v>
      </c>
      <c r="S152" s="10">
        <f t="shared" si="1"/>
        <v>27.334957836240207</v>
      </c>
      <c r="T152" s="10">
        <f t="shared" si="1"/>
        <v>21.693084886834622</v>
      </c>
      <c r="U152" s="10">
        <f t="shared" si="1"/>
        <v>5.5501579208417189</v>
      </c>
      <c r="V152" s="10">
        <f t="shared" si="1"/>
        <v>65.951938057305497</v>
      </c>
      <c r="W152" s="10">
        <f t="shared" si="1"/>
        <v>81.453298962713475</v>
      </c>
      <c r="X152" s="10">
        <f t="shared" si="1"/>
        <v>12.027908027020247</v>
      </c>
      <c r="Y152" s="10">
        <f t="shared" si="1"/>
        <v>13.948589934907519</v>
      </c>
      <c r="Z152" s="10">
        <f t="shared" si="1"/>
        <v>8.0034366914200152</v>
      </c>
      <c r="AA152" s="10">
        <f t="shared" si="1"/>
        <v>4.7816176673633128</v>
      </c>
      <c r="AB152" s="10">
        <f t="shared" si="1"/>
        <v>38.754085490444503</v>
      </c>
      <c r="AC152" s="10">
        <f t="shared" si="1"/>
        <v>555.2611483684999</v>
      </c>
      <c r="AD152" s="10">
        <f t="shared" si="1"/>
        <v>14.119088263835538</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193.26082704549216</v>
      </c>
      <c r="F154" s="10">
        <f>F141 + F153 - IF(OR($B$6=2005,$B$6&gt;=2020),SUM(F99:F122),0) + IF(AND(OR($B$4="AT",$B$4="BE",$B$4="CH",$B$4="GB",$B$4="IE",$B$4="LT",$B$4="LU",$B$4="NL"),SUM(F143:F149)&gt;0),SUM(F143:F149)-SUM(F27:F33),0)</f>
        <v>231.81409181913361</v>
      </c>
      <c r="G154" s="10">
        <f>G141 + G153 + IF(AND(OR($B$4="AT",$B$4="BE",$B$4="CH",$B$4="GB",$B$4="IE",$B$4="LT",$B$4="LU",$B$4="NL"),SUM(G143:G149)&gt;0),SUM(G143:G149)-SUM(G27:G33),0)</f>
        <v>631.11963272420849</v>
      </c>
      <c r="H154" s="10">
        <f t="shared" ref="H154:AD154" si="2">H141 + H153 + IF(AND(OR($B$4="AT",$B$4="BE",$B$4="CH",$B$4="GB",$B$4="IE",$B$4="LT",$B$4="LU",$B$4="NL"),SUM(H143:H149)&gt;0),SUM(H143:H149)-SUM(H27:H33),0)</f>
        <v>87.053406720856074</v>
      </c>
      <c r="I154" s="10" t="s">
        <v>384</v>
      </c>
      <c r="J154" s="10" t="s">
        <v>384</v>
      </c>
      <c r="K154" s="10" t="s">
        <v>384</v>
      </c>
      <c r="L154" s="10" t="s">
        <v>384</v>
      </c>
      <c r="M154" s="10">
        <f t="shared" si="2"/>
        <v>1010.5791380176559</v>
      </c>
      <c r="N154" s="10">
        <f t="shared" si="2"/>
        <v>194.88485198025398</v>
      </c>
      <c r="O154" s="10">
        <f t="shared" si="2"/>
        <v>1.6684438156653014</v>
      </c>
      <c r="P154" s="10">
        <f t="shared" si="2"/>
        <v>2.321753538834241</v>
      </c>
      <c r="Q154" s="10">
        <f t="shared" si="2"/>
        <v>3.280082486405381</v>
      </c>
      <c r="R154" s="10">
        <f t="shared" si="2"/>
        <v>12.655821590875371</v>
      </c>
      <c r="S154" s="10">
        <f t="shared" si="2"/>
        <v>27.334957836240207</v>
      </c>
      <c r="T154" s="10">
        <f t="shared" si="2"/>
        <v>21.693084886834622</v>
      </c>
      <c r="U154" s="10">
        <f t="shared" si="2"/>
        <v>5.5501579208417189</v>
      </c>
      <c r="V154" s="10">
        <f t="shared" si="2"/>
        <v>65.951938057305497</v>
      </c>
      <c r="W154" s="10">
        <f t="shared" si="2"/>
        <v>81.453298962713475</v>
      </c>
      <c r="X154" s="10">
        <f t="shared" si="2"/>
        <v>12.027908027020247</v>
      </c>
      <c r="Y154" s="10">
        <f t="shared" si="2"/>
        <v>13.948589934907519</v>
      </c>
      <c r="Z154" s="10">
        <f t="shared" si="2"/>
        <v>8.0034366914200152</v>
      </c>
      <c r="AA154" s="10">
        <f t="shared" si="2"/>
        <v>4.7816176673633128</v>
      </c>
      <c r="AB154" s="10">
        <f t="shared" si="2"/>
        <v>38.754085490444503</v>
      </c>
      <c r="AC154" s="10">
        <f t="shared" si="2"/>
        <v>555.2611483684999</v>
      </c>
      <c r="AD154" s="10">
        <f t="shared" si="2"/>
        <v>14.119088263835538</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t="s">
        <v>390</v>
      </c>
      <c r="F157" s="112" t="s">
        <v>390</v>
      </c>
      <c r="G157" s="112" t="s">
        <v>390</v>
      </c>
      <c r="H157" s="112" t="s">
        <v>390</v>
      </c>
      <c r="I157" s="112" t="s">
        <v>384</v>
      </c>
      <c r="J157" s="112" t="s">
        <v>384</v>
      </c>
      <c r="K157" s="112" t="s">
        <v>384</v>
      </c>
      <c r="L157" s="112" t="s">
        <v>384</v>
      </c>
      <c r="M157" s="112" t="s">
        <v>390</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t="s">
        <v>390</v>
      </c>
      <c r="AG157" s="111" t="s">
        <v>389</v>
      </c>
      <c r="AH157" s="111" t="s">
        <v>389</v>
      </c>
      <c r="AI157" s="111" t="s">
        <v>389</v>
      </c>
      <c r="AJ157" s="111" t="s">
        <v>389</v>
      </c>
      <c r="AK157" s="114" t="s">
        <v>385</v>
      </c>
      <c r="AL157" s="119" t="s">
        <v>385</v>
      </c>
    </row>
    <row r="158" spans="1:38" ht="26.25" customHeight="1" thickBot="1" x14ac:dyDescent="0.25">
      <c r="A158" s="42" t="s">
        <v>298</v>
      </c>
      <c r="B158" s="42" t="s">
        <v>301</v>
      </c>
      <c r="C158" s="89" t="s">
        <v>302</v>
      </c>
      <c r="D158" s="90"/>
      <c r="E158" s="112" t="s">
        <v>390</v>
      </c>
      <c r="F158" s="112" t="s">
        <v>390</v>
      </c>
      <c r="G158" s="112" t="s">
        <v>390</v>
      </c>
      <c r="H158" s="112" t="s">
        <v>390</v>
      </c>
      <c r="I158" s="112" t="s">
        <v>384</v>
      </c>
      <c r="J158" s="112" t="s">
        <v>384</v>
      </c>
      <c r="K158" s="112" t="s">
        <v>384</v>
      </c>
      <c r="L158" s="112" t="s">
        <v>384</v>
      </c>
      <c r="M158" s="112" t="s">
        <v>390</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t="s">
        <v>390</v>
      </c>
      <c r="AG158" s="111" t="s">
        <v>389</v>
      </c>
      <c r="AH158" s="111" t="s">
        <v>389</v>
      </c>
      <c r="AI158" s="111" t="s">
        <v>389</v>
      </c>
      <c r="AJ158" s="111" t="s">
        <v>389</v>
      </c>
      <c r="AK158" s="114" t="s">
        <v>385</v>
      </c>
      <c r="AL158" s="119" t="s">
        <v>385</v>
      </c>
    </row>
    <row r="159" spans="1:38" ht="26.25" customHeight="1" thickBot="1" x14ac:dyDescent="0.25">
      <c r="A159" s="42" t="s">
        <v>303</v>
      </c>
      <c r="B159" s="42" t="s">
        <v>304</v>
      </c>
      <c r="C159" s="89" t="s">
        <v>381</v>
      </c>
      <c r="D159" s="90"/>
      <c r="E159" s="112" t="s">
        <v>390</v>
      </c>
      <c r="F159" s="112" t="s">
        <v>390</v>
      </c>
      <c r="G159" s="112" t="s">
        <v>390</v>
      </c>
      <c r="H159" s="112" t="s">
        <v>390</v>
      </c>
      <c r="I159" s="112" t="s">
        <v>384</v>
      </c>
      <c r="J159" s="112" t="s">
        <v>384</v>
      </c>
      <c r="K159" s="112" t="s">
        <v>384</v>
      </c>
      <c r="L159" s="112" t="s">
        <v>384</v>
      </c>
      <c r="M159" s="112" t="s">
        <v>390</v>
      </c>
      <c r="N159" s="112" t="s">
        <v>390</v>
      </c>
      <c r="O159" s="112" t="s">
        <v>390</v>
      </c>
      <c r="P159" s="112" t="s">
        <v>390</v>
      </c>
      <c r="Q159" s="112" t="s">
        <v>390</v>
      </c>
      <c r="R159" s="112" t="s">
        <v>390</v>
      </c>
      <c r="S159" s="112" t="s">
        <v>390</v>
      </c>
      <c r="T159" s="112" t="s">
        <v>390</v>
      </c>
      <c r="U159" s="112" t="s">
        <v>390</v>
      </c>
      <c r="V159" s="112" t="s">
        <v>390</v>
      </c>
      <c r="W159" s="112" t="s">
        <v>390</v>
      </c>
      <c r="X159" s="112" t="s">
        <v>390</v>
      </c>
      <c r="Y159" s="112" t="s">
        <v>390</v>
      </c>
      <c r="Z159" s="112" t="s">
        <v>390</v>
      </c>
      <c r="AA159" s="112" t="s">
        <v>390</v>
      </c>
      <c r="AB159" s="112" t="s">
        <v>390</v>
      </c>
      <c r="AC159" s="112" t="s">
        <v>390</v>
      </c>
      <c r="AD159" s="112" t="s">
        <v>390</v>
      </c>
      <c r="AE159" s="113"/>
      <c r="AF159" s="111" t="s">
        <v>390</v>
      </c>
      <c r="AG159" s="111" t="s">
        <v>389</v>
      </c>
      <c r="AH159" s="111" t="s">
        <v>389</v>
      </c>
      <c r="AI159" s="111" t="s">
        <v>389</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384</v>
      </c>
      <c r="J160" s="112" t="s">
        <v>384</v>
      </c>
      <c r="K160" s="112" t="s">
        <v>384</v>
      </c>
      <c r="L160" s="112" t="s">
        <v>384</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389</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384</v>
      </c>
      <c r="J161" s="112" t="s">
        <v>384</v>
      </c>
      <c r="K161" s="112" t="s">
        <v>384</v>
      </c>
      <c r="L161" s="112" t="s">
        <v>384</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384</v>
      </c>
      <c r="J162" s="115" t="s">
        <v>384</v>
      </c>
      <c r="K162" s="115" t="s">
        <v>384</v>
      </c>
      <c r="L162" s="115" t="s">
        <v>384</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384</v>
      </c>
      <c r="J163" s="115" t="s">
        <v>384</v>
      </c>
      <c r="K163" s="115" t="s">
        <v>384</v>
      </c>
      <c r="L163" s="115" t="s">
        <v>384</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384</v>
      </c>
      <c r="J164" s="115" t="s">
        <v>384</v>
      </c>
      <c r="K164" s="115" t="s">
        <v>384</v>
      </c>
      <c r="L164" s="115" t="s">
        <v>384</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1993</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1993</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39.971613000000005</v>
      </c>
      <c r="F14" s="109">
        <v>0.47218278000000002</v>
      </c>
      <c r="G14" s="109">
        <v>460.81180896603672</v>
      </c>
      <c r="H14" s="109">
        <v>9.4799999999999995E-4</v>
      </c>
      <c r="I14" s="109" t="s">
        <v>384</v>
      </c>
      <c r="J14" s="109" t="s">
        <v>384</v>
      </c>
      <c r="K14" s="109" t="s">
        <v>384</v>
      </c>
      <c r="L14" s="109" t="s">
        <v>384</v>
      </c>
      <c r="M14" s="109">
        <v>23.262419315100345</v>
      </c>
      <c r="N14" s="109">
        <v>2.4749666019999998</v>
      </c>
      <c r="O14" s="109">
        <v>0.36762917200000006</v>
      </c>
      <c r="P14" s="109">
        <v>0.44020545999999994</v>
      </c>
      <c r="Q14" s="109">
        <v>2.0059764900000001</v>
      </c>
      <c r="R14" s="109">
        <v>1.32171107968</v>
      </c>
      <c r="S14" s="109">
        <v>0.59260408396800002</v>
      </c>
      <c r="T14" s="109">
        <v>18.641624647679997</v>
      </c>
      <c r="U14" s="109">
        <v>5.2757045716000004</v>
      </c>
      <c r="V14" s="109">
        <v>7.3320037019999997</v>
      </c>
      <c r="W14" s="109">
        <v>10.8055275</v>
      </c>
      <c r="X14" s="109">
        <v>1.8313923000000001E-3</v>
      </c>
      <c r="Y14" s="109">
        <v>5.5449110000000005E-3</v>
      </c>
      <c r="Z14" s="109">
        <v>4.593598E-3</v>
      </c>
      <c r="AA14" s="109">
        <v>7.292981E-4</v>
      </c>
      <c r="AB14" s="109">
        <v>1.26991994E-2</v>
      </c>
      <c r="AC14" s="109">
        <v>1.3965257000000002</v>
      </c>
      <c r="AD14" s="109">
        <v>1.6762887743000001</v>
      </c>
      <c r="AE14" s="110"/>
      <c r="AF14" s="111">
        <v>69115</v>
      </c>
      <c r="AG14" s="111">
        <v>113871</v>
      </c>
      <c r="AH14" s="111">
        <v>56368</v>
      </c>
      <c r="AI14" s="111">
        <v>1377</v>
      </c>
      <c r="AJ14" s="111">
        <v>1059</v>
      </c>
      <c r="AK14" s="111" t="s">
        <v>385</v>
      </c>
      <c r="AL14" s="111" t="s">
        <v>385</v>
      </c>
    </row>
    <row r="15" spans="1:38" ht="26.25" customHeight="1" thickBot="1" x14ac:dyDescent="0.25">
      <c r="A15" s="52" t="s">
        <v>53</v>
      </c>
      <c r="B15" s="52" t="s">
        <v>54</v>
      </c>
      <c r="C15" s="53" t="s">
        <v>55</v>
      </c>
      <c r="D15" s="54"/>
      <c r="E15" s="109">
        <v>3.3666535999999998</v>
      </c>
      <c r="F15" s="109" t="s">
        <v>388</v>
      </c>
      <c r="G15" s="109">
        <v>20.144529047999999</v>
      </c>
      <c r="H15" s="109" t="s">
        <v>385</v>
      </c>
      <c r="I15" s="109" t="s">
        <v>384</v>
      </c>
      <c r="J15" s="109" t="s">
        <v>384</v>
      </c>
      <c r="K15" s="109" t="s">
        <v>384</v>
      </c>
      <c r="L15" s="109" t="s">
        <v>384</v>
      </c>
      <c r="M15" s="109">
        <v>0.1226956671706257</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22973.800000000003</v>
      </c>
      <c r="AG15" s="111" t="s">
        <v>389</v>
      </c>
      <c r="AH15" s="111">
        <v>13627</v>
      </c>
      <c r="AI15" s="111" t="s">
        <v>389</v>
      </c>
      <c r="AJ15" s="111" t="s">
        <v>389</v>
      </c>
      <c r="AK15" s="111" t="s">
        <v>385</v>
      </c>
      <c r="AL15" s="111" t="s">
        <v>385</v>
      </c>
    </row>
    <row r="16" spans="1:38" ht="26.25" customHeight="1" thickBot="1" x14ac:dyDescent="0.25">
      <c r="A16" s="52" t="s">
        <v>53</v>
      </c>
      <c r="B16" s="52" t="s">
        <v>56</v>
      </c>
      <c r="C16" s="53" t="s">
        <v>57</v>
      </c>
      <c r="D16" s="54"/>
      <c r="E16" s="109">
        <v>1.6101920000000001</v>
      </c>
      <c r="F16" s="109">
        <v>0.24013299999999999</v>
      </c>
      <c r="G16" s="109">
        <v>1.0080658043283581</v>
      </c>
      <c r="H16" s="109" t="s">
        <v>390</v>
      </c>
      <c r="I16" s="109" t="s">
        <v>384</v>
      </c>
      <c r="J16" s="109" t="s">
        <v>384</v>
      </c>
      <c r="K16" s="109" t="s">
        <v>384</v>
      </c>
      <c r="L16" s="109" t="s">
        <v>384</v>
      </c>
      <c r="M16" s="109">
        <v>1.5206489999999999</v>
      </c>
      <c r="N16" s="109">
        <v>6.7075109999999993E-3</v>
      </c>
      <c r="O16" s="109">
        <v>1.9913409000000002E-3</v>
      </c>
      <c r="P16" s="109">
        <v>3.1928200000000003E-3</v>
      </c>
      <c r="Q16" s="109">
        <v>2.6138199999999998E-3</v>
      </c>
      <c r="R16" s="109">
        <v>7.9381130000000001E-3</v>
      </c>
      <c r="S16" s="109">
        <v>3.0690226E-3</v>
      </c>
      <c r="T16" s="109">
        <v>1.4918930000000002E-3</v>
      </c>
      <c r="U16" s="109">
        <v>2.6925080000000001E-3</v>
      </c>
      <c r="V16" s="109">
        <v>9.5180730000000005E-2</v>
      </c>
      <c r="W16" s="109">
        <v>0.94049039899999998</v>
      </c>
      <c r="X16" s="109">
        <v>1.17215415E-2</v>
      </c>
      <c r="Y16" s="109">
        <v>2.4177750000000005E-3</v>
      </c>
      <c r="Z16" s="109">
        <v>7.5313449999999998E-4</v>
      </c>
      <c r="AA16" s="109">
        <v>5.9752749999999999E-4</v>
      </c>
      <c r="AB16" s="109">
        <v>1.5489978500000001E-2</v>
      </c>
      <c r="AC16" s="109">
        <v>7.1500000000000003E-4</v>
      </c>
      <c r="AD16" s="109">
        <v>8.6170500000000008E-6</v>
      </c>
      <c r="AE16" s="110"/>
      <c r="AF16" s="111">
        <v>80</v>
      </c>
      <c r="AG16" s="111">
        <v>3321</v>
      </c>
      <c r="AH16" s="111">
        <v>0</v>
      </c>
      <c r="AI16" s="111">
        <v>143</v>
      </c>
      <c r="AJ16" s="111" t="s">
        <v>389</v>
      </c>
      <c r="AK16" s="111" t="s">
        <v>385</v>
      </c>
      <c r="AL16" s="111" t="s">
        <v>385</v>
      </c>
    </row>
    <row r="17" spans="1:38" ht="26.25" customHeight="1" thickBot="1" x14ac:dyDescent="0.25">
      <c r="A17" s="52" t="s">
        <v>53</v>
      </c>
      <c r="B17" s="52" t="s">
        <v>58</v>
      </c>
      <c r="C17" s="53" t="s">
        <v>59</v>
      </c>
      <c r="D17" s="54"/>
      <c r="E17" s="109">
        <v>2.1105</v>
      </c>
      <c r="F17" s="109" t="s">
        <v>388</v>
      </c>
      <c r="G17" s="109">
        <v>5.3628664819006104</v>
      </c>
      <c r="H17" s="109" t="s">
        <v>388</v>
      </c>
      <c r="I17" s="109" t="s">
        <v>384</v>
      </c>
      <c r="J17" s="109" t="s">
        <v>384</v>
      </c>
      <c r="K17" s="109" t="s">
        <v>384</v>
      </c>
      <c r="L17" s="109" t="s">
        <v>384</v>
      </c>
      <c r="M17" s="109">
        <v>72.384607664799759</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v>3324</v>
      </c>
      <c r="AG17" s="111">
        <v>4143</v>
      </c>
      <c r="AH17" s="111">
        <v>11683</v>
      </c>
      <c r="AI17" s="111">
        <v>3</v>
      </c>
      <c r="AJ17" s="111" t="s">
        <v>389</v>
      </c>
      <c r="AK17" s="111" t="s">
        <v>385</v>
      </c>
      <c r="AL17" s="111" t="s">
        <v>385</v>
      </c>
    </row>
    <row r="18" spans="1:38" ht="26.25" customHeight="1" thickBot="1" x14ac:dyDescent="0.25">
      <c r="A18" s="52" t="s">
        <v>53</v>
      </c>
      <c r="B18" s="52" t="s">
        <v>60</v>
      </c>
      <c r="C18" s="53" t="s">
        <v>61</v>
      </c>
      <c r="D18" s="54"/>
      <c r="E18" s="109">
        <v>1.3344737999999998</v>
      </c>
      <c r="F18" s="109" t="s">
        <v>388</v>
      </c>
      <c r="G18" s="109">
        <v>3.6698036492985069</v>
      </c>
      <c r="H18" s="109" t="s">
        <v>388</v>
      </c>
      <c r="I18" s="109" t="s">
        <v>384</v>
      </c>
      <c r="J18" s="109" t="s">
        <v>384</v>
      </c>
      <c r="K18" s="109" t="s">
        <v>384</v>
      </c>
      <c r="L18" s="109" t="s">
        <v>384</v>
      </c>
      <c r="M18" s="109">
        <v>0.3468213</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v>2129</v>
      </c>
      <c r="AG18" s="111">
        <v>129</v>
      </c>
      <c r="AH18" s="111">
        <v>2973</v>
      </c>
      <c r="AI18" s="111" t="s">
        <v>389</v>
      </c>
      <c r="AJ18" s="111" t="s">
        <v>389</v>
      </c>
      <c r="AK18" s="111" t="s">
        <v>385</v>
      </c>
      <c r="AL18" s="111" t="s">
        <v>385</v>
      </c>
    </row>
    <row r="19" spans="1:38" ht="26.25" customHeight="1" thickBot="1" x14ac:dyDescent="0.25">
      <c r="A19" s="52" t="s">
        <v>53</v>
      </c>
      <c r="B19" s="52" t="s">
        <v>62</v>
      </c>
      <c r="C19" s="53" t="s">
        <v>63</v>
      </c>
      <c r="D19" s="54"/>
      <c r="E19" s="109">
        <v>3.164053</v>
      </c>
      <c r="F19" s="109">
        <v>0.51072340000000005</v>
      </c>
      <c r="G19" s="109">
        <v>8.6588815897726512</v>
      </c>
      <c r="H19" s="109">
        <v>3.5999999999999998E-6</v>
      </c>
      <c r="I19" s="109" t="s">
        <v>384</v>
      </c>
      <c r="J19" s="109" t="s">
        <v>384</v>
      </c>
      <c r="K19" s="109" t="s">
        <v>384</v>
      </c>
      <c r="L19" s="109" t="s">
        <v>384</v>
      </c>
      <c r="M19" s="109">
        <v>1.4557010000000001</v>
      </c>
      <c r="N19" s="109">
        <v>0.112165866</v>
      </c>
      <c r="O19" s="109">
        <v>1.5742314000000001E-3</v>
      </c>
      <c r="P19" s="109">
        <v>1.5069500000000003E-2</v>
      </c>
      <c r="Q19" s="109">
        <v>4.9333399999999996E-3</v>
      </c>
      <c r="R19" s="109">
        <v>1.2255818E-2</v>
      </c>
      <c r="S19" s="109">
        <v>1.5456783600000001E-2</v>
      </c>
      <c r="T19" s="109">
        <v>1.1058430000000001E-2</v>
      </c>
      <c r="U19" s="109">
        <v>2.7755780000000003E-3</v>
      </c>
      <c r="V19" s="109">
        <v>0.28743378000000003</v>
      </c>
      <c r="W19" s="109">
        <v>0.16940423459999998</v>
      </c>
      <c r="X19" s="109">
        <v>3.7938604100000002E-2</v>
      </c>
      <c r="Y19" s="109">
        <v>4.9167784999999999E-2</v>
      </c>
      <c r="Z19" s="109">
        <v>1.9763456299999999E-2</v>
      </c>
      <c r="AA19" s="109">
        <v>1.5428108499999999E-2</v>
      </c>
      <c r="AB19" s="109">
        <v>0.12229795389999999</v>
      </c>
      <c r="AC19" s="109">
        <v>5.3146000000000009E-4</v>
      </c>
      <c r="AD19" s="109">
        <v>0.14161066606999997</v>
      </c>
      <c r="AE19" s="110"/>
      <c r="AF19" s="111">
        <v>3894</v>
      </c>
      <c r="AG19" s="111">
        <v>833</v>
      </c>
      <c r="AH19" s="111">
        <v>14886</v>
      </c>
      <c r="AI19" s="111">
        <v>3</v>
      </c>
      <c r="AJ19" s="111" t="s">
        <v>389</v>
      </c>
      <c r="AK19" s="111" t="s">
        <v>385</v>
      </c>
      <c r="AL19" s="111" t="s">
        <v>385</v>
      </c>
    </row>
    <row r="20" spans="1:38" ht="26.25" customHeight="1" thickBot="1" x14ac:dyDescent="0.25">
      <c r="A20" s="52" t="s">
        <v>53</v>
      </c>
      <c r="B20" s="52" t="s">
        <v>64</v>
      </c>
      <c r="C20" s="53" t="s">
        <v>65</v>
      </c>
      <c r="D20" s="54"/>
      <c r="E20" s="109">
        <v>0.6822680000000001</v>
      </c>
      <c r="F20" s="109">
        <v>7.8074999999999992E-2</v>
      </c>
      <c r="G20" s="109">
        <v>1.6043124761679972</v>
      </c>
      <c r="H20" s="109">
        <v>7.1999999999999997E-6</v>
      </c>
      <c r="I20" s="109" t="s">
        <v>384</v>
      </c>
      <c r="J20" s="109" t="s">
        <v>384</v>
      </c>
      <c r="K20" s="109" t="s">
        <v>384</v>
      </c>
      <c r="L20" s="109" t="s">
        <v>384</v>
      </c>
      <c r="M20" s="109">
        <v>0.17991100000000002</v>
      </c>
      <c r="N20" s="109">
        <v>7.6357519999999991E-3</v>
      </c>
      <c r="O20" s="109">
        <v>1.8493079999999998E-4</v>
      </c>
      <c r="P20" s="109">
        <v>1.6363E-3</v>
      </c>
      <c r="Q20" s="109">
        <v>4.5103000000000005E-4</v>
      </c>
      <c r="R20" s="109">
        <v>1.1109959999999999E-3</v>
      </c>
      <c r="S20" s="109">
        <v>1.2287392E-3</v>
      </c>
      <c r="T20" s="109">
        <v>7.6107999999999992E-4</v>
      </c>
      <c r="U20" s="109">
        <v>3.3006600000000001E-4</v>
      </c>
      <c r="V20" s="109">
        <v>4.5193159999999996E-2</v>
      </c>
      <c r="W20" s="109">
        <v>1.1766432199999999E-2</v>
      </c>
      <c r="X20" s="109">
        <v>2.5644437000000003E-3</v>
      </c>
      <c r="Y20" s="109">
        <v>3.3508450000000003E-3</v>
      </c>
      <c r="Z20" s="109">
        <v>1.3352391E-3</v>
      </c>
      <c r="AA20" s="109">
        <v>1.0430344999999999E-3</v>
      </c>
      <c r="AB20" s="109">
        <v>8.2935622999999997E-3</v>
      </c>
      <c r="AC20" s="109">
        <v>6.41E-5</v>
      </c>
      <c r="AD20" s="109">
        <v>9.3504929900000006E-3</v>
      </c>
      <c r="AE20" s="110"/>
      <c r="AF20" s="111">
        <v>1070</v>
      </c>
      <c r="AG20" s="111">
        <v>55</v>
      </c>
      <c r="AH20" s="111">
        <v>1945</v>
      </c>
      <c r="AI20" s="111">
        <v>6</v>
      </c>
      <c r="AJ20" s="111" t="s">
        <v>389</v>
      </c>
      <c r="AK20" s="111" t="s">
        <v>385</v>
      </c>
      <c r="AL20" s="111" t="s">
        <v>385</v>
      </c>
    </row>
    <row r="21" spans="1:38" ht="26.25" customHeight="1" thickBot="1" x14ac:dyDescent="0.25">
      <c r="A21" s="52" t="s">
        <v>53</v>
      </c>
      <c r="B21" s="52" t="s">
        <v>66</v>
      </c>
      <c r="C21" s="53" t="s">
        <v>67</v>
      </c>
      <c r="D21" s="54"/>
      <c r="E21" s="109">
        <v>4.2902849999999999</v>
      </c>
      <c r="F21" s="109">
        <v>0.66454499999999994</v>
      </c>
      <c r="G21" s="109">
        <v>11.985214328510633</v>
      </c>
      <c r="H21" s="109">
        <v>6.6000000000000005E-5</v>
      </c>
      <c r="I21" s="109" t="s">
        <v>384</v>
      </c>
      <c r="J21" s="109" t="s">
        <v>384</v>
      </c>
      <c r="K21" s="109" t="s">
        <v>384</v>
      </c>
      <c r="L21" s="109" t="s">
        <v>384</v>
      </c>
      <c r="M21" s="109">
        <v>2.0008870000000001</v>
      </c>
      <c r="N21" s="109">
        <v>0.16023184699999998</v>
      </c>
      <c r="O21" s="109">
        <v>2.8873453E-3</v>
      </c>
      <c r="P21" s="109">
        <v>1.9588860000000003E-2</v>
      </c>
      <c r="Q21" s="109">
        <v>6.6679700000000005E-3</v>
      </c>
      <c r="R21" s="109">
        <v>1.8504640999999999E-2</v>
      </c>
      <c r="S21" s="109">
        <v>2.2212848199999996E-2</v>
      </c>
      <c r="T21" s="109">
        <v>1.5723993000000002E-2</v>
      </c>
      <c r="U21" s="109">
        <v>3.7747460000000003E-3</v>
      </c>
      <c r="V21" s="109">
        <v>0.43354861</v>
      </c>
      <c r="W21" s="109">
        <v>0.24504755160000002</v>
      </c>
      <c r="X21" s="109">
        <v>5.4250248600000002E-2</v>
      </c>
      <c r="Y21" s="109">
        <v>7.0462910000000004E-2</v>
      </c>
      <c r="Z21" s="109">
        <v>2.8250169799999999E-2</v>
      </c>
      <c r="AA21" s="109">
        <v>2.2058091000000002E-2</v>
      </c>
      <c r="AB21" s="109">
        <v>0.17502141940000002</v>
      </c>
      <c r="AC21" s="109">
        <v>1.0066000000000001E-3</v>
      </c>
      <c r="AD21" s="109">
        <v>0.20060400122000002</v>
      </c>
      <c r="AE21" s="110"/>
      <c r="AF21" s="111">
        <v>5787</v>
      </c>
      <c r="AG21" s="111">
        <v>1180</v>
      </c>
      <c r="AH21" s="111">
        <v>17710</v>
      </c>
      <c r="AI21" s="111">
        <v>55</v>
      </c>
      <c r="AJ21" s="111" t="s">
        <v>389</v>
      </c>
      <c r="AK21" s="111" t="s">
        <v>385</v>
      </c>
      <c r="AL21" s="111" t="s">
        <v>385</v>
      </c>
    </row>
    <row r="22" spans="1:38" ht="26.25" customHeight="1" thickBot="1" x14ac:dyDescent="0.25">
      <c r="A22" s="52" t="s">
        <v>53</v>
      </c>
      <c r="B22" s="56" t="s">
        <v>68</v>
      </c>
      <c r="C22" s="53" t="s">
        <v>69</v>
      </c>
      <c r="D22" s="54"/>
      <c r="E22" s="109">
        <v>7.4899001203999998</v>
      </c>
      <c r="F22" s="109">
        <v>3.4319934000000003E-2</v>
      </c>
      <c r="G22" s="109">
        <v>1.9098624870000001</v>
      </c>
      <c r="H22" s="109" t="s">
        <v>390</v>
      </c>
      <c r="I22" s="109" t="s">
        <v>384</v>
      </c>
      <c r="J22" s="109" t="s">
        <v>384</v>
      </c>
      <c r="K22" s="109" t="s">
        <v>384</v>
      </c>
      <c r="L22" s="109" t="s">
        <v>384</v>
      </c>
      <c r="M22" s="109">
        <v>5.9299682699183993</v>
      </c>
      <c r="N22" s="109">
        <v>0.18685297399999998</v>
      </c>
      <c r="O22" s="109">
        <v>1.5253304000000001E-2</v>
      </c>
      <c r="P22" s="109">
        <v>0.11439977999999999</v>
      </c>
      <c r="Q22" s="109">
        <v>5.05265695E-2</v>
      </c>
      <c r="R22" s="109">
        <v>7.8173183000000007E-2</v>
      </c>
      <c r="S22" s="109">
        <v>0.12336109609999998</v>
      </c>
      <c r="T22" s="109">
        <v>9.3426486999999989E-2</v>
      </c>
      <c r="U22" s="109">
        <v>4.8238573900000005E-2</v>
      </c>
      <c r="V22" s="109">
        <v>0.808425112</v>
      </c>
      <c r="W22" s="109">
        <v>7.817318299999999E-3</v>
      </c>
      <c r="X22" s="109">
        <v>1.2393309499999998E-4</v>
      </c>
      <c r="Y22" s="109">
        <v>5.3386563999999995E-4</v>
      </c>
      <c r="Z22" s="109">
        <v>5.3386563999999995E-4</v>
      </c>
      <c r="AA22" s="109">
        <v>8.198650900000001E-5</v>
      </c>
      <c r="AB22" s="109">
        <v>1.2736508839999998E-3</v>
      </c>
      <c r="AC22" s="109">
        <v>8.7706497999999987E-3</v>
      </c>
      <c r="AD22" s="109">
        <v>0.19638628899999999</v>
      </c>
      <c r="AE22" s="110"/>
      <c r="AF22" s="111">
        <v>5038</v>
      </c>
      <c r="AG22" s="111">
        <v>2428</v>
      </c>
      <c r="AH22" s="111">
        <v>17420</v>
      </c>
      <c r="AI22" s="111">
        <v>3</v>
      </c>
      <c r="AJ22" s="111" t="s">
        <v>389</v>
      </c>
      <c r="AK22" s="111" t="s">
        <v>385</v>
      </c>
      <c r="AL22" s="111" t="s">
        <v>385</v>
      </c>
    </row>
    <row r="23" spans="1:38" ht="26.25" customHeight="1" thickBot="1" x14ac:dyDescent="0.25">
      <c r="A23" s="52" t="s">
        <v>70</v>
      </c>
      <c r="B23" s="56" t="s">
        <v>363</v>
      </c>
      <c r="C23" s="53" t="s">
        <v>359</v>
      </c>
      <c r="D23" s="95"/>
      <c r="E23" s="109">
        <v>2.089124156</v>
      </c>
      <c r="F23" s="109">
        <v>0.39080684199999993</v>
      </c>
      <c r="G23" s="109">
        <v>5.8000000000000003E-2</v>
      </c>
      <c r="H23" s="109">
        <v>4.2131199999999997E-4</v>
      </c>
      <c r="I23" s="109" t="s">
        <v>384</v>
      </c>
      <c r="J23" s="109" t="s">
        <v>384</v>
      </c>
      <c r="K23" s="109" t="s">
        <v>384</v>
      </c>
      <c r="L23" s="109" t="s">
        <v>384</v>
      </c>
      <c r="M23" s="109">
        <v>1.0618124959999997</v>
      </c>
      <c r="N23" s="109">
        <v>1.9952000000000001E-2</v>
      </c>
      <c r="O23" s="109">
        <v>5.8E-4</v>
      </c>
      <c r="P23" s="109">
        <v>2.4939999999999999E-4</v>
      </c>
      <c r="Q23" s="109">
        <v>1.2470000000000001E-3</v>
      </c>
      <c r="R23" s="109">
        <v>2.8999999999999998E-3</v>
      </c>
      <c r="S23" s="109">
        <v>9.8599999999999993E-2</v>
      </c>
      <c r="T23" s="109">
        <v>4.0600000000000002E-3</v>
      </c>
      <c r="U23" s="109">
        <v>5.8E-4</v>
      </c>
      <c r="V23" s="109">
        <v>5.8000000000000003E-2</v>
      </c>
      <c r="W23" s="109" t="s">
        <v>385</v>
      </c>
      <c r="X23" s="109">
        <v>1.74E-3</v>
      </c>
      <c r="Y23" s="109">
        <v>2.8999999999999998E-3</v>
      </c>
      <c r="Z23" s="109" t="s">
        <v>385</v>
      </c>
      <c r="AA23" s="109" t="s">
        <v>385</v>
      </c>
      <c r="AB23" s="109">
        <v>4.64E-3</v>
      </c>
      <c r="AC23" s="109" t="s">
        <v>385</v>
      </c>
      <c r="AD23" s="109" t="s">
        <v>385</v>
      </c>
      <c r="AE23" s="110"/>
      <c r="AF23" s="111">
        <v>2494</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4.9610440000000002</v>
      </c>
      <c r="F24" s="109">
        <v>1.0422988</v>
      </c>
      <c r="G24" s="109">
        <v>7.7624545829405367</v>
      </c>
      <c r="H24" s="109">
        <v>2.6399999999999998E-5</v>
      </c>
      <c r="I24" s="109" t="s">
        <v>384</v>
      </c>
      <c r="J24" s="109" t="s">
        <v>384</v>
      </c>
      <c r="K24" s="109" t="s">
        <v>384</v>
      </c>
      <c r="L24" s="109" t="s">
        <v>384</v>
      </c>
      <c r="M24" s="109">
        <v>2.4052760000000002</v>
      </c>
      <c r="N24" s="109">
        <v>0.156220632</v>
      </c>
      <c r="O24" s="109">
        <v>2.4237088000000004E-3</v>
      </c>
      <c r="P24" s="109">
        <v>2.9154240000000001E-2</v>
      </c>
      <c r="Q24" s="109">
        <v>8.3652399999999995E-3</v>
      </c>
      <c r="R24" s="109">
        <v>1.7394376E-2</v>
      </c>
      <c r="S24" s="109">
        <v>2.1349635199999998E-2</v>
      </c>
      <c r="T24" s="109">
        <v>1.5574472000000001E-2</v>
      </c>
      <c r="U24" s="109">
        <v>4.6354360000000006E-3</v>
      </c>
      <c r="V24" s="109">
        <v>0.38665296000000005</v>
      </c>
      <c r="W24" s="109">
        <v>0.23687368680000001</v>
      </c>
      <c r="X24" s="109">
        <v>5.2825717799999998E-2</v>
      </c>
      <c r="Y24" s="109">
        <v>6.8501329999999999E-2</v>
      </c>
      <c r="Z24" s="109">
        <v>2.7514105399999995E-2</v>
      </c>
      <c r="AA24" s="109">
        <v>2.1480093000000002E-2</v>
      </c>
      <c r="AB24" s="109">
        <v>0.1703212462</v>
      </c>
      <c r="AC24" s="109">
        <v>8.2671999999999986E-4</v>
      </c>
      <c r="AD24" s="109">
        <v>0.19652184806</v>
      </c>
      <c r="AE24" s="110"/>
      <c r="AF24" s="111">
        <v>4156</v>
      </c>
      <c r="AG24" s="111">
        <v>1156</v>
      </c>
      <c r="AH24" s="111">
        <v>36058</v>
      </c>
      <c r="AI24" s="111">
        <v>22</v>
      </c>
      <c r="AJ24" s="111" t="s">
        <v>389</v>
      </c>
      <c r="AK24" s="111" t="s">
        <v>385</v>
      </c>
      <c r="AL24" s="111" t="s">
        <v>385</v>
      </c>
    </row>
    <row r="25" spans="1:38" ht="26.25" customHeight="1" thickBot="1" x14ac:dyDescent="0.25">
      <c r="A25" s="52" t="s">
        <v>73</v>
      </c>
      <c r="B25" s="56" t="s">
        <v>74</v>
      </c>
      <c r="C25" s="58" t="s">
        <v>75</v>
      </c>
      <c r="D25" s="54"/>
      <c r="E25" s="109">
        <v>0.21124737301922666</v>
      </c>
      <c r="F25" s="109">
        <v>2.605368400293899E-2</v>
      </c>
      <c r="G25" s="109">
        <v>1.4318793244659862E-2</v>
      </c>
      <c r="H25" s="109" t="s">
        <v>390</v>
      </c>
      <c r="I25" s="109" t="s">
        <v>384</v>
      </c>
      <c r="J25" s="109" t="s">
        <v>384</v>
      </c>
      <c r="K25" s="109" t="s">
        <v>384</v>
      </c>
      <c r="L25" s="109" t="s">
        <v>384</v>
      </c>
      <c r="M25" s="109">
        <v>0.15541174139403036</v>
      </c>
      <c r="N25" s="109">
        <v>7.299109664327388E-6</v>
      </c>
      <c r="O25" s="109">
        <v>6.0825913869394897E-7</v>
      </c>
      <c r="P25" s="109">
        <v>7.2991096643273875E-5</v>
      </c>
      <c r="Q25" s="109">
        <v>1.2165182773878979E-6</v>
      </c>
      <c r="R25" s="109">
        <v>1.216518277387898E-4</v>
      </c>
      <c r="S25" s="109">
        <v>7.9073688030213376E-5</v>
      </c>
      <c r="T25" s="109">
        <v>3.0412956934697449E-6</v>
      </c>
      <c r="U25" s="109">
        <v>1.2165182773878979E-6</v>
      </c>
      <c r="V25" s="109">
        <v>2.554688382514586E-4</v>
      </c>
      <c r="W25" s="109">
        <v>1.0948664496491082E-3</v>
      </c>
      <c r="X25" s="109" t="s">
        <v>390</v>
      </c>
      <c r="Y25" s="109" t="s">
        <v>390</v>
      </c>
      <c r="Z25" s="109" t="s">
        <v>390</v>
      </c>
      <c r="AA25" s="109" t="s">
        <v>390</v>
      </c>
      <c r="AB25" s="109" t="s">
        <v>385</v>
      </c>
      <c r="AC25" s="109" t="s">
        <v>390</v>
      </c>
      <c r="AD25" s="109" t="s">
        <v>390</v>
      </c>
      <c r="AE25" s="110"/>
      <c r="AF25" s="111">
        <v>657.39848493625868</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6.4997365523825664E-4</v>
      </c>
      <c r="F26" s="109">
        <v>9.8324438494115125E-5</v>
      </c>
      <c r="G26" s="109">
        <v>4.3268506618076076E-5</v>
      </c>
      <c r="H26" s="109" t="s">
        <v>390</v>
      </c>
      <c r="I26" s="109" t="s">
        <v>384</v>
      </c>
      <c r="J26" s="109" t="s">
        <v>384</v>
      </c>
      <c r="K26" s="109" t="s">
        <v>384</v>
      </c>
      <c r="L26" s="109" t="s">
        <v>384</v>
      </c>
      <c r="M26" s="109">
        <v>6.4687195527482217E-4</v>
      </c>
      <c r="N26" s="109">
        <v>8.1879096493513564E-7</v>
      </c>
      <c r="O26" s="109">
        <v>2.0156591374459466E-7</v>
      </c>
      <c r="P26" s="109">
        <v>8.8879096493513559E-6</v>
      </c>
      <c r="Q26" s="109">
        <v>3.0313182748918927E-7</v>
      </c>
      <c r="R26" s="109">
        <v>6.6131827489189276E-6</v>
      </c>
      <c r="S26" s="109">
        <v>4.7035687867973022E-6</v>
      </c>
      <c r="T26" s="109">
        <v>2.3078295687229734E-6</v>
      </c>
      <c r="U26" s="109">
        <v>2.031318274891893E-7</v>
      </c>
      <c r="V26" s="109">
        <v>3.3657683772729748E-5</v>
      </c>
      <c r="W26" s="109">
        <v>2.8186447402703472E-6</v>
      </c>
      <c r="X26" s="109" t="s">
        <v>390</v>
      </c>
      <c r="Y26" s="109" t="s">
        <v>390</v>
      </c>
      <c r="Z26" s="109" t="s">
        <v>390</v>
      </c>
      <c r="AA26" s="109" t="s">
        <v>390</v>
      </c>
      <c r="AB26" s="109" t="s">
        <v>385</v>
      </c>
      <c r="AC26" s="109" t="s">
        <v>390</v>
      </c>
      <c r="AD26" s="109" t="s">
        <v>390</v>
      </c>
      <c r="AE26" s="110"/>
      <c r="AF26" s="111">
        <v>2.1568116599921545</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33.067172710182632</v>
      </c>
      <c r="F27" s="109">
        <v>79.688487393638766</v>
      </c>
      <c r="G27" s="109">
        <v>1.440386735816503</v>
      </c>
      <c r="H27" s="109">
        <v>6.5882881667153073E-2</v>
      </c>
      <c r="I27" s="109" t="s">
        <v>384</v>
      </c>
      <c r="J27" s="109" t="s">
        <v>384</v>
      </c>
      <c r="K27" s="109" t="s">
        <v>384</v>
      </c>
      <c r="L27" s="109" t="s">
        <v>384</v>
      </c>
      <c r="M27" s="109">
        <v>594.94117610422222</v>
      </c>
      <c r="N27" s="109">
        <v>202.2924861020625</v>
      </c>
      <c r="O27" s="109">
        <v>3.0391289397074862E-3</v>
      </c>
      <c r="P27" s="109">
        <v>1.2293889819838526E-2</v>
      </c>
      <c r="Q27" s="109">
        <v>4.1814691593524236E-4</v>
      </c>
      <c r="R27" s="109">
        <v>2.0855584677609573E-2</v>
      </c>
      <c r="S27" s="109">
        <v>0.47772106188210306</v>
      </c>
      <c r="T27" s="109">
        <v>2.2478744889797134E-2</v>
      </c>
      <c r="U27" s="109">
        <v>3.0305092491504774E-3</v>
      </c>
      <c r="V27" s="109">
        <v>0.31912545117612673</v>
      </c>
      <c r="W27" s="109">
        <v>0.45727719999999994</v>
      </c>
      <c r="X27" s="109">
        <v>9.0312142678000001E-3</v>
      </c>
      <c r="Y27" s="109">
        <v>1.48464235855E-2</v>
      </c>
      <c r="Z27" s="109">
        <v>6.2429039707999996E-3</v>
      </c>
      <c r="AA27" s="109">
        <v>1.6515213391000001E-2</v>
      </c>
      <c r="AB27" s="109">
        <v>4.6635755215100001E-2</v>
      </c>
      <c r="AC27" s="109">
        <v>4.5727739999999999E-4</v>
      </c>
      <c r="AD27" s="109">
        <v>9.4329700000000006E-5</v>
      </c>
      <c r="AE27" s="110"/>
      <c r="AF27" s="111">
        <v>62976.125653183197</v>
      </c>
      <c r="AG27" s="111" t="s">
        <v>389</v>
      </c>
      <c r="AH27" s="111" t="s">
        <v>385</v>
      </c>
      <c r="AI27" s="111" t="s">
        <v>389</v>
      </c>
      <c r="AJ27" s="111" t="s">
        <v>389</v>
      </c>
      <c r="AK27" s="111" t="s">
        <v>385</v>
      </c>
      <c r="AL27" s="111" t="s">
        <v>385</v>
      </c>
    </row>
    <row r="28" spans="1:38" ht="26.25" customHeight="1" thickBot="1" x14ac:dyDescent="0.25">
      <c r="A28" s="52" t="s">
        <v>78</v>
      </c>
      <c r="B28" s="52" t="s">
        <v>81</v>
      </c>
      <c r="C28" s="53" t="s">
        <v>82</v>
      </c>
      <c r="D28" s="54"/>
      <c r="E28" s="109">
        <v>4.4551758623835287</v>
      </c>
      <c r="F28" s="109">
        <v>1.8829961884994306</v>
      </c>
      <c r="G28" s="109">
        <v>0.17880259356604997</v>
      </c>
      <c r="H28" s="109">
        <v>3.067620200646264E-3</v>
      </c>
      <c r="I28" s="109" t="s">
        <v>384</v>
      </c>
      <c r="J28" s="109" t="s">
        <v>384</v>
      </c>
      <c r="K28" s="109" t="s">
        <v>384</v>
      </c>
      <c r="L28" s="109" t="s">
        <v>384</v>
      </c>
      <c r="M28" s="109">
        <v>19.607851434218738</v>
      </c>
      <c r="N28" s="109">
        <v>10.162400899262941</v>
      </c>
      <c r="O28" s="109">
        <v>1.926768901062538E-5</v>
      </c>
      <c r="P28" s="109">
        <v>1.1817450907660504E-3</v>
      </c>
      <c r="Q28" s="109">
        <v>3.1650338466368834E-5</v>
      </c>
      <c r="R28" s="109">
        <v>1.3683511751040229E-3</v>
      </c>
      <c r="S28" s="109">
        <v>9.3655430866790182E-4</v>
      </c>
      <c r="T28" s="109">
        <v>1.8034634936573023E-4</v>
      </c>
      <c r="U28" s="109">
        <v>2.4765298911486919E-5</v>
      </c>
      <c r="V28" s="109">
        <v>4.2512026174211862E-3</v>
      </c>
      <c r="W28" s="109">
        <v>2.8602599999999999E-2</v>
      </c>
      <c r="X28" s="109">
        <v>2.8112186807000001E-3</v>
      </c>
      <c r="Y28" s="109">
        <v>3.4385759864E-3</v>
      </c>
      <c r="Z28" s="109">
        <v>2.3691336760000002E-3</v>
      </c>
      <c r="AA28" s="109">
        <v>3.1084002467000002E-3</v>
      </c>
      <c r="AB28" s="109">
        <v>1.1727328589799999E-2</v>
      </c>
      <c r="AC28" s="109">
        <v>2.86026E-5</v>
      </c>
      <c r="AD28" s="109">
        <v>2.86026E-5</v>
      </c>
      <c r="AE28" s="110"/>
      <c r="AF28" s="111">
        <v>7708.2663090997003</v>
      </c>
      <c r="AG28" s="111" t="s">
        <v>389</v>
      </c>
      <c r="AH28" s="111" t="s">
        <v>390</v>
      </c>
      <c r="AI28" s="111" t="s">
        <v>389</v>
      </c>
      <c r="AJ28" s="111" t="s">
        <v>389</v>
      </c>
      <c r="AK28" s="111" t="s">
        <v>385</v>
      </c>
      <c r="AL28" s="111" t="s">
        <v>385</v>
      </c>
    </row>
    <row r="29" spans="1:38" ht="26.25" customHeight="1" thickBot="1" x14ac:dyDescent="0.25">
      <c r="A29" s="52" t="s">
        <v>78</v>
      </c>
      <c r="B29" s="52" t="s">
        <v>83</v>
      </c>
      <c r="C29" s="53" t="s">
        <v>84</v>
      </c>
      <c r="D29" s="54"/>
      <c r="E29" s="109">
        <v>21.896250681040261</v>
      </c>
      <c r="F29" s="109">
        <v>2.2843182490650049</v>
      </c>
      <c r="G29" s="109">
        <v>0.53094619529318821</v>
      </c>
      <c r="H29" s="109">
        <v>5.9751724910035138E-3</v>
      </c>
      <c r="I29" s="109" t="s">
        <v>384</v>
      </c>
      <c r="J29" s="109" t="s">
        <v>384</v>
      </c>
      <c r="K29" s="109" t="s">
        <v>384</v>
      </c>
      <c r="L29" s="109" t="s">
        <v>384</v>
      </c>
      <c r="M29" s="109">
        <v>6.3446379371140065</v>
      </c>
      <c r="N29" s="109">
        <v>1.8828607768169239</v>
      </c>
      <c r="O29" s="109">
        <v>2.8460517670341545E-5</v>
      </c>
      <c r="P29" s="109">
        <v>2.857380880916026E-3</v>
      </c>
      <c r="Q29" s="109">
        <v>5.5645563403561672E-5</v>
      </c>
      <c r="R29" s="109">
        <v>4.4849822773754293E-3</v>
      </c>
      <c r="S29" s="109">
        <v>3.0110876499257165E-3</v>
      </c>
      <c r="T29" s="109">
        <v>1.3297414973818746E-4</v>
      </c>
      <c r="U29" s="109">
        <v>5.4370091466440253E-5</v>
      </c>
      <c r="V29" s="109">
        <v>9.7483523058456024E-3</v>
      </c>
      <c r="W29" s="109">
        <v>0.1314333</v>
      </c>
      <c r="X29" s="109">
        <v>1.8776195738999999E-3</v>
      </c>
      <c r="Y29" s="109">
        <v>1.1370029641100001E-2</v>
      </c>
      <c r="Z29" s="109">
        <v>1.27052257824E-2</v>
      </c>
      <c r="AA29" s="109">
        <v>2.9207415591000004E-3</v>
      </c>
      <c r="AB29" s="109">
        <v>2.88736165565E-2</v>
      </c>
      <c r="AC29" s="109">
        <v>2.3005499999999999E-5</v>
      </c>
      <c r="AD29" s="109">
        <v>2.2748600000000001E-5</v>
      </c>
      <c r="AE29" s="110"/>
      <c r="AF29" s="111">
        <v>22682.510150244001</v>
      </c>
      <c r="AG29" s="111" t="s">
        <v>389</v>
      </c>
      <c r="AH29" s="111" t="s">
        <v>385</v>
      </c>
      <c r="AI29" s="111" t="s">
        <v>389</v>
      </c>
      <c r="AJ29" s="111" t="s">
        <v>389</v>
      </c>
      <c r="AK29" s="111" t="s">
        <v>385</v>
      </c>
      <c r="AL29" s="111" t="s">
        <v>385</v>
      </c>
    </row>
    <row r="30" spans="1:38" ht="26.25" customHeight="1" thickBot="1" x14ac:dyDescent="0.25">
      <c r="A30" s="52" t="s">
        <v>78</v>
      </c>
      <c r="B30" s="52" t="s">
        <v>85</v>
      </c>
      <c r="C30" s="53" t="s">
        <v>86</v>
      </c>
      <c r="D30" s="54"/>
      <c r="E30" s="109">
        <v>8.0818310617258624E-2</v>
      </c>
      <c r="F30" s="109">
        <v>3.2784604253134995</v>
      </c>
      <c r="G30" s="109">
        <v>1.7007933255865148E-2</v>
      </c>
      <c r="H30" s="109">
        <v>8.5889789310430445E-4</v>
      </c>
      <c r="I30" s="109" t="s">
        <v>384</v>
      </c>
      <c r="J30" s="109" t="s">
        <v>384</v>
      </c>
      <c r="K30" s="109" t="s">
        <v>384</v>
      </c>
      <c r="L30" s="109" t="s">
        <v>384</v>
      </c>
      <c r="M30" s="109">
        <v>9.7052259932735598</v>
      </c>
      <c r="N30" s="109">
        <v>2.5103899311301316</v>
      </c>
      <c r="O30" s="109">
        <v>1.6762336218320538E-3</v>
      </c>
      <c r="P30" s="109">
        <v>1.4796901932602677E-4</v>
      </c>
      <c r="Q30" s="109">
        <v>5.1023799767595436E-6</v>
      </c>
      <c r="R30" s="109">
        <v>7.1506532855367131E-3</v>
      </c>
      <c r="S30" s="109">
        <v>0.2854851592458631</v>
      </c>
      <c r="T30" s="109">
        <v>1.1737937018838995E-2</v>
      </c>
      <c r="U30" s="109">
        <v>1.6688966392216112E-3</v>
      </c>
      <c r="V30" s="109">
        <v>0.16571674035850337</v>
      </c>
      <c r="W30" s="109">
        <v>9.5310000000000013E-3</v>
      </c>
      <c r="X30" s="109">
        <v>1.4523505299999999E-4</v>
      </c>
      <c r="Y30" s="109">
        <v>2.6626426380000002E-4</v>
      </c>
      <c r="Z30" s="109">
        <v>9.0771908200000003E-5</v>
      </c>
      <c r="AA30" s="109">
        <v>3.1165021790000003E-4</v>
      </c>
      <c r="AB30" s="109">
        <v>8.139214429000001E-4</v>
      </c>
      <c r="AC30" s="109">
        <v>9.5310000000000007E-6</v>
      </c>
      <c r="AD30" s="109">
        <v>9.5310000000000007E-6</v>
      </c>
      <c r="AE30" s="110"/>
      <c r="AF30" s="111">
        <v>744.50527034230004</v>
      </c>
      <c r="AG30" s="111" t="s">
        <v>389</v>
      </c>
      <c r="AH30" s="111" t="s">
        <v>390</v>
      </c>
      <c r="AI30" s="111" t="s">
        <v>389</v>
      </c>
      <c r="AJ30" s="111" t="s">
        <v>389</v>
      </c>
      <c r="AK30" s="111" t="s">
        <v>385</v>
      </c>
      <c r="AL30" s="111" t="s">
        <v>385</v>
      </c>
    </row>
    <row r="31" spans="1:38" ht="26.25" customHeight="1" thickBot="1" x14ac:dyDescent="0.25">
      <c r="A31" s="52" t="s">
        <v>78</v>
      </c>
      <c r="B31" s="52" t="s">
        <v>87</v>
      </c>
      <c r="C31" s="53" t="s">
        <v>88</v>
      </c>
      <c r="D31" s="54"/>
      <c r="E31" s="109" t="s">
        <v>385</v>
      </c>
      <c r="F31" s="109">
        <v>8.0145092617807236</v>
      </c>
      <c r="G31" s="109" t="s">
        <v>385</v>
      </c>
      <c r="H31" s="109" t="s">
        <v>385</v>
      </c>
      <c r="I31" s="109" t="s">
        <v>384</v>
      </c>
      <c r="J31" s="109" t="s">
        <v>384</v>
      </c>
      <c r="K31" s="109" t="s">
        <v>384</v>
      </c>
      <c r="L31" s="109" t="s">
        <v>384</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371.87675613070002</v>
      </c>
      <c r="AG31" s="111" t="s">
        <v>385</v>
      </c>
      <c r="AH31" s="111" t="s">
        <v>385</v>
      </c>
      <c r="AI31" s="111" t="s">
        <v>389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t="s">
        <v>384</v>
      </c>
      <c r="J32" s="109" t="s">
        <v>384</v>
      </c>
      <c r="K32" s="109" t="s">
        <v>384</v>
      </c>
      <c r="L32" s="109" t="s">
        <v>384</v>
      </c>
      <c r="M32" s="109" t="s">
        <v>385</v>
      </c>
      <c r="N32" s="109">
        <v>2.3176758465468001</v>
      </c>
      <c r="O32" s="109">
        <v>1.0021945011017027E-2</v>
      </c>
      <c r="P32" s="109" t="s">
        <v>390</v>
      </c>
      <c r="Q32" s="109">
        <v>2.6434531547171458E-2</v>
      </c>
      <c r="R32" s="109">
        <v>0.86641412919456184</v>
      </c>
      <c r="S32" s="109">
        <v>19.034293629982251</v>
      </c>
      <c r="T32" s="109">
        <v>0.13223608035846124</v>
      </c>
      <c r="U32" s="109">
        <v>1.4690620670904209E-2</v>
      </c>
      <c r="V32" s="109">
        <v>5.9214926439664142</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24715.043354697729</v>
      </c>
      <c r="AL32" s="111" t="s">
        <v>392</v>
      </c>
    </row>
    <row r="33" spans="1:38" ht="26.25" customHeight="1" thickBot="1" x14ac:dyDescent="0.25">
      <c r="A33" s="52" t="s">
        <v>78</v>
      </c>
      <c r="B33" s="52" t="s">
        <v>91</v>
      </c>
      <c r="C33" s="53" t="s">
        <v>92</v>
      </c>
      <c r="D33" s="54"/>
      <c r="E33" s="109" t="s">
        <v>385</v>
      </c>
      <c r="F33" s="109" t="s">
        <v>385</v>
      </c>
      <c r="G33" s="109" t="s">
        <v>385</v>
      </c>
      <c r="H33" s="109" t="s">
        <v>385</v>
      </c>
      <c r="I33" s="109" t="s">
        <v>384</v>
      </c>
      <c r="J33" s="109" t="s">
        <v>384</v>
      </c>
      <c r="K33" s="109" t="s">
        <v>384</v>
      </c>
      <c r="L33" s="109" t="s">
        <v>384</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24715.043354697729</v>
      </c>
      <c r="AL33" s="111" t="s">
        <v>392</v>
      </c>
    </row>
    <row r="34" spans="1:38" ht="26.25" customHeight="1" thickBot="1" x14ac:dyDescent="0.25">
      <c r="A34" s="52" t="s">
        <v>70</v>
      </c>
      <c r="B34" s="52" t="s">
        <v>93</v>
      </c>
      <c r="C34" s="53" t="s">
        <v>94</v>
      </c>
      <c r="D34" s="54"/>
      <c r="E34" s="109">
        <v>7.4928339999999993</v>
      </c>
      <c r="F34" s="109">
        <v>0.49905960000000005</v>
      </c>
      <c r="G34" s="109">
        <v>0.12229999999999999</v>
      </c>
      <c r="H34" s="109">
        <v>1.07E-3</v>
      </c>
      <c r="I34" s="109" t="s">
        <v>384</v>
      </c>
      <c r="J34" s="109" t="s">
        <v>384</v>
      </c>
      <c r="K34" s="109" t="s">
        <v>384</v>
      </c>
      <c r="L34" s="109" t="s">
        <v>384</v>
      </c>
      <c r="M34" s="109">
        <v>1.621148</v>
      </c>
      <c r="N34" s="109">
        <v>2.2780000000000001E-3</v>
      </c>
      <c r="O34" s="109">
        <v>1.1006E-3</v>
      </c>
      <c r="P34" s="109">
        <v>1.3430000000000001E-4</v>
      </c>
      <c r="Q34" s="109">
        <v>6.7999999999999999E-5</v>
      </c>
      <c r="R34" s="109">
        <v>5.5794999999999994E-3</v>
      </c>
      <c r="S34" s="109">
        <v>0.18219750000000001</v>
      </c>
      <c r="T34" s="109">
        <v>7.7110000000000008E-3</v>
      </c>
      <c r="U34" s="109">
        <v>1.1006E-3</v>
      </c>
      <c r="V34" s="109">
        <v>0.1104</v>
      </c>
      <c r="W34" s="109">
        <v>3.4510000000000001E-3</v>
      </c>
      <c r="X34" s="109">
        <v>3.9835000000000001E-3</v>
      </c>
      <c r="Y34" s="109">
        <v>6.3512999999999998E-3</v>
      </c>
      <c r="Z34" s="109">
        <v>4.0289999999999998E-4</v>
      </c>
      <c r="AA34" s="109">
        <v>3.145E-4</v>
      </c>
      <c r="AB34" s="109">
        <v>1.10522E-2</v>
      </c>
      <c r="AC34" s="109">
        <v>1.0539999999999999E-5</v>
      </c>
      <c r="AD34" s="109">
        <v>2.8900000000000002E-3</v>
      </c>
      <c r="AE34" s="110"/>
      <c r="AF34" s="111">
        <v>4601</v>
      </c>
      <c r="AG34" s="111">
        <v>17</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384</v>
      </c>
      <c r="J35" s="109" t="s">
        <v>384</v>
      </c>
      <c r="K35" s="109" t="s">
        <v>384</v>
      </c>
      <c r="L35" s="109" t="s">
        <v>384</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0.36099999999999999</v>
      </c>
      <c r="F36" s="109">
        <v>8.7500000000000008E-3</v>
      </c>
      <c r="G36" s="109">
        <v>5.0000000000000001E-3</v>
      </c>
      <c r="H36" s="109" t="s">
        <v>390</v>
      </c>
      <c r="I36" s="109" t="s">
        <v>384</v>
      </c>
      <c r="J36" s="109" t="s">
        <v>384</v>
      </c>
      <c r="K36" s="109" t="s">
        <v>384</v>
      </c>
      <c r="L36" s="109" t="s">
        <v>384</v>
      </c>
      <c r="M36" s="109">
        <v>1.9199999999999998E-2</v>
      </c>
      <c r="N36" s="109">
        <v>6.4999999999999997E-4</v>
      </c>
      <c r="O36" s="109">
        <v>5.0000000000000002E-5</v>
      </c>
      <c r="P36" s="109">
        <v>1.4999999999999999E-4</v>
      </c>
      <c r="Q36" s="109">
        <v>2.0000000000000001E-4</v>
      </c>
      <c r="R36" s="109">
        <v>2.5000000000000001E-4</v>
      </c>
      <c r="S36" s="109">
        <v>4.4000000000000003E-3</v>
      </c>
      <c r="T36" s="109">
        <v>5.0000000000000001E-3</v>
      </c>
      <c r="U36" s="109">
        <v>5.0000000000000001E-4</v>
      </c>
      <c r="V36" s="109">
        <v>6.0000000000000001E-3</v>
      </c>
      <c r="W36" s="109">
        <v>6.4999999999999997E-4</v>
      </c>
      <c r="X36" s="109">
        <v>1.0000000000000001E-5</v>
      </c>
      <c r="Y36" s="109">
        <v>5.0000000000000002E-5</v>
      </c>
      <c r="Z36" s="109">
        <v>5.0000000000000002E-5</v>
      </c>
      <c r="AA36" s="109">
        <v>5.0000000000000004E-6</v>
      </c>
      <c r="AB36" s="109">
        <v>1.15E-4</v>
      </c>
      <c r="AC36" s="109">
        <v>4.0000000000000002E-4</v>
      </c>
      <c r="AD36" s="109">
        <v>1.9000000000000001E-4</v>
      </c>
      <c r="AE36" s="110"/>
      <c r="AF36" s="111">
        <v>383</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0.43758000000000002</v>
      </c>
      <c r="F37" s="109">
        <v>5.9201999999999998E-2</v>
      </c>
      <c r="G37" s="109">
        <v>1.7245800000000001E-3</v>
      </c>
      <c r="H37" s="109" t="s">
        <v>390</v>
      </c>
      <c r="I37" s="109" t="s">
        <v>384</v>
      </c>
      <c r="J37" s="109" t="s">
        <v>384</v>
      </c>
      <c r="K37" s="109" t="s">
        <v>384</v>
      </c>
      <c r="L37" s="109" t="s">
        <v>384</v>
      </c>
      <c r="M37" s="109">
        <v>0.182754</v>
      </c>
      <c r="N37" s="109">
        <v>2.8314E-5</v>
      </c>
      <c r="O37" s="109">
        <v>2.3166E-6</v>
      </c>
      <c r="P37" s="109">
        <v>1.38996E-3</v>
      </c>
      <c r="Q37" s="109">
        <v>2.5740000000000002E-4</v>
      </c>
      <c r="R37" s="109">
        <v>3.3461999999999999E-5</v>
      </c>
      <c r="S37" s="109">
        <v>6.6924000000000005E-6</v>
      </c>
      <c r="T37" s="109">
        <v>3.3461999999999999E-5</v>
      </c>
      <c r="U37" s="109">
        <v>1.4929200000000001E-4</v>
      </c>
      <c r="V37" s="109">
        <v>1.8790199999999999E-3</v>
      </c>
      <c r="W37" s="109" t="s">
        <v>385</v>
      </c>
      <c r="X37" s="109" t="s">
        <v>385</v>
      </c>
      <c r="Y37" s="109" t="s">
        <v>385</v>
      </c>
      <c r="Z37" s="109" t="s">
        <v>385</v>
      </c>
      <c r="AA37" s="109" t="s">
        <v>385</v>
      </c>
      <c r="AB37" s="109" t="s">
        <v>385</v>
      </c>
      <c r="AC37" s="109" t="s">
        <v>385</v>
      </c>
      <c r="AD37" s="109" t="s">
        <v>385</v>
      </c>
      <c r="AE37" s="110"/>
      <c r="AF37" s="111" t="s">
        <v>389</v>
      </c>
      <c r="AG37" s="111" t="s">
        <v>389</v>
      </c>
      <c r="AH37" s="111">
        <v>2574</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384</v>
      </c>
      <c r="J38" s="109" t="s">
        <v>384</v>
      </c>
      <c r="K38" s="109" t="s">
        <v>384</v>
      </c>
      <c r="L38" s="109" t="s">
        <v>384</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6.1916830000000003</v>
      </c>
      <c r="F39" s="109">
        <v>2.3357862000000003</v>
      </c>
      <c r="G39" s="109">
        <v>24.203884115570276</v>
      </c>
      <c r="H39" s="109">
        <v>2.3410000000000002E-3</v>
      </c>
      <c r="I39" s="109" t="s">
        <v>384</v>
      </c>
      <c r="J39" s="109" t="s">
        <v>384</v>
      </c>
      <c r="K39" s="109" t="s">
        <v>384</v>
      </c>
      <c r="L39" s="109" t="s">
        <v>384</v>
      </c>
      <c r="M39" s="109">
        <v>9.1464339999999993</v>
      </c>
      <c r="N39" s="109">
        <v>0.98614943499999996</v>
      </c>
      <c r="O39" s="109">
        <v>4.3117976500000002E-2</v>
      </c>
      <c r="P39" s="109">
        <v>5.7512559999999997E-2</v>
      </c>
      <c r="Q39" s="109">
        <v>3.3616790000000001E-2</v>
      </c>
      <c r="R39" s="109">
        <v>0.20279460499999999</v>
      </c>
      <c r="S39" s="109">
        <v>0.146426521</v>
      </c>
      <c r="T39" s="109">
        <v>0.84439660500000002</v>
      </c>
      <c r="U39" s="109">
        <v>1.5871130000000004E-2</v>
      </c>
      <c r="V39" s="109">
        <v>2.6416490499999998</v>
      </c>
      <c r="W39" s="109">
        <v>1.5946819999999999</v>
      </c>
      <c r="X39" s="109">
        <v>0.32026346649999998</v>
      </c>
      <c r="Y39" s="109">
        <v>0.42181012499999998</v>
      </c>
      <c r="Z39" s="109">
        <v>0.16633405949999999</v>
      </c>
      <c r="AA39" s="109">
        <v>0.1300670525</v>
      </c>
      <c r="AB39" s="109">
        <v>1.0384747034999999</v>
      </c>
      <c r="AC39" s="109">
        <v>1.7077580000000002E-2</v>
      </c>
      <c r="AD39" s="109">
        <v>1.1092212445499998</v>
      </c>
      <c r="AE39" s="110"/>
      <c r="AF39" s="111">
        <v>6881</v>
      </c>
      <c r="AG39" s="111">
        <v>6524</v>
      </c>
      <c r="AH39" s="111">
        <v>39739</v>
      </c>
      <c r="AI39" s="111">
        <v>2341</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384</v>
      </c>
      <c r="J40" s="109" t="s">
        <v>384</v>
      </c>
      <c r="K40" s="109" t="s">
        <v>384</v>
      </c>
      <c r="L40" s="109" t="s">
        <v>384</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389</v>
      </c>
      <c r="AJ40" s="111" t="s">
        <v>389</v>
      </c>
      <c r="AK40" s="111" t="s">
        <v>385</v>
      </c>
      <c r="AL40" s="111" t="s">
        <v>385</v>
      </c>
    </row>
    <row r="41" spans="1:38" ht="26.25" customHeight="1" thickBot="1" x14ac:dyDescent="0.25">
      <c r="A41" s="52" t="s">
        <v>103</v>
      </c>
      <c r="B41" s="52" t="s">
        <v>106</v>
      </c>
      <c r="C41" s="53" t="s">
        <v>370</v>
      </c>
      <c r="D41" s="54"/>
      <c r="E41" s="109">
        <v>14.2794398</v>
      </c>
      <c r="F41" s="109">
        <v>24.470106240000003</v>
      </c>
      <c r="G41" s="109">
        <v>134.18681925602706</v>
      </c>
      <c r="H41" s="109">
        <v>0.20691619999999999</v>
      </c>
      <c r="I41" s="109" t="s">
        <v>384</v>
      </c>
      <c r="J41" s="109" t="s">
        <v>384</v>
      </c>
      <c r="K41" s="109" t="s">
        <v>384</v>
      </c>
      <c r="L41" s="109" t="s">
        <v>384</v>
      </c>
      <c r="M41" s="109">
        <v>292.45570170000002</v>
      </c>
      <c r="N41" s="109">
        <v>7.1163458925</v>
      </c>
      <c r="O41" s="109">
        <v>0.40722658275000001</v>
      </c>
      <c r="P41" s="109">
        <v>0.24966804000000006</v>
      </c>
      <c r="Q41" s="109">
        <v>0.156201223</v>
      </c>
      <c r="R41" s="109">
        <v>1.08549669492</v>
      </c>
      <c r="S41" s="109">
        <v>1.187181279492</v>
      </c>
      <c r="T41" s="109">
        <v>0.69470720816999998</v>
      </c>
      <c r="U41" s="109">
        <v>9.1783168999999998E-2</v>
      </c>
      <c r="V41" s="109">
        <v>22.874027420499999</v>
      </c>
      <c r="W41" s="109">
        <v>43.053144400000001</v>
      </c>
      <c r="X41" s="109">
        <v>13.24658028</v>
      </c>
      <c r="Y41" s="109">
        <v>14.54725264</v>
      </c>
      <c r="Z41" s="109">
        <v>5.62493262</v>
      </c>
      <c r="AA41" s="109">
        <v>5.6697565599999997</v>
      </c>
      <c r="AB41" s="109">
        <v>39.088522100000006</v>
      </c>
      <c r="AC41" s="109">
        <v>0.14624808</v>
      </c>
      <c r="AD41" s="109">
        <v>6.6542438199999996</v>
      </c>
      <c r="AE41" s="110"/>
      <c r="AF41" s="111">
        <v>40704</v>
      </c>
      <c r="AG41" s="111">
        <v>39134</v>
      </c>
      <c r="AH41" s="111">
        <v>102529</v>
      </c>
      <c r="AI41" s="111">
        <v>24397</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3.0000000000000001E-3</v>
      </c>
      <c r="H42" s="109">
        <v>2.0999999999999999E-5</v>
      </c>
      <c r="I42" s="109" t="s">
        <v>384</v>
      </c>
      <c r="J42" s="109" t="s">
        <v>384</v>
      </c>
      <c r="K42" s="109" t="s">
        <v>384</v>
      </c>
      <c r="L42" s="109" t="s">
        <v>384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389</v>
      </c>
      <c r="AJ42" s="111" t="s">
        <v>389</v>
      </c>
      <c r="AK42" s="111" t="s">
        <v>385</v>
      </c>
      <c r="AL42" s="111" t="s">
        <v>385</v>
      </c>
    </row>
    <row r="43" spans="1:38" ht="26.25" customHeight="1" thickBot="1" x14ac:dyDescent="0.25">
      <c r="A43" s="52" t="s">
        <v>103</v>
      </c>
      <c r="B43" s="52" t="s">
        <v>109</v>
      </c>
      <c r="C43" s="53" t="s">
        <v>110</v>
      </c>
      <c r="D43" s="54"/>
      <c r="E43" s="109">
        <v>1.2752330000000001</v>
      </c>
      <c r="F43" s="109">
        <v>0.77152900000000002</v>
      </c>
      <c r="G43" s="109">
        <v>5.9244206442324137</v>
      </c>
      <c r="H43" s="109">
        <v>1.629E-3</v>
      </c>
      <c r="I43" s="109" t="s">
        <v>384</v>
      </c>
      <c r="J43" s="109" t="s">
        <v>384</v>
      </c>
      <c r="K43" s="109" t="s">
        <v>384</v>
      </c>
      <c r="L43" s="109" t="s">
        <v>384</v>
      </c>
      <c r="M43" s="109">
        <v>2.61348</v>
      </c>
      <c r="N43" s="109">
        <v>0.256443749</v>
      </c>
      <c r="O43" s="109">
        <v>2.41025931E-2</v>
      </c>
      <c r="P43" s="109">
        <v>1.3358440000000001E-2</v>
      </c>
      <c r="Q43" s="109">
        <v>7.5819099999999999E-3</v>
      </c>
      <c r="R43" s="109">
        <v>7.3579066999999998E-2</v>
      </c>
      <c r="S43" s="109">
        <v>4.06414134E-2</v>
      </c>
      <c r="T43" s="109">
        <v>0.22182006700000001</v>
      </c>
      <c r="U43" s="109">
        <v>3.9550219999999999E-3</v>
      </c>
      <c r="V43" s="109">
        <v>1.16448807</v>
      </c>
      <c r="W43" s="109">
        <v>0.47492800000000002</v>
      </c>
      <c r="X43" s="109">
        <v>8.4088026699999999E-2</v>
      </c>
      <c r="Y43" s="109">
        <v>0.11384889500000001</v>
      </c>
      <c r="Z43" s="109">
        <v>4.3460708099999995E-2</v>
      </c>
      <c r="AA43" s="109">
        <v>3.4083389499999998E-2</v>
      </c>
      <c r="AB43" s="109">
        <v>0.27548101929999996</v>
      </c>
      <c r="AC43" s="109">
        <v>9.4192599999999987E-3</v>
      </c>
      <c r="AD43" s="109">
        <v>0.25339794709000002</v>
      </c>
      <c r="AE43" s="110"/>
      <c r="AF43" s="111">
        <v>1734</v>
      </c>
      <c r="AG43" s="111">
        <v>1490</v>
      </c>
      <c r="AH43" s="111">
        <v>5018</v>
      </c>
      <c r="AI43" s="111">
        <v>1629</v>
      </c>
      <c r="AJ43" s="111" t="s">
        <v>389</v>
      </c>
      <c r="AK43" s="111" t="s">
        <v>385</v>
      </c>
      <c r="AL43" s="111" t="s">
        <v>385</v>
      </c>
    </row>
    <row r="44" spans="1:38" ht="26.25" customHeight="1" thickBot="1" x14ac:dyDescent="0.25">
      <c r="A44" s="52" t="s">
        <v>70</v>
      </c>
      <c r="B44" s="52" t="s">
        <v>111</v>
      </c>
      <c r="C44" s="53" t="s">
        <v>112</v>
      </c>
      <c r="D44" s="54"/>
      <c r="E44" s="109">
        <v>11.411212499940156</v>
      </c>
      <c r="F44" s="109">
        <v>2.0295544485337884</v>
      </c>
      <c r="G44" s="109">
        <v>0.3204719697214764</v>
      </c>
      <c r="H44" s="109">
        <v>2.301975757771811E-3</v>
      </c>
      <c r="I44" s="109" t="s">
        <v>384</v>
      </c>
      <c r="J44" s="109" t="s">
        <v>384</v>
      </c>
      <c r="K44" s="109" t="s">
        <v>384</v>
      </c>
      <c r="L44" s="109" t="s">
        <v>384</v>
      </c>
      <c r="M44" s="109">
        <v>5.5131223736728883</v>
      </c>
      <c r="N44" s="109">
        <v>0.11024235758418788</v>
      </c>
      <c r="O44" s="109">
        <v>3.2047196972147642E-3</v>
      </c>
      <c r="P44" s="109">
        <v>1.3780294698023485E-3</v>
      </c>
      <c r="Q44" s="109">
        <v>6.8901473490117424E-3</v>
      </c>
      <c r="R44" s="109">
        <v>1.602359848607382E-2</v>
      </c>
      <c r="S44" s="109">
        <v>0.54480234852650988</v>
      </c>
      <c r="T44" s="109">
        <v>2.2433037880503347E-2</v>
      </c>
      <c r="U44" s="109">
        <v>3.2047196972147642E-3</v>
      </c>
      <c r="V44" s="109">
        <v>0.32047196972147635</v>
      </c>
      <c r="W44" s="109" t="s">
        <v>385</v>
      </c>
      <c r="X44" s="109">
        <v>9.6141590916442917E-3</v>
      </c>
      <c r="Y44" s="109">
        <v>1.602359848607382E-2</v>
      </c>
      <c r="Z44" s="109" t="s">
        <v>385</v>
      </c>
      <c r="AA44" s="109" t="s">
        <v>385</v>
      </c>
      <c r="AB44" s="109">
        <v>2.5637757577718114E-2</v>
      </c>
      <c r="AC44" s="109" t="s">
        <v>385</v>
      </c>
      <c r="AD44" s="109" t="s">
        <v>385</v>
      </c>
      <c r="AE44" s="110"/>
      <c r="AF44" s="111">
        <v>13780</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384</v>
      </c>
      <c r="J45" s="109" t="s">
        <v>384</v>
      </c>
      <c r="K45" s="109" t="s">
        <v>384</v>
      </c>
      <c r="L45" s="109" t="s">
        <v>384</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0.31175799999999998</v>
      </c>
      <c r="F46" s="109">
        <v>0.15296180000000001</v>
      </c>
      <c r="G46" s="109">
        <v>5.3983008814491296</v>
      </c>
      <c r="H46" s="109" t="s">
        <v>389</v>
      </c>
      <c r="I46" s="109" t="s">
        <v>384</v>
      </c>
      <c r="J46" s="109" t="s">
        <v>384</v>
      </c>
      <c r="K46" s="109" t="s">
        <v>384</v>
      </c>
      <c r="L46" s="109" t="s">
        <v>384</v>
      </c>
      <c r="M46" s="109">
        <v>1.342706</v>
      </c>
      <c r="N46" s="109">
        <v>0.18709251699999999</v>
      </c>
      <c r="O46" s="109">
        <v>3.6341922999999997E-3</v>
      </c>
      <c r="P46" s="109">
        <v>1.0866280000000001E-2</v>
      </c>
      <c r="Q46" s="109">
        <v>5.58992E-3</v>
      </c>
      <c r="R46" s="109">
        <v>2.2555611000000003E-2</v>
      </c>
      <c r="S46" s="109">
        <v>2.5060122200000003E-2</v>
      </c>
      <c r="T46" s="109">
        <v>4.4059610999999999E-2</v>
      </c>
      <c r="U46" s="109">
        <v>2.526426E-3</v>
      </c>
      <c r="V46" s="109">
        <v>0.32205230999999995</v>
      </c>
      <c r="W46" s="109">
        <v>0.287352</v>
      </c>
      <c r="X46" s="109">
        <v>6.3033397099999999E-2</v>
      </c>
      <c r="Y46" s="109">
        <v>8.186853500000002E-2</v>
      </c>
      <c r="Z46" s="109">
        <v>3.2814555299999999E-2</v>
      </c>
      <c r="AA46" s="109">
        <v>2.5623313500000001E-2</v>
      </c>
      <c r="AB46" s="109" t="s">
        <v>385</v>
      </c>
      <c r="AC46" s="109">
        <v>1.3328999999999999E-3</v>
      </c>
      <c r="AD46" s="109">
        <v>0.23222530717000001</v>
      </c>
      <c r="AE46" s="110"/>
      <c r="AF46" s="111">
        <v>256</v>
      </c>
      <c r="AG46" s="111">
        <v>1366</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5.0098579999999997E-2</v>
      </c>
      <c r="F47" s="109">
        <v>5.5154399999999991E-3</v>
      </c>
      <c r="G47" s="109">
        <v>4.1365799999999991E-3</v>
      </c>
      <c r="H47" s="109" t="s">
        <v>390</v>
      </c>
      <c r="I47" s="109" t="s">
        <v>384</v>
      </c>
      <c r="J47" s="109" t="s">
        <v>384</v>
      </c>
      <c r="K47" s="109" t="s">
        <v>384</v>
      </c>
      <c r="L47" s="109" t="s">
        <v>384</v>
      </c>
      <c r="M47" s="109">
        <v>4.5961999999999996E-2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199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0.87880210526315794</v>
      </c>
      <c r="G48" s="109" t="s">
        <v>385</v>
      </c>
      <c r="H48" s="109" t="s">
        <v>385</v>
      </c>
      <c r="I48" s="109" t="s">
        <v>384</v>
      </c>
      <c r="J48" s="109" t="s">
        <v>384</v>
      </c>
      <c r="K48" s="109" t="s">
        <v>384</v>
      </c>
      <c r="L48" s="109" t="s">
        <v>384</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14.61</v>
      </c>
      <c r="AL48" s="111" t="s">
        <v>393</v>
      </c>
    </row>
    <row r="49" spans="1:38" ht="26.25" customHeight="1" thickBot="1" x14ac:dyDescent="0.25">
      <c r="A49" s="52" t="s">
        <v>119</v>
      </c>
      <c r="B49" s="52" t="s">
        <v>122</v>
      </c>
      <c r="C49" s="53" t="s">
        <v>123</v>
      </c>
      <c r="D49" s="54"/>
      <c r="E49" s="109">
        <v>8.0639999999999998E-4</v>
      </c>
      <c r="F49" s="109">
        <v>6.8992000000000003E-3</v>
      </c>
      <c r="G49" s="109">
        <v>7.1680000000000008E-4</v>
      </c>
      <c r="H49" s="109">
        <v>3.3151999999999999E-3</v>
      </c>
      <c r="I49" s="109" t="s">
        <v>384</v>
      </c>
      <c r="J49" s="109" t="s">
        <v>384</v>
      </c>
      <c r="K49" s="109" t="s">
        <v>384</v>
      </c>
      <c r="L49" s="109" t="s">
        <v>384</v>
      </c>
      <c r="M49" s="109">
        <v>0.41216000000000003</v>
      </c>
      <c r="N49" s="109">
        <v>0.34048</v>
      </c>
      <c r="O49" s="109">
        <v>6.2719999999999998E-3</v>
      </c>
      <c r="P49" s="109">
        <v>1.0752000000000001E-2</v>
      </c>
      <c r="Q49" s="109">
        <v>1.1647999999999999E-2</v>
      </c>
      <c r="R49" s="109">
        <v>0.15232000000000001</v>
      </c>
      <c r="S49" s="109">
        <v>4.3008000000000005E-2</v>
      </c>
      <c r="T49" s="109">
        <v>0.10751999999999999</v>
      </c>
      <c r="U49" s="109">
        <v>1.4336E-2</v>
      </c>
      <c r="V49" s="109">
        <v>0.19712000000000002</v>
      </c>
      <c r="W49" s="109">
        <v>2.6880000000000002</v>
      </c>
      <c r="X49" s="109">
        <v>0.14336000000000002</v>
      </c>
      <c r="Y49" s="109">
        <v>0.1792</v>
      </c>
      <c r="Z49" s="109">
        <v>8.9599999999999999E-2</v>
      </c>
      <c r="AA49" s="109">
        <v>6.2720000000000012E-2</v>
      </c>
      <c r="AB49" s="109">
        <v>0.47488000000000002</v>
      </c>
      <c r="AC49" s="109" t="s">
        <v>385</v>
      </c>
      <c r="AD49" s="109" t="s">
        <v>385</v>
      </c>
      <c r="AE49" s="110"/>
      <c r="AF49" s="111" t="s">
        <v>385</v>
      </c>
      <c r="AG49" s="111" t="s">
        <v>385</v>
      </c>
      <c r="AH49" s="111" t="s">
        <v>385</v>
      </c>
      <c r="AI49" s="111" t="s">
        <v>385</v>
      </c>
      <c r="AJ49" s="111" t="s">
        <v>385</v>
      </c>
      <c r="AK49" s="111">
        <v>0.89600000000000002</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384</v>
      </c>
      <c r="J50" s="109" t="s">
        <v>384</v>
      </c>
      <c r="K50" s="109" t="s">
        <v>384</v>
      </c>
      <c r="L50" s="109" t="s">
        <v>384</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3.3546686400000003</v>
      </c>
      <c r="G51" s="109" t="s">
        <v>385</v>
      </c>
      <c r="H51" s="109" t="s">
        <v>385</v>
      </c>
      <c r="I51" s="109" t="s">
        <v>384</v>
      </c>
      <c r="J51" s="109" t="s">
        <v>384</v>
      </c>
      <c r="K51" s="109" t="s">
        <v>384</v>
      </c>
      <c r="L51" s="109" t="s">
        <v>384</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1.6539999999999999</v>
      </c>
      <c r="AL51" s="111" t="s">
        <v>395</v>
      </c>
    </row>
    <row r="52" spans="1:38" ht="26.25" customHeight="1" thickBot="1" x14ac:dyDescent="0.25">
      <c r="A52" s="52" t="s">
        <v>119</v>
      </c>
      <c r="B52" s="56" t="s">
        <v>128</v>
      </c>
      <c r="C52" s="58" t="s">
        <v>362</v>
      </c>
      <c r="D52" s="55"/>
      <c r="E52" s="109">
        <v>0.26265064070211763</v>
      </c>
      <c r="F52" s="109">
        <v>1.5434000000000001</v>
      </c>
      <c r="G52" s="109">
        <v>4.2953921652935776</v>
      </c>
      <c r="H52" s="109" t="s">
        <v>385</v>
      </c>
      <c r="I52" s="109" t="s">
        <v>384</v>
      </c>
      <c r="J52" s="109" t="s">
        <v>384</v>
      </c>
      <c r="K52" s="109" t="s">
        <v>384</v>
      </c>
      <c r="L52" s="109" t="s">
        <v>384</v>
      </c>
      <c r="M52" s="109">
        <v>0.1527867229560762</v>
      </c>
      <c r="N52" s="109">
        <v>2.3151000000000001E-2</v>
      </c>
      <c r="O52" s="109">
        <v>3.8585000000000004E-3</v>
      </c>
      <c r="P52" s="109">
        <v>4.6301999999999992E-3</v>
      </c>
      <c r="Q52" s="109">
        <v>7.7170000000000006E-4</v>
      </c>
      <c r="R52" s="109">
        <v>7.7170000000000006E-4</v>
      </c>
      <c r="S52" s="109">
        <v>9.2603999999999985E-3</v>
      </c>
      <c r="T52" s="109">
        <v>4.0900100000000002E-2</v>
      </c>
      <c r="U52" s="109">
        <v>7.7170000000000006E-4</v>
      </c>
      <c r="V52" s="109">
        <v>7.7170000000000008E-3</v>
      </c>
      <c r="W52" s="109">
        <v>9.2603999999999985E-3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7.7169999999999996</v>
      </c>
      <c r="AL52" s="111" t="s">
        <v>396</v>
      </c>
    </row>
    <row r="53" spans="1:38" ht="26.25" customHeight="1" thickBot="1" x14ac:dyDescent="0.25">
      <c r="A53" s="52" t="s">
        <v>119</v>
      </c>
      <c r="B53" s="56" t="s">
        <v>129</v>
      </c>
      <c r="C53" s="58" t="s">
        <v>130</v>
      </c>
      <c r="D53" s="55"/>
      <c r="E53" s="109" t="s">
        <v>385</v>
      </c>
      <c r="F53" s="109">
        <v>2.976</v>
      </c>
      <c r="G53" s="109" t="s">
        <v>385</v>
      </c>
      <c r="H53" s="109" t="s">
        <v>385</v>
      </c>
      <c r="I53" s="109" t="s">
        <v>384</v>
      </c>
      <c r="J53" s="109" t="s">
        <v>384</v>
      </c>
      <c r="K53" s="109" t="s">
        <v>384</v>
      </c>
      <c r="L53" s="109" t="s">
        <v>384</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1.488</v>
      </c>
      <c r="AL53" s="111" t="s">
        <v>397</v>
      </c>
    </row>
    <row r="54" spans="1:38" ht="37.5" customHeight="1" thickBot="1" x14ac:dyDescent="0.25">
      <c r="A54" s="52" t="s">
        <v>119</v>
      </c>
      <c r="B54" s="56" t="s">
        <v>131</v>
      </c>
      <c r="C54" s="58" t="s">
        <v>132</v>
      </c>
      <c r="D54" s="55"/>
      <c r="E54" s="109" t="s">
        <v>385</v>
      </c>
      <c r="F54" s="109">
        <v>6.5957300000000005</v>
      </c>
      <c r="G54" s="109" t="s">
        <v>385</v>
      </c>
      <c r="H54" s="109" t="s">
        <v>385</v>
      </c>
      <c r="I54" s="109" t="s">
        <v>384</v>
      </c>
      <c r="J54" s="109" t="s">
        <v>384</v>
      </c>
      <c r="K54" s="109" t="s">
        <v>384</v>
      </c>
      <c r="L54" s="109" t="s">
        <v>384</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5042</v>
      </c>
      <c r="AL54" s="111" t="s">
        <v>398</v>
      </c>
    </row>
    <row r="55" spans="1:38" ht="26.25" customHeight="1" thickBot="1" x14ac:dyDescent="0.25">
      <c r="A55" s="52" t="s">
        <v>119</v>
      </c>
      <c r="B55" s="56" t="s">
        <v>133</v>
      </c>
      <c r="C55" s="58" t="s">
        <v>134</v>
      </c>
      <c r="D55" s="55"/>
      <c r="E55" s="109">
        <v>4.0582216621509702E-2</v>
      </c>
      <c r="F55" s="109">
        <v>4.1615995901770564E-2</v>
      </c>
      <c r="G55" s="109">
        <v>0.68299885057471255</v>
      </c>
      <c r="H55" s="109" t="s">
        <v>385</v>
      </c>
      <c r="I55" s="109" t="s">
        <v>384</v>
      </c>
      <c r="J55" s="109" t="s">
        <v>384</v>
      </c>
      <c r="K55" s="109" t="s">
        <v>384</v>
      </c>
      <c r="L55" s="109" t="s">
        <v>384</v>
      </c>
      <c r="M55" s="109">
        <v>0.18382612144809712</v>
      </c>
      <c r="N55" s="109">
        <v>6.6208825891148654E-2</v>
      </c>
      <c r="O55" s="109">
        <v>0.26693720230356155</v>
      </c>
      <c r="P55" s="109">
        <v>6.2622707028956684E-2</v>
      </c>
      <c r="Q55" s="109">
        <v>5.0669747187458848E-2</v>
      </c>
      <c r="R55" s="109">
        <v>2.2286809475610996E-2</v>
      </c>
      <c r="S55" s="109">
        <v>2.3703042177709962E-2</v>
      </c>
      <c r="T55" s="109">
        <v>0.50959976225428738</v>
      </c>
      <c r="U55" s="109">
        <v>6.8796482001245701E-3</v>
      </c>
      <c r="V55" s="109">
        <v>6.9102588241094365</v>
      </c>
      <c r="W55" s="109" t="s">
        <v>385</v>
      </c>
      <c r="X55" s="109">
        <v>5.0507391023332989E-7</v>
      </c>
      <c r="Y55" s="109">
        <v>8.5937948905372551E-7</v>
      </c>
      <c r="Z55" s="109">
        <v>4.7492024395074308E-7</v>
      </c>
      <c r="AA55" s="109">
        <v>4.7492024395074308E-7</v>
      </c>
      <c r="AB55" s="109">
        <v>2.3142938871885415E-6</v>
      </c>
      <c r="AC55" s="109" t="s">
        <v>385</v>
      </c>
      <c r="AD55" s="109" t="s">
        <v>385</v>
      </c>
      <c r="AE55" s="110"/>
      <c r="AF55" s="111" t="s">
        <v>385</v>
      </c>
      <c r="AG55" s="111" t="s">
        <v>385</v>
      </c>
      <c r="AH55" s="111" t="s">
        <v>385</v>
      </c>
      <c r="AI55" s="111" t="s">
        <v>385</v>
      </c>
      <c r="AJ55" s="111" t="s">
        <v>385</v>
      </c>
      <c r="AK55" s="111">
        <v>1.964367816091954</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384</v>
      </c>
      <c r="J56" s="109" t="s">
        <v>384</v>
      </c>
      <c r="K56" s="109" t="s">
        <v>384</v>
      </c>
      <c r="L56" s="109" t="s">
        <v>384</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t="s">
        <v>384</v>
      </c>
      <c r="J57" s="109" t="s">
        <v>384</v>
      </c>
      <c r="K57" s="109" t="s">
        <v>384</v>
      </c>
      <c r="L57" s="109" t="s">
        <v>384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2521.3159999999998</v>
      </c>
      <c r="AL57" s="111" t="s">
        <v>402</v>
      </c>
    </row>
    <row r="58" spans="1:38" ht="26.25" customHeight="1" thickBot="1" x14ac:dyDescent="0.25">
      <c r="A58" s="52" t="s">
        <v>53</v>
      </c>
      <c r="B58" s="52" t="s">
        <v>139</v>
      </c>
      <c r="C58" s="53" t="s">
        <v>140</v>
      </c>
      <c r="D58" s="54"/>
      <c r="E58" s="109" t="s">
        <v>388</v>
      </c>
      <c r="F58" s="109" t="s">
        <v>388</v>
      </c>
      <c r="G58" s="109" t="s">
        <v>388</v>
      </c>
      <c r="H58" s="109" t="s">
        <v>388</v>
      </c>
      <c r="I58" s="109" t="s">
        <v>384</v>
      </c>
      <c r="J58" s="109" t="s">
        <v>384</v>
      </c>
      <c r="K58" s="109" t="s">
        <v>384</v>
      </c>
      <c r="L58" s="109" t="s">
        <v>384</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476</v>
      </c>
      <c r="AL58" s="111" t="s">
        <v>403</v>
      </c>
    </row>
    <row r="59" spans="1:38" ht="26.25" customHeight="1" thickBot="1" x14ac:dyDescent="0.25">
      <c r="A59" s="52" t="s">
        <v>53</v>
      </c>
      <c r="B59" s="60" t="s">
        <v>141</v>
      </c>
      <c r="C59" s="53" t="s">
        <v>372</v>
      </c>
      <c r="D59" s="54"/>
      <c r="E59" s="109" t="s">
        <v>388</v>
      </c>
      <c r="F59" s="109">
        <v>5.2959750000000005E-3</v>
      </c>
      <c r="G59" s="109" t="s">
        <v>388</v>
      </c>
      <c r="H59" s="109">
        <v>1.4828730000000002E-2</v>
      </c>
      <c r="I59" s="109" t="s">
        <v>384</v>
      </c>
      <c r="J59" s="109" t="s">
        <v>384</v>
      </c>
      <c r="K59" s="109" t="s">
        <v>384</v>
      </c>
      <c r="L59" s="109" t="s">
        <v>384</v>
      </c>
      <c r="M59" s="109" t="s">
        <v>388</v>
      </c>
      <c r="N59" s="109">
        <v>0.43367689999999998</v>
      </c>
      <c r="O59" s="109">
        <v>3.4520585999999999E-2</v>
      </c>
      <c r="P59" s="109">
        <v>9.0589500000000009E-4</v>
      </c>
      <c r="Q59" s="109">
        <v>5.2912430000000003E-2</v>
      </c>
      <c r="R59" s="109">
        <v>6.2068150000000002E-2</v>
      </c>
      <c r="S59" s="109">
        <v>2.1137550000000001E-3</v>
      </c>
      <c r="T59" s="109">
        <v>0.20404485</v>
      </c>
      <c r="U59" s="109">
        <v>0.20429520000000001</v>
      </c>
      <c r="V59" s="109">
        <v>0.11172704999999999</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363.65694999999994</v>
      </c>
      <c r="AL59" s="111" t="s">
        <v>404</v>
      </c>
    </row>
    <row r="60" spans="1:38" ht="26.25" customHeight="1" thickBot="1" x14ac:dyDescent="0.25">
      <c r="A60" s="52" t="s">
        <v>53</v>
      </c>
      <c r="B60" s="60" t="s">
        <v>142</v>
      </c>
      <c r="C60" s="53" t="s">
        <v>143</v>
      </c>
      <c r="D60" s="95"/>
      <c r="E60" s="109" t="s">
        <v>385</v>
      </c>
      <c r="F60" s="109" t="s">
        <v>385</v>
      </c>
      <c r="G60" s="109" t="s">
        <v>385</v>
      </c>
      <c r="H60" s="109" t="s">
        <v>385</v>
      </c>
      <c r="I60" s="109" t="s">
        <v>384</v>
      </c>
      <c r="J60" s="109" t="s">
        <v>384</v>
      </c>
      <c r="K60" s="109" t="s">
        <v>384</v>
      </c>
      <c r="L60" s="109" t="s">
        <v>384</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t="s">
        <v>390</v>
      </c>
      <c r="AL60" s="111" t="s">
        <v>405</v>
      </c>
    </row>
    <row r="61" spans="1:38" ht="26.25" customHeight="1" thickBot="1" x14ac:dyDescent="0.25">
      <c r="A61" s="52" t="s">
        <v>53</v>
      </c>
      <c r="B61" s="60" t="s">
        <v>144</v>
      </c>
      <c r="C61" s="53" t="s">
        <v>145</v>
      </c>
      <c r="D61" s="54"/>
      <c r="E61" s="109" t="s">
        <v>385</v>
      </c>
      <c r="F61" s="109" t="s">
        <v>385</v>
      </c>
      <c r="G61" s="109" t="s">
        <v>385</v>
      </c>
      <c r="H61" s="109" t="s">
        <v>385</v>
      </c>
      <c r="I61" s="109" t="s">
        <v>384</v>
      </c>
      <c r="J61" s="109" t="s">
        <v>384</v>
      </c>
      <c r="K61" s="109" t="s">
        <v>384</v>
      </c>
      <c r="L61" s="109" t="s">
        <v>384</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t="s">
        <v>390</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384</v>
      </c>
      <c r="J62" s="109" t="s">
        <v>384</v>
      </c>
      <c r="K62" s="109" t="s">
        <v>384</v>
      </c>
      <c r="L62" s="109" t="s">
        <v>384</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384</v>
      </c>
      <c r="J63" s="109" t="s">
        <v>384</v>
      </c>
      <c r="K63" s="109" t="s">
        <v>384</v>
      </c>
      <c r="L63" s="109" t="s">
        <v>384</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0.27388109873302752</v>
      </c>
      <c r="F64" s="109">
        <v>2.6211851100000003E-2</v>
      </c>
      <c r="G64" s="109">
        <v>1.1150772008082647E-3</v>
      </c>
      <c r="H64" s="109">
        <v>1.3181319780502684E-2</v>
      </c>
      <c r="I64" s="109" t="s">
        <v>384</v>
      </c>
      <c r="J64" s="109" t="s">
        <v>384</v>
      </c>
      <c r="K64" s="109" t="s">
        <v>384</v>
      </c>
      <c r="L64" s="109" t="s">
        <v>384</v>
      </c>
      <c r="M64" s="109">
        <v>0.46479538463412606</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291.24279000000001</v>
      </c>
      <c r="AL64" s="111" t="s">
        <v>409</v>
      </c>
    </row>
    <row r="65" spans="1:38" ht="26.25" customHeight="1" thickBot="1" x14ac:dyDescent="0.25">
      <c r="A65" s="52" t="s">
        <v>53</v>
      </c>
      <c r="B65" s="56" t="s">
        <v>152</v>
      </c>
      <c r="C65" s="53" t="s">
        <v>153</v>
      </c>
      <c r="D65" s="54"/>
      <c r="E65" s="109">
        <v>3.10337</v>
      </c>
      <c r="F65" s="109" t="s">
        <v>385</v>
      </c>
      <c r="G65" s="109" t="s">
        <v>385</v>
      </c>
      <c r="H65" s="109">
        <v>7.2575410818653138E-2</v>
      </c>
      <c r="I65" s="109" t="s">
        <v>384</v>
      </c>
      <c r="J65" s="109" t="s">
        <v>384</v>
      </c>
      <c r="K65" s="109" t="s">
        <v>384</v>
      </c>
      <c r="L65" s="109" t="s">
        <v>384</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310.33699999999999</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384</v>
      </c>
      <c r="J66" s="109" t="s">
        <v>384</v>
      </c>
      <c r="K66" s="109" t="s">
        <v>384</v>
      </c>
      <c r="L66" s="109" t="s">
        <v>384</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384</v>
      </c>
      <c r="J67" s="109" t="s">
        <v>384</v>
      </c>
      <c r="K67" s="109" t="s">
        <v>384</v>
      </c>
      <c r="L67" s="109" t="s">
        <v>384</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384</v>
      </c>
      <c r="J68" s="109" t="s">
        <v>384</v>
      </c>
      <c r="K68" s="109" t="s">
        <v>384</v>
      </c>
      <c r="L68" s="109" t="s">
        <v>384</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384</v>
      </c>
      <c r="J69" s="109" t="s">
        <v>384</v>
      </c>
      <c r="K69" s="109" t="s">
        <v>384</v>
      </c>
      <c r="L69" s="109" t="s">
        <v>384</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0.41710057995661098</v>
      </c>
      <c r="F70" s="109">
        <v>2.4008805566247648</v>
      </c>
      <c r="G70" s="109">
        <v>1.1624640364176313</v>
      </c>
      <c r="H70" s="109">
        <v>0.98610823086700494</v>
      </c>
      <c r="I70" s="109" t="s">
        <v>384</v>
      </c>
      <c r="J70" s="109" t="s">
        <v>384</v>
      </c>
      <c r="K70" s="109" t="s">
        <v>384</v>
      </c>
      <c r="L70" s="109" t="s">
        <v>384</v>
      </c>
      <c r="M70" s="109">
        <v>0.18897153528775215</v>
      </c>
      <c r="N70" s="109" t="s">
        <v>389</v>
      </c>
      <c r="O70" s="109" t="s">
        <v>389</v>
      </c>
      <c r="P70" s="109">
        <v>0.65570399999999995</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2081.3202682526535</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384</v>
      </c>
      <c r="J71" s="109" t="s">
        <v>384</v>
      </c>
      <c r="K71" s="109" t="s">
        <v>384</v>
      </c>
      <c r="L71" s="109" t="s">
        <v>384</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0.26295000000000002</v>
      </c>
      <c r="G72" s="109" t="s">
        <v>388</v>
      </c>
      <c r="H72" s="109" t="s">
        <v>388</v>
      </c>
      <c r="I72" s="109" t="s">
        <v>384</v>
      </c>
      <c r="J72" s="109" t="s">
        <v>384</v>
      </c>
      <c r="K72" s="109" t="s">
        <v>384</v>
      </c>
      <c r="L72" s="109" t="s">
        <v>384</v>
      </c>
      <c r="M72" s="109" t="s">
        <v>388</v>
      </c>
      <c r="N72" s="109">
        <v>8.633352848155635</v>
      </c>
      <c r="O72" s="109">
        <v>0.13772505925119999</v>
      </c>
      <c r="P72" s="109">
        <v>9.5797730835199976E-2</v>
      </c>
      <c r="Q72" s="109">
        <v>0.70120000000000005</v>
      </c>
      <c r="R72" s="109">
        <v>7.8884999999999996</v>
      </c>
      <c r="S72" s="109">
        <v>0.48787537059234404</v>
      </c>
      <c r="T72" s="109">
        <v>0.24542000000000003</v>
      </c>
      <c r="U72" s="109">
        <v>3.5060000000000001E-2</v>
      </c>
      <c r="V72" s="109">
        <v>7.0119999999999996</v>
      </c>
      <c r="W72" s="109">
        <v>11.819652015392547</v>
      </c>
      <c r="X72" s="109" t="s">
        <v>388</v>
      </c>
      <c r="Y72" s="109" t="s">
        <v>388</v>
      </c>
      <c r="Z72" s="109" t="s">
        <v>388</v>
      </c>
      <c r="AA72" s="109" t="s">
        <v>388</v>
      </c>
      <c r="AB72" s="109">
        <v>0.13881004899962154</v>
      </c>
      <c r="AC72" s="109">
        <v>5.2589999999999998E-2</v>
      </c>
      <c r="AD72" s="109">
        <v>4.3825000000000003</v>
      </c>
      <c r="AE72" s="110"/>
      <c r="AF72" s="111" t="s">
        <v>385</v>
      </c>
      <c r="AG72" s="111" t="s">
        <v>385</v>
      </c>
      <c r="AH72" s="111" t="s">
        <v>385</v>
      </c>
      <c r="AI72" s="111" t="s">
        <v>385</v>
      </c>
      <c r="AJ72" s="111" t="s">
        <v>385</v>
      </c>
      <c r="AK72" s="111">
        <v>1753</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384</v>
      </c>
      <c r="J73" s="109" t="s">
        <v>384</v>
      </c>
      <c r="K73" s="109" t="s">
        <v>384</v>
      </c>
      <c r="L73" s="109" t="s">
        <v>384</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v>2.7879000000000001E-2</v>
      </c>
      <c r="F74" s="109" t="s">
        <v>388</v>
      </c>
      <c r="G74" s="109">
        <v>0.16727400000000001</v>
      </c>
      <c r="H74" s="109" t="s">
        <v>388</v>
      </c>
      <c r="I74" s="109" t="s">
        <v>384</v>
      </c>
      <c r="J74" s="109" t="s">
        <v>384</v>
      </c>
      <c r="K74" s="109" t="s">
        <v>384</v>
      </c>
      <c r="L74" s="109" t="s">
        <v>384</v>
      </c>
      <c r="M74" s="109">
        <v>3.4012380000000002</v>
      </c>
      <c r="N74" s="109" t="s">
        <v>385</v>
      </c>
      <c r="O74" s="109" t="s">
        <v>385</v>
      </c>
      <c r="P74" s="109" t="s">
        <v>385</v>
      </c>
      <c r="Q74" s="109" t="s">
        <v>385</v>
      </c>
      <c r="R74" s="109" t="s">
        <v>385</v>
      </c>
      <c r="S74" s="109" t="s">
        <v>385</v>
      </c>
      <c r="T74" s="109" t="s">
        <v>385</v>
      </c>
      <c r="U74" s="109" t="s">
        <v>385</v>
      </c>
      <c r="V74" s="109" t="s">
        <v>385</v>
      </c>
      <c r="W74" s="109">
        <v>0.19868837297291617</v>
      </c>
      <c r="X74" s="109">
        <v>3.34548E-2</v>
      </c>
      <c r="Y74" s="109">
        <v>3.34548E-2</v>
      </c>
      <c r="Z74" s="109">
        <v>3.34548E-2</v>
      </c>
      <c r="AA74" s="109">
        <v>4.18185E-3</v>
      </c>
      <c r="AB74" s="109">
        <v>0.10454624999999999</v>
      </c>
      <c r="AC74" s="109">
        <v>475</v>
      </c>
      <c r="AD74" s="109" t="s">
        <v>385</v>
      </c>
      <c r="AE74" s="110"/>
      <c r="AF74" s="111" t="s">
        <v>385</v>
      </c>
      <c r="AG74" s="111" t="s">
        <v>385</v>
      </c>
      <c r="AH74" s="111" t="s">
        <v>385</v>
      </c>
      <c r="AI74" s="111" t="s">
        <v>385</v>
      </c>
      <c r="AJ74" s="111" t="s">
        <v>385</v>
      </c>
      <c r="AK74" s="111">
        <v>95</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384</v>
      </c>
      <c r="J75" s="109" t="s">
        <v>384</v>
      </c>
      <c r="K75" s="109" t="s">
        <v>384</v>
      </c>
      <c r="L75" s="109" t="s">
        <v>384</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t="s">
        <v>390</v>
      </c>
      <c r="H76" s="109" t="s">
        <v>390</v>
      </c>
      <c r="I76" s="109" t="s">
        <v>384</v>
      </c>
      <c r="J76" s="109" t="s">
        <v>384</v>
      </c>
      <c r="K76" s="109" t="s">
        <v>384</v>
      </c>
      <c r="L76" s="109" t="s">
        <v>384</v>
      </c>
      <c r="M76" s="109" t="s">
        <v>390</v>
      </c>
      <c r="N76" s="109" t="s">
        <v>390</v>
      </c>
      <c r="O76" s="109" t="s">
        <v>390</v>
      </c>
      <c r="P76" s="109" t="s">
        <v>390</v>
      </c>
      <c r="Q76" s="109" t="s">
        <v>390</v>
      </c>
      <c r="R76" s="109" t="s">
        <v>390</v>
      </c>
      <c r="S76" s="109" t="s">
        <v>390</v>
      </c>
      <c r="T76" s="109" t="s">
        <v>390</v>
      </c>
      <c r="U76" s="109" t="s">
        <v>390</v>
      </c>
      <c r="V76" s="109" t="s">
        <v>390</v>
      </c>
      <c r="W76" s="109" t="s">
        <v>390</v>
      </c>
      <c r="X76" s="109" t="s">
        <v>390</v>
      </c>
      <c r="Y76" s="109" t="s">
        <v>390</v>
      </c>
      <c r="Z76" s="109" t="s">
        <v>390</v>
      </c>
      <c r="AA76" s="109" t="s">
        <v>390</v>
      </c>
      <c r="AB76" s="109" t="s">
        <v>390</v>
      </c>
      <c r="AC76" s="109" t="s">
        <v>390</v>
      </c>
      <c r="AD76" s="109" t="s">
        <v>390</v>
      </c>
      <c r="AE76" s="110"/>
      <c r="AF76" s="111" t="s">
        <v>385</v>
      </c>
      <c r="AG76" s="111" t="s">
        <v>385</v>
      </c>
      <c r="AH76" s="111" t="s">
        <v>385</v>
      </c>
      <c r="AI76" s="111" t="s">
        <v>385</v>
      </c>
      <c r="AJ76" s="111" t="s">
        <v>385</v>
      </c>
      <c r="AK76" s="111" t="s">
        <v>390</v>
      </c>
      <c r="AL76" s="111" t="s">
        <v>420</v>
      </c>
    </row>
    <row r="77" spans="1:38" ht="26.25" customHeight="1" thickBot="1" x14ac:dyDescent="0.25">
      <c r="A77" s="52" t="s">
        <v>53</v>
      </c>
      <c r="B77" s="52" t="s">
        <v>175</v>
      </c>
      <c r="C77" s="53" t="s">
        <v>176</v>
      </c>
      <c r="D77" s="54"/>
      <c r="E77" s="109" t="s">
        <v>389</v>
      </c>
      <c r="F77" s="109" t="s">
        <v>389</v>
      </c>
      <c r="G77" s="109">
        <v>8.252042300066092E-4</v>
      </c>
      <c r="H77" s="109" t="s">
        <v>389</v>
      </c>
      <c r="I77" s="109" t="s">
        <v>384</v>
      </c>
      <c r="J77" s="109" t="s">
        <v>384</v>
      </c>
      <c r="K77" s="109" t="s">
        <v>384</v>
      </c>
      <c r="L77" s="109" t="s">
        <v>384</v>
      </c>
      <c r="M77" s="109" t="s">
        <v>388</v>
      </c>
      <c r="N77" s="109">
        <v>1.4028471910112358E-2</v>
      </c>
      <c r="O77" s="109">
        <v>1.9804901520158623E-3</v>
      </c>
      <c r="P77" s="109">
        <v>4.1260211500330464E-3</v>
      </c>
      <c r="Q77" s="109">
        <v>3.9609803040317239E-4</v>
      </c>
      <c r="R77" s="109" t="s">
        <v>385</v>
      </c>
      <c r="S77" s="109" t="s">
        <v>385</v>
      </c>
      <c r="T77" s="109" t="s">
        <v>385</v>
      </c>
      <c r="U77" s="109" t="s">
        <v>385</v>
      </c>
      <c r="V77" s="109">
        <v>3.3008169200264371E-2</v>
      </c>
      <c r="W77" s="109">
        <v>4.1260211500330464E-3</v>
      </c>
      <c r="X77" s="109" t="s">
        <v>385</v>
      </c>
      <c r="Y77" s="109" t="s">
        <v>385</v>
      </c>
      <c r="Z77" s="109" t="s">
        <v>385</v>
      </c>
      <c r="AA77" s="109" t="s">
        <v>385</v>
      </c>
      <c r="AB77" s="109" t="s">
        <v>385</v>
      </c>
      <c r="AC77" s="109" t="s">
        <v>385</v>
      </c>
      <c r="AD77" s="109">
        <v>0.74268380700594827</v>
      </c>
      <c r="AE77" s="110"/>
      <c r="AF77" s="111" t="s">
        <v>385</v>
      </c>
      <c r="AG77" s="111" t="s">
        <v>385</v>
      </c>
      <c r="AH77" s="111" t="s">
        <v>385</v>
      </c>
      <c r="AI77" s="111" t="s">
        <v>385</v>
      </c>
      <c r="AJ77" s="111" t="s">
        <v>385</v>
      </c>
      <c r="AK77" s="111">
        <v>31.825204230006609</v>
      </c>
      <c r="AL77" s="111" t="s">
        <v>421</v>
      </c>
    </row>
    <row r="78" spans="1:38" ht="26.25" customHeight="1" thickBot="1" x14ac:dyDescent="0.25">
      <c r="A78" s="52" t="s">
        <v>53</v>
      </c>
      <c r="B78" s="52" t="s">
        <v>177</v>
      </c>
      <c r="C78" s="53" t="s">
        <v>178</v>
      </c>
      <c r="D78" s="54"/>
      <c r="E78" s="109" t="s">
        <v>388</v>
      </c>
      <c r="F78" s="109" t="s">
        <v>388</v>
      </c>
      <c r="G78" s="109" t="s">
        <v>388</v>
      </c>
      <c r="H78" s="109" t="s">
        <v>388</v>
      </c>
      <c r="I78" s="109" t="s">
        <v>384</v>
      </c>
      <c r="J78" s="109" t="s">
        <v>384</v>
      </c>
      <c r="K78" s="109" t="s">
        <v>384</v>
      </c>
      <c r="L78" s="109" t="s">
        <v>384</v>
      </c>
      <c r="M78" s="109" t="s">
        <v>388</v>
      </c>
      <c r="N78" s="109">
        <v>0.74399999999999999</v>
      </c>
      <c r="O78" s="109">
        <v>7.1300000000000002E-2</v>
      </c>
      <c r="P78" s="109" t="s">
        <v>385</v>
      </c>
      <c r="Q78" s="109">
        <v>6.2E-2</v>
      </c>
      <c r="R78" s="109" t="s">
        <v>385</v>
      </c>
      <c r="S78" s="109">
        <v>0.86799999999999999</v>
      </c>
      <c r="T78" s="109">
        <v>4.0299999999999997E-3</v>
      </c>
      <c r="U78" s="109" t="s">
        <v>385</v>
      </c>
      <c r="V78" s="109" t="s">
        <v>385</v>
      </c>
      <c r="W78" s="109">
        <v>1.55</v>
      </c>
      <c r="X78" s="109" t="s">
        <v>385</v>
      </c>
      <c r="Y78" s="109" t="s">
        <v>385</v>
      </c>
      <c r="Z78" s="109" t="s">
        <v>385</v>
      </c>
      <c r="AA78" s="109" t="s">
        <v>385</v>
      </c>
      <c r="AB78" s="109" t="s">
        <v>385</v>
      </c>
      <c r="AC78" s="109" t="s">
        <v>385</v>
      </c>
      <c r="AD78" s="109">
        <v>1.147E-4</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384</v>
      </c>
      <c r="J79" s="109" t="s">
        <v>384</v>
      </c>
      <c r="K79" s="109" t="s">
        <v>384</v>
      </c>
      <c r="L79" s="109" t="s">
        <v>384</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384</v>
      </c>
      <c r="J80" s="109" t="s">
        <v>384</v>
      </c>
      <c r="K80" s="109" t="s">
        <v>384</v>
      </c>
      <c r="L80" s="109" t="s">
        <v>384</v>
      </c>
      <c r="M80" s="109" t="s">
        <v>389</v>
      </c>
      <c r="N80" s="109" t="s">
        <v>389</v>
      </c>
      <c r="O80" s="109" t="s">
        <v>389</v>
      </c>
      <c r="P80" s="109" t="s">
        <v>389</v>
      </c>
      <c r="Q80" s="109" t="s">
        <v>389</v>
      </c>
      <c r="R80" s="109" t="s">
        <v>389</v>
      </c>
      <c r="S80" s="109" t="s">
        <v>389</v>
      </c>
      <c r="T80" s="109" t="s">
        <v>389</v>
      </c>
      <c r="U80" s="109" t="s">
        <v>389</v>
      </c>
      <c r="V80" s="109" t="s">
        <v>389</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t="s">
        <v>389</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384</v>
      </c>
      <c r="J81" s="109" t="s">
        <v>384</v>
      </c>
      <c r="K81" s="109" t="s">
        <v>384</v>
      </c>
      <c r="L81" s="109" t="s">
        <v>384</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15.5475525</v>
      </c>
      <c r="G82" s="109" t="s">
        <v>385</v>
      </c>
      <c r="H82" s="109" t="s">
        <v>385</v>
      </c>
      <c r="I82" s="109" t="s">
        <v>384</v>
      </c>
      <c r="J82" s="109" t="s">
        <v>384</v>
      </c>
      <c r="K82" s="109" t="s">
        <v>384</v>
      </c>
      <c r="L82" s="109" t="s">
        <v>384</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10350</v>
      </c>
      <c r="AL82" s="111" t="s">
        <v>426</v>
      </c>
    </row>
    <row r="83" spans="1:38" ht="26.25" customHeight="1" thickBot="1" x14ac:dyDescent="0.25">
      <c r="A83" s="52" t="s">
        <v>53</v>
      </c>
      <c r="B83" s="63" t="s">
        <v>188</v>
      </c>
      <c r="C83" s="64" t="s">
        <v>189</v>
      </c>
      <c r="D83" s="54"/>
      <c r="E83" s="109" t="s">
        <v>385</v>
      </c>
      <c r="F83" s="109">
        <v>3.6799999999999999E-2</v>
      </c>
      <c r="G83" s="109" t="s">
        <v>385</v>
      </c>
      <c r="H83" s="109" t="s">
        <v>385</v>
      </c>
      <c r="I83" s="109" t="s">
        <v>384</v>
      </c>
      <c r="J83" s="109" t="s">
        <v>384</v>
      </c>
      <c r="K83" s="109" t="s">
        <v>384</v>
      </c>
      <c r="L83" s="109" t="s">
        <v>384</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2300</v>
      </c>
      <c r="AL83" s="111" t="s">
        <v>427</v>
      </c>
    </row>
    <row r="84" spans="1:38" ht="26.25" customHeight="1" thickBot="1" x14ac:dyDescent="0.25">
      <c r="A84" s="52" t="s">
        <v>53</v>
      </c>
      <c r="B84" s="63" t="s">
        <v>190</v>
      </c>
      <c r="C84" s="64" t="s">
        <v>191</v>
      </c>
      <c r="D84" s="54"/>
      <c r="E84" s="109" t="s">
        <v>385</v>
      </c>
      <c r="F84" s="109" t="s">
        <v>389</v>
      </c>
      <c r="G84" s="109" t="s">
        <v>385</v>
      </c>
      <c r="H84" s="109" t="s">
        <v>385</v>
      </c>
      <c r="I84" s="109" t="s">
        <v>384</v>
      </c>
      <c r="J84" s="109" t="s">
        <v>384</v>
      </c>
      <c r="K84" s="109" t="s">
        <v>384</v>
      </c>
      <c r="L84" s="109" t="s">
        <v>384</v>
      </c>
      <c r="M84" s="109" t="s">
        <v>389</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t="s">
        <v>389</v>
      </c>
      <c r="AL84" s="111" t="s">
        <v>428</v>
      </c>
    </row>
    <row r="85" spans="1:38" ht="26.25" customHeight="1" thickBot="1" x14ac:dyDescent="0.25">
      <c r="A85" s="52" t="s">
        <v>185</v>
      </c>
      <c r="B85" s="58" t="s">
        <v>192</v>
      </c>
      <c r="C85" s="64" t="s">
        <v>373</v>
      </c>
      <c r="D85" s="54"/>
      <c r="E85" s="109" t="s">
        <v>385</v>
      </c>
      <c r="F85" s="109">
        <v>24.083871599999998</v>
      </c>
      <c r="G85" s="109" t="s">
        <v>385</v>
      </c>
      <c r="H85" s="109" t="s">
        <v>385</v>
      </c>
      <c r="I85" s="109" t="s">
        <v>384</v>
      </c>
      <c r="J85" s="109" t="s">
        <v>384</v>
      </c>
      <c r="K85" s="109" t="s">
        <v>384</v>
      </c>
      <c r="L85" s="109" t="s">
        <v>384</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24.083871599999998</v>
      </c>
      <c r="AL85" s="111" t="s">
        <v>429</v>
      </c>
    </row>
    <row r="86" spans="1:38" ht="26.25" customHeight="1" thickBot="1" x14ac:dyDescent="0.25">
      <c r="A86" s="52" t="s">
        <v>185</v>
      </c>
      <c r="B86" s="58" t="s">
        <v>193</v>
      </c>
      <c r="C86" s="62" t="s">
        <v>194</v>
      </c>
      <c r="D86" s="54"/>
      <c r="E86" s="109" t="s">
        <v>389</v>
      </c>
      <c r="F86" s="109">
        <v>0.56738303010170832</v>
      </c>
      <c r="G86" s="109" t="s">
        <v>389</v>
      </c>
      <c r="H86" s="109" t="s">
        <v>389</v>
      </c>
      <c r="I86" s="109" t="s">
        <v>384</v>
      </c>
      <c r="J86" s="109" t="s">
        <v>384</v>
      </c>
      <c r="K86" s="109" t="s">
        <v>384</v>
      </c>
      <c r="L86" s="109" t="s">
        <v>384</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10350</v>
      </c>
      <c r="AL86" s="111" t="s">
        <v>426</v>
      </c>
    </row>
    <row r="87" spans="1:38" ht="26.25" customHeight="1" thickBot="1" x14ac:dyDescent="0.25">
      <c r="A87" s="52" t="s">
        <v>185</v>
      </c>
      <c r="B87" s="58" t="s">
        <v>195</v>
      </c>
      <c r="C87" s="62" t="s">
        <v>196</v>
      </c>
      <c r="D87" s="54"/>
      <c r="E87" s="109" t="s">
        <v>385</v>
      </c>
      <c r="F87" s="109">
        <v>4.7469586436636284E-2</v>
      </c>
      <c r="G87" s="109" t="s">
        <v>385</v>
      </c>
      <c r="H87" s="109" t="s">
        <v>385</v>
      </c>
      <c r="I87" s="109" t="s">
        <v>384</v>
      </c>
      <c r="J87" s="109" t="s">
        <v>384</v>
      </c>
      <c r="K87" s="109" t="s">
        <v>384</v>
      </c>
      <c r="L87" s="109" t="s">
        <v>384</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2.3704981400749241</v>
      </c>
      <c r="AL87" s="111" t="s">
        <v>430</v>
      </c>
    </row>
    <row r="88" spans="1:38" ht="26.25" customHeight="1" thickBot="1" x14ac:dyDescent="0.25">
      <c r="A88" s="52" t="s">
        <v>185</v>
      </c>
      <c r="B88" s="58" t="s">
        <v>197</v>
      </c>
      <c r="C88" s="62" t="s">
        <v>198</v>
      </c>
      <c r="D88" s="54"/>
      <c r="E88" s="109" t="s">
        <v>385</v>
      </c>
      <c r="F88" s="109">
        <v>2.1368086689833032</v>
      </c>
      <c r="G88" s="109" t="s">
        <v>385</v>
      </c>
      <c r="H88" s="109" t="s">
        <v>385</v>
      </c>
      <c r="I88" s="109" t="s">
        <v>384</v>
      </c>
      <c r="J88" s="109" t="s">
        <v>384</v>
      </c>
      <c r="K88" s="109" t="s">
        <v>384</v>
      </c>
      <c r="L88" s="109" t="s">
        <v>384</v>
      </c>
      <c r="M88" s="109" t="s">
        <v>385</v>
      </c>
      <c r="N88" s="109" t="s">
        <v>385</v>
      </c>
      <c r="O88" s="109" t="s">
        <v>385</v>
      </c>
      <c r="P88" s="109" t="s">
        <v>385</v>
      </c>
      <c r="Q88" s="109" t="s">
        <v>385</v>
      </c>
      <c r="R88" s="109" t="s">
        <v>385</v>
      </c>
      <c r="S88" s="109" t="s">
        <v>385</v>
      </c>
      <c r="T88" s="109" t="s">
        <v>385</v>
      </c>
      <c r="U88" s="109" t="s">
        <v>385</v>
      </c>
      <c r="V88" s="109" t="s">
        <v>385</v>
      </c>
      <c r="W88" s="109" t="s">
        <v>385</v>
      </c>
      <c r="X88" s="109">
        <v>0.10272164999999998</v>
      </c>
      <c r="Y88" s="109" t="s">
        <v>385</v>
      </c>
      <c r="Z88" s="109" t="s">
        <v>385</v>
      </c>
      <c r="AA88" s="109" t="s">
        <v>385</v>
      </c>
      <c r="AB88" s="109">
        <v>0.10272164999999998</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7.8738970759647016</v>
      </c>
      <c r="G89" s="109" t="s">
        <v>385</v>
      </c>
      <c r="H89" s="109" t="s">
        <v>385</v>
      </c>
      <c r="I89" s="109" t="s">
        <v>384</v>
      </c>
      <c r="J89" s="109" t="s">
        <v>384</v>
      </c>
      <c r="K89" s="109" t="s">
        <v>384</v>
      </c>
      <c r="L89" s="109" t="s">
        <v>384</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9.5606814035087719</v>
      </c>
      <c r="AL89" s="111" t="s">
        <v>431</v>
      </c>
    </row>
    <row r="90" spans="1:38" s="4" customFormat="1" ht="26.25" customHeight="1" thickBot="1" x14ac:dyDescent="0.25">
      <c r="A90" s="52" t="s">
        <v>185</v>
      </c>
      <c r="B90" s="58" t="s">
        <v>201</v>
      </c>
      <c r="C90" s="62" t="s">
        <v>202</v>
      </c>
      <c r="D90" s="54"/>
      <c r="E90" s="109" t="s">
        <v>389</v>
      </c>
      <c r="F90" s="109">
        <v>0.25765944034904242</v>
      </c>
      <c r="G90" s="109" t="s">
        <v>385</v>
      </c>
      <c r="H90" s="109" t="s">
        <v>385</v>
      </c>
      <c r="I90" s="109" t="s">
        <v>384</v>
      </c>
      <c r="J90" s="109" t="s">
        <v>384</v>
      </c>
      <c r="K90" s="109" t="s">
        <v>384</v>
      </c>
      <c r="L90" s="109" t="s">
        <v>384</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608</v>
      </c>
      <c r="AL90" s="111" t="s">
        <v>432</v>
      </c>
    </row>
    <row r="91" spans="1:38" ht="26.25" customHeight="1" thickBot="1" x14ac:dyDescent="0.25">
      <c r="A91" s="52" t="s">
        <v>185</v>
      </c>
      <c r="B91" s="56" t="s">
        <v>374</v>
      </c>
      <c r="C91" s="58" t="s">
        <v>203</v>
      </c>
      <c r="D91" s="54"/>
      <c r="E91" s="109">
        <v>4.9118332639999998E-2</v>
      </c>
      <c r="F91" s="109">
        <v>0.13206473852</v>
      </c>
      <c r="G91" s="109">
        <v>3.8879480000000005E-5</v>
      </c>
      <c r="H91" s="109">
        <v>0.11323732744999999</v>
      </c>
      <c r="I91" s="109" t="s">
        <v>384</v>
      </c>
      <c r="J91" s="109" t="s">
        <v>384</v>
      </c>
      <c r="K91" s="109" t="s">
        <v>384</v>
      </c>
      <c r="L91" s="109" t="s">
        <v>384</v>
      </c>
      <c r="M91" s="109">
        <v>1.5035563244000001</v>
      </c>
      <c r="N91" s="109">
        <v>1.020070851276338E-2</v>
      </c>
      <c r="O91" s="109">
        <v>0.16212804159352451</v>
      </c>
      <c r="P91" s="109">
        <v>7.3381800000000004E-7</v>
      </c>
      <c r="Q91" s="109">
        <v>1.7122420000000002E-5</v>
      </c>
      <c r="R91" s="109">
        <v>6.2365179130629458E-2</v>
      </c>
      <c r="S91" s="109">
        <v>2.6720120643057141</v>
      </c>
      <c r="T91" s="109">
        <v>0.1773097894260299</v>
      </c>
      <c r="U91" s="109">
        <v>1.4699277347763426E-2</v>
      </c>
      <c r="V91" s="109">
        <v>1.5346440929817389</v>
      </c>
      <c r="W91" s="109">
        <v>2.7286103000000003E-3</v>
      </c>
      <c r="X91" s="109">
        <v>3.028757433E-3</v>
      </c>
      <c r="Y91" s="109">
        <v>1.227874635E-3</v>
      </c>
      <c r="Z91" s="109">
        <v>1.227874635E-3</v>
      </c>
      <c r="AA91" s="109">
        <v>1.227874635E-3</v>
      </c>
      <c r="AB91" s="109">
        <v>6.7123813379999994E-3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t="s">
        <v>390</v>
      </c>
      <c r="F92" s="109">
        <v>0.05</v>
      </c>
      <c r="G92" s="109" t="s">
        <v>390</v>
      </c>
      <c r="H92" s="109" t="s">
        <v>390</v>
      </c>
      <c r="I92" s="109" t="s">
        <v>384</v>
      </c>
      <c r="J92" s="109" t="s">
        <v>384</v>
      </c>
      <c r="K92" s="109" t="s">
        <v>384</v>
      </c>
      <c r="L92" s="109" t="s">
        <v>384</v>
      </c>
      <c r="M92" s="109" t="s">
        <v>390</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v>25</v>
      </c>
      <c r="AL92" s="111" t="s">
        <v>433</v>
      </c>
    </row>
    <row r="93" spans="1:38" ht="26.25" customHeight="1" thickBot="1" x14ac:dyDescent="0.25">
      <c r="A93" s="52" t="s">
        <v>53</v>
      </c>
      <c r="B93" s="56" t="s">
        <v>206</v>
      </c>
      <c r="C93" s="53" t="s">
        <v>375</v>
      </c>
      <c r="D93" s="59"/>
      <c r="E93" s="109" t="s">
        <v>385</v>
      </c>
      <c r="F93" s="109">
        <v>8.4546300931248997</v>
      </c>
      <c r="G93" s="109" t="s">
        <v>388</v>
      </c>
      <c r="H93" s="109" t="s">
        <v>388</v>
      </c>
      <c r="I93" s="109" t="s">
        <v>384</v>
      </c>
      <c r="J93" s="109" t="s">
        <v>384</v>
      </c>
      <c r="K93" s="109" t="s">
        <v>384</v>
      </c>
      <c r="L93" s="109" t="s">
        <v>384</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1739.1313722874993</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384</v>
      </c>
      <c r="J94" s="109" t="s">
        <v>384</v>
      </c>
      <c r="K94" s="109" t="s">
        <v>384</v>
      </c>
      <c r="L94" s="109" t="s">
        <v>384</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384</v>
      </c>
      <c r="J95" s="109" t="s">
        <v>384</v>
      </c>
      <c r="K95" s="109" t="s">
        <v>384</v>
      </c>
      <c r="L95" s="109" t="s">
        <v>384</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t="s">
        <v>385</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384</v>
      </c>
      <c r="J96" s="109" t="s">
        <v>384</v>
      </c>
      <c r="K96" s="109" t="s">
        <v>384</v>
      </c>
      <c r="L96" s="109" t="s">
        <v>384</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384</v>
      </c>
      <c r="J97" s="109" t="s">
        <v>384</v>
      </c>
      <c r="K97" s="109" t="s">
        <v>384</v>
      </c>
      <c r="L97" s="109" t="s">
        <v>384</v>
      </c>
      <c r="M97" s="109" t="s">
        <v>385</v>
      </c>
      <c r="N97" s="109" t="s">
        <v>390</v>
      </c>
      <c r="O97" s="109" t="s">
        <v>390</v>
      </c>
      <c r="P97" s="109">
        <v>0.10350009951262627</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10365</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384</v>
      </c>
      <c r="J98" s="109" t="s">
        <v>384</v>
      </c>
      <c r="K98" s="109" t="s">
        <v>384</v>
      </c>
      <c r="L98" s="109" t="s">
        <v>384</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0.31659232659510456</v>
      </c>
      <c r="F99" s="109">
        <v>12.20596558887358</v>
      </c>
      <c r="G99" s="109" t="s">
        <v>385</v>
      </c>
      <c r="H99" s="109">
        <v>7.4204657604578976</v>
      </c>
      <c r="I99" s="109" t="s">
        <v>384</v>
      </c>
      <c r="J99" s="109" t="s">
        <v>384</v>
      </c>
      <c r="K99" s="109" t="s">
        <v>384</v>
      </c>
      <c r="L99" s="109" t="s">
        <v>384</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436.25</v>
      </c>
      <c r="AL99" s="111" t="s">
        <v>436</v>
      </c>
    </row>
    <row r="100" spans="1:38" ht="26.25" customHeight="1" thickBot="1" x14ac:dyDescent="0.25">
      <c r="A100" s="52" t="s">
        <v>216</v>
      </c>
      <c r="B100" s="52" t="s">
        <v>218</v>
      </c>
      <c r="C100" s="53" t="s">
        <v>378</v>
      </c>
      <c r="D100" s="66"/>
      <c r="E100" s="109">
        <v>0.13750772895116706</v>
      </c>
      <c r="F100" s="109">
        <v>10.382995764390877</v>
      </c>
      <c r="G100" s="109" t="s">
        <v>385</v>
      </c>
      <c r="H100" s="109">
        <v>6.1236817305408184</v>
      </c>
      <c r="I100" s="109" t="s">
        <v>384</v>
      </c>
      <c r="J100" s="109" t="s">
        <v>384</v>
      </c>
      <c r="K100" s="109" t="s">
        <v>384</v>
      </c>
      <c r="L100" s="109" t="s">
        <v>384</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648.5</v>
      </c>
      <c r="AL100" s="111" t="s">
        <v>436</v>
      </c>
    </row>
    <row r="101" spans="1:38" ht="26.25" customHeight="1" thickBot="1" x14ac:dyDescent="0.25">
      <c r="A101" s="52" t="s">
        <v>216</v>
      </c>
      <c r="B101" s="52" t="s">
        <v>219</v>
      </c>
      <c r="C101" s="53" t="s">
        <v>220</v>
      </c>
      <c r="D101" s="66"/>
      <c r="E101" s="109">
        <v>1.5775200000000003E-2</v>
      </c>
      <c r="F101" s="109">
        <v>0.2796136191780822</v>
      </c>
      <c r="G101" s="109" t="s">
        <v>385</v>
      </c>
      <c r="H101" s="109">
        <v>2.3291506730023772</v>
      </c>
      <c r="I101" s="109" t="s">
        <v>384</v>
      </c>
      <c r="J101" s="109" t="s">
        <v>384</v>
      </c>
      <c r="K101" s="109" t="s">
        <v>384</v>
      </c>
      <c r="L101" s="109" t="s">
        <v>384</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1314.6000000000001</v>
      </c>
      <c r="AL101" s="111" t="s">
        <v>436</v>
      </c>
    </row>
    <row r="102" spans="1:38" ht="26.25" customHeight="1" thickBot="1" x14ac:dyDescent="0.25">
      <c r="A102" s="52" t="s">
        <v>216</v>
      </c>
      <c r="B102" s="52" t="s">
        <v>221</v>
      </c>
      <c r="C102" s="53" t="s">
        <v>356</v>
      </c>
      <c r="D102" s="66"/>
      <c r="E102" s="109">
        <v>0.17587661723670051</v>
      </c>
      <c r="F102" s="109">
        <v>3.3652968958863125</v>
      </c>
      <c r="G102" s="109" t="s">
        <v>385</v>
      </c>
      <c r="H102" s="109">
        <v>17.159478209485052</v>
      </c>
      <c r="I102" s="109" t="s">
        <v>384</v>
      </c>
      <c r="J102" s="109" t="s">
        <v>384</v>
      </c>
      <c r="K102" s="109" t="s">
        <v>384</v>
      </c>
      <c r="L102" s="109" t="s">
        <v>384</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5805.375</v>
      </c>
      <c r="AL102" s="111" t="s">
        <v>436</v>
      </c>
    </row>
    <row r="103" spans="1:38" ht="26.25" customHeight="1" thickBot="1" x14ac:dyDescent="0.25">
      <c r="A103" s="52" t="s">
        <v>216</v>
      </c>
      <c r="B103" s="52" t="s">
        <v>222</v>
      </c>
      <c r="C103" s="53" t="s">
        <v>223</v>
      </c>
      <c r="D103" s="66"/>
      <c r="E103" s="109">
        <v>8.3000000000000002E-6</v>
      </c>
      <c r="F103" s="109">
        <v>6.2369178082191787E-4</v>
      </c>
      <c r="G103" s="109" t="s">
        <v>385</v>
      </c>
      <c r="H103" s="109">
        <v>4.2999999999999999E-4</v>
      </c>
      <c r="I103" s="109" t="s">
        <v>384</v>
      </c>
      <c r="J103" s="109" t="s">
        <v>384</v>
      </c>
      <c r="K103" s="109" t="s">
        <v>384</v>
      </c>
      <c r="L103" s="109" t="s">
        <v>384</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0.1</v>
      </c>
      <c r="AL103" s="111" t="s">
        <v>436</v>
      </c>
    </row>
    <row r="104" spans="1:38" ht="26.25" customHeight="1" thickBot="1" x14ac:dyDescent="0.25">
      <c r="A104" s="52" t="s">
        <v>216</v>
      </c>
      <c r="B104" s="52" t="s">
        <v>224</v>
      </c>
      <c r="C104" s="53" t="s">
        <v>225</v>
      </c>
      <c r="D104" s="66"/>
      <c r="E104" s="109">
        <v>7.2772000000000006E-4</v>
      </c>
      <c r="F104" s="109">
        <v>3.4844164018264845E-2</v>
      </c>
      <c r="G104" s="109" t="s">
        <v>385</v>
      </c>
      <c r="H104" s="109">
        <v>2.4257333333333332E-2</v>
      </c>
      <c r="I104" s="109" t="s">
        <v>384</v>
      </c>
      <c r="J104" s="109" t="s">
        <v>384</v>
      </c>
      <c r="K104" s="109" t="s">
        <v>384</v>
      </c>
      <c r="L104" s="109" t="s">
        <v>384</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60.643333333333331</v>
      </c>
      <c r="AL104" s="111" t="s">
        <v>436</v>
      </c>
    </row>
    <row r="105" spans="1:38" ht="26.25" customHeight="1" thickBot="1" x14ac:dyDescent="0.25">
      <c r="A105" s="52" t="s">
        <v>216</v>
      </c>
      <c r="B105" s="52" t="s">
        <v>226</v>
      </c>
      <c r="C105" s="53" t="s">
        <v>227</v>
      </c>
      <c r="D105" s="66"/>
      <c r="E105" s="109">
        <v>1.8250000000000002E-3</v>
      </c>
      <c r="F105" s="109">
        <v>0.41374899999999998</v>
      </c>
      <c r="G105" s="109" t="s">
        <v>385</v>
      </c>
      <c r="H105" s="109">
        <v>0.51100000000000001</v>
      </c>
      <c r="I105" s="109" t="s">
        <v>384</v>
      </c>
      <c r="J105" s="109" t="s">
        <v>384</v>
      </c>
      <c r="K105" s="109" t="s">
        <v>384</v>
      </c>
      <c r="L105" s="109" t="s">
        <v>384</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73</v>
      </c>
      <c r="AL105" s="111" t="s">
        <v>436</v>
      </c>
    </row>
    <row r="106" spans="1:38" ht="26.25" customHeight="1" thickBot="1" x14ac:dyDescent="0.25">
      <c r="A106" s="52" t="s">
        <v>216</v>
      </c>
      <c r="B106" s="52" t="s">
        <v>228</v>
      </c>
      <c r="C106" s="53" t="s">
        <v>229</v>
      </c>
      <c r="D106" s="66"/>
      <c r="E106" s="109">
        <v>3.0642105263157893E-5</v>
      </c>
      <c r="F106" s="109">
        <v>8.5483315068493135E-3</v>
      </c>
      <c r="G106" s="109" t="s">
        <v>385</v>
      </c>
      <c r="H106" s="109">
        <v>8.600936842105264E-3</v>
      </c>
      <c r="I106" s="109" t="s">
        <v>384</v>
      </c>
      <c r="J106" s="109" t="s">
        <v>384</v>
      </c>
      <c r="K106" s="109" t="s">
        <v>384</v>
      </c>
      <c r="L106" s="109" t="s">
        <v>384</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4.0999999999999996</v>
      </c>
      <c r="AL106" s="111" t="s">
        <v>436</v>
      </c>
    </row>
    <row r="107" spans="1:38" ht="26.25" customHeight="1" thickBot="1" x14ac:dyDescent="0.25">
      <c r="A107" s="52" t="s">
        <v>216</v>
      </c>
      <c r="B107" s="52" t="s">
        <v>230</v>
      </c>
      <c r="C107" s="53" t="s">
        <v>349</v>
      </c>
      <c r="D107" s="66"/>
      <c r="E107" s="109">
        <v>0.20546070387367313</v>
      </c>
      <c r="F107" s="109">
        <v>3.1868718750000005</v>
      </c>
      <c r="G107" s="109" t="s">
        <v>385</v>
      </c>
      <c r="H107" s="109">
        <v>3.9694697422383105</v>
      </c>
      <c r="I107" s="109" t="s">
        <v>384</v>
      </c>
      <c r="J107" s="109" t="s">
        <v>384</v>
      </c>
      <c r="K107" s="109" t="s">
        <v>384</v>
      </c>
      <c r="L107" s="109" t="s">
        <v>384</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19314.375</v>
      </c>
      <c r="AL107" s="111" t="s">
        <v>436</v>
      </c>
    </row>
    <row r="108" spans="1:38" ht="26.25" customHeight="1" thickBot="1" x14ac:dyDescent="0.25">
      <c r="A108" s="52" t="s">
        <v>216</v>
      </c>
      <c r="B108" s="52" t="s">
        <v>231</v>
      </c>
      <c r="C108" s="53" t="s">
        <v>350</v>
      </c>
      <c r="D108" s="66"/>
      <c r="E108" s="109">
        <v>0.52081650000000002</v>
      </c>
      <c r="F108" s="109">
        <v>2.0832660000000001</v>
      </c>
      <c r="G108" s="109" t="s">
        <v>385</v>
      </c>
      <c r="H108" s="109">
        <v>5.3941995281049069</v>
      </c>
      <c r="I108" s="109" t="s">
        <v>384</v>
      </c>
      <c r="J108" s="109" t="s">
        <v>384</v>
      </c>
      <c r="K108" s="109" t="s">
        <v>384</v>
      </c>
      <c r="L108" s="109" t="s">
        <v>384</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19289.5</v>
      </c>
      <c r="AL108" s="111" t="s">
        <v>436</v>
      </c>
    </row>
    <row r="109" spans="1:38" ht="26.25" customHeight="1" thickBot="1" x14ac:dyDescent="0.25">
      <c r="A109" s="52" t="s">
        <v>216</v>
      </c>
      <c r="B109" s="52" t="s">
        <v>232</v>
      </c>
      <c r="C109" s="53" t="s">
        <v>351</v>
      </c>
      <c r="D109" s="66"/>
      <c r="E109" s="109">
        <v>2.9162473449134221E-2</v>
      </c>
      <c r="F109" s="109">
        <v>0.52816479691209761</v>
      </c>
      <c r="G109" s="109" t="s">
        <v>385</v>
      </c>
      <c r="H109" s="109">
        <v>0.60485130116722829</v>
      </c>
      <c r="I109" s="109" t="s">
        <v>384</v>
      </c>
      <c r="J109" s="109" t="s">
        <v>384</v>
      </c>
      <c r="K109" s="109" t="s">
        <v>384</v>
      </c>
      <c r="L109" s="109" t="s">
        <v>384</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1080.0916092271934</v>
      </c>
      <c r="AL109" s="111" t="s">
        <v>436</v>
      </c>
    </row>
    <row r="110" spans="1:38" ht="26.25" customHeight="1" thickBot="1" x14ac:dyDescent="0.25">
      <c r="A110" s="52" t="s">
        <v>216</v>
      </c>
      <c r="B110" s="52" t="s">
        <v>233</v>
      </c>
      <c r="C110" s="53" t="s">
        <v>352</v>
      </c>
      <c r="D110" s="66"/>
      <c r="E110" s="109">
        <v>5.8206087261490159E-2</v>
      </c>
      <c r="F110" s="109">
        <v>0.83541452849737463</v>
      </c>
      <c r="G110" s="109" t="s">
        <v>385</v>
      </c>
      <c r="H110" s="109">
        <v>1.3835393526595083</v>
      </c>
      <c r="I110" s="109" t="s">
        <v>384</v>
      </c>
      <c r="J110" s="109" t="s">
        <v>384</v>
      </c>
      <c r="K110" s="109" t="s">
        <v>384</v>
      </c>
      <c r="L110" s="109" t="s">
        <v>384</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3745.1163933306025</v>
      </c>
      <c r="AL110" s="111" t="s">
        <v>436</v>
      </c>
    </row>
    <row r="111" spans="1:38" ht="26.25" customHeight="1" thickBot="1" x14ac:dyDescent="0.25">
      <c r="A111" s="52" t="s">
        <v>216</v>
      </c>
      <c r="B111" s="52" t="s">
        <v>234</v>
      </c>
      <c r="C111" s="53" t="s">
        <v>346</v>
      </c>
      <c r="D111" s="66"/>
      <c r="E111" s="109">
        <v>2.1494616226735755E-3</v>
      </c>
      <c r="F111" s="109">
        <v>0.12681823573774093</v>
      </c>
      <c r="G111" s="109" t="s">
        <v>385</v>
      </c>
      <c r="H111" s="109">
        <v>1.0102469626565804</v>
      </c>
      <c r="I111" s="109" t="s">
        <v>384</v>
      </c>
      <c r="J111" s="109" t="s">
        <v>384</v>
      </c>
      <c r="K111" s="109" t="s">
        <v>384</v>
      </c>
      <c r="L111" s="109" t="s">
        <v>384</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2149.4616226735752</v>
      </c>
      <c r="AL111" s="111" t="s">
        <v>436</v>
      </c>
    </row>
    <row r="112" spans="1:38" ht="26.25" customHeight="1" thickBot="1" x14ac:dyDescent="0.25">
      <c r="A112" s="52" t="s">
        <v>235</v>
      </c>
      <c r="B112" s="52" t="s">
        <v>236</v>
      </c>
      <c r="C112" s="53" t="s">
        <v>237</v>
      </c>
      <c r="D112" s="54"/>
      <c r="E112" s="109">
        <v>6.44</v>
      </c>
      <c r="F112" s="109" t="s">
        <v>385</v>
      </c>
      <c r="G112" s="109" t="s">
        <v>385</v>
      </c>
      <c r="H112" s="109">
        <v>13.033649770769332</v>
      </c>
      <c r="I112" s="109" t="s">
        <v>384</v>
      </c>
      <c r="J112" s="109" t="s">
        <v>384</v>
      </c>
      <c r="K112" s="109" t="s">
        <v>384</v>
      </c>
      <c r="L112" s="109" t="s">
        <v>384</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161</v>
      </c>
      <c r="AL112" s="111" t="s">
        <v>437</v>
      </c>
    </row>
    <row r="113" spans="1:38" ht="26.25" customHeight="1" thickBot="1" x14ac:dyDescent="0.25">
      <c r="A113" s="52" t="s">
        <v>235</v>
      </c>
      <c r="B113" s="67" t="s">
        <v>238</v>
      </c>
      <c r="C113" s="68" t="s">
        <v>239</v>
      </c>
      <c r="D113" s="54"/>
      <c r="E113" s="109">
        <v>5.2926111938330704</v>
      </c>
      <c r="F113" s="109" t="s">
        <v>388</v>
      </c>
      <c r="G113" s="109" t="s">
        <v>385</v>
      </c>
      <c r="H113" s="109">
        <v>22.054143900681087</v>
      </c>
      <c r="I113" s="109" t="s">
        <v>384</v>
      </c>
      <c r="J113" s="109" t="s">
        <v>384</v>
      </c>
      <c r="K113" s="109" t="s">
        <v>384</v>
      </c>
      <c r="L113" s="109" t="s">
        <v>384</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132315279.84582677</v>
      </c>
      <c r="AL113" s="111" t="s">
        <v>438</v>
      </c>
    </row>
    <row r="114" spans="1:38" ht="26.25" customHeight="1" thickBot="1" x14ac:dyDescent="0.25">
      <c r="A114" s="52" t="s">
        <v>235</v>
      </c>
      <c r="B114" s="67" t="s">
        <v>240</v>
      </c>
      <c r="C114" s="68" t="s">
        <v>357</v>
      </c>
      <c r="D114" s="54"/>
      <c r="E114" s="109">
        <v>1.2355031843137038E-2</v>
      </c>
      <c r="F114" s="109" t="s">
        <v>385</v>
      </c>
      <c r="G114" s="109" t="s">
        <v>385</v>
      </c>
      <c r="H114" s="109">
        <v>4.0153853490195381E-2</v>
      </c>
      <c r="I114" s="109" t="s">
        <v>384</v>
      </c>
      <c r="J114" s="109" t="s">
        <v>384</v>
      </c>
      <c r="K114" s="109" t="s">
        <v>384</v>
      </c>
      <c r="L114" s="109" t="s">
        <v>384</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308875.79607842601</v>
      </c>
      <c r="AL114" s="111" t="s">
        <v>438</v>
      </c>
    </row>
    <row r="115" spans="1:38" ht="26.25" customHeight="1" thickBot="1" x14ac:dyDescent="0.25">
      <c r="A115" s="52" t="s">
        <v>235</v>
      </c>
      <c r="B115" s="67" t="s">
        <v>241</v>
      </c>
      <c r="C115" s="68" t="s">
        <v>242</v>
      </c>
      <c r="D115" s="54"/>
      <c r="E115" s="109">
        <v>6.0799999999999995E-3</v>
      </c>
      <c r="F115" s="109" t="s">
        <v>385</v>
      </c>
      <c r="G115" s="109" t="s">
        <v>385</v>
      </c>
      <c r="H115" s="109">
        <v>1.2159999999999999E-2</v>
      </c>
      <c r="I115" s="109" t="s">
        <v>384</v>
      </c>
      <c r="J115" s="109" t="s">
        <v>384</v>
      </c>
      <c r="K115" s="109" t="s">
        <v>384</v>
      </c>
      <c r="L115" s="109" t="s">
        <v>384</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152000</v>
      </c>
      <c r="AL115" s="111" t="s">
        <v>438</v>
      </c>
    </row>
    <row r="116" spans="1:38" ht="26.25" customHeight="1" thickBot="1" x14ac:dyDescent="0.25">
      <c r="A116" s="52" t="s">
        <v>235</v>
      </c>
      <c r="B116" s="52" t="s">
        <v>243</v>
      </c>
      <c r="C116" s="58" t="s">
        <v>379</v>
      </c>
      <c r="D116" s="54"/>
      <c r="E116" s="109">
        <v>0.86175049705462092</v>
      </c>
      <c r="F116" s="109" t="s">
        <v>388</v>
      </c>
      <c r="G116" s="109" t="s">
        <v>385</v>
      </c>
      <c r="H116" s="109">
        <v>2.0133637277352268</v>
      </c>
      <c r="I116" s="109" t="s">
        <v>384</v>
      </c>
      <c r="J116" s="109" t="s">
        <v>384</v>
      </c>
      <c r="K116" s="109" t="s">
        <v>384</v>
      </c>
      <c r="L116" s="109" t="s">
        <v>384</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21543762.426365525</v>
      </c>
      <c r="AL116" s="111" t="s">
        <v>438</v>
      </c>
    </row>
    <row r="117" spans="1:38" ht="26.25" customHeight="1" thickBot="1" x14ac:dyDescent="0.25">
      <c r="A117" s="52" t="s">
        <v>235</v>
      </c>
      <c r="B117" s="52" t="s">
        <v>244</v>
      </c>
      <c r="C117" s="58" t="s">
        <v>245</v>
      </c>
      <c r="D117" s="54"/>
      <c r="E117" s="109" t="s">
        <v>385</v>
      </c>
      <c r="F117" s="109" t="s">
        <v>385</v>
      </c>
      <c r="G117" s="109" t="s">
        <v>385</v>
      </c>
      <c r="H117" s="109">
        <v>0.12271312303157146</v>
      </c>
      <c r="I117" s="109" t="s">
        <v>384</v>
      </c>
      <c r="J117" s="109" t="s">
        <v>384</v>
      </c>
      <c r="K117" s="109" t="s">
        <v>384</v>
      </c>
      <c r="L117" s="109" t="s">
        <v>384</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1190117.2199898642</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384</v>
      </c>
      <c r="J118" s="109" t="s">
        <v>384</v>
      </c>
      <c r="K118" s="109" t="s">
        <v>384</v>
      </c>
      <c r="L118" s="109" t="s">
        <v>384</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t="s">
        <v>384</v>
      </c>
      <c r="J119" s="109" t="s">
        <v>384</v>
      </c>
      <c r="K119" s="109" t="s">
        <v>384</v>
      </c>
      <c r="L119" s="109" t="s">
        <v>384</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3884525.9750017077</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384</v>
      </c>
      <c r="J120" s="109" t="s">
        <v>384</v>
      </c>
      <c r="K120" s="109" t="s">
        <v>384</v>
      </c>
      <c r="L120" s="109" t="s">
        <v>384</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2.5138174335381485</v>
      </c>
      <c r="G121" s="109" t="s">
        <v>385</v>
      </c>
      <c r="H121" s="109" t="s">
        <v>385</v>
      </c>
      <c r="I121" s="109" t="s">
        <v>384</v>
      </c>
      <c r="J121" s="109" t="s">
        <v>384</v>
      </c>
      <c r="K121" s="109" t="s">
        <v>384</v>
      </c>
      <c r="L121" s="109" t="s">
        <v>384</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3884525.9750017077</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384</v>
      </c>
      <c r="J122" s="109" t="s">
        <v>384</v>
      </c>
      <c r="K122" s="109" t="s">
        <v>384</v>
      </c>
      <c r="L122" s="109" t="s">
        <v>384</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2.45937071</v>
      </c>
      <c r="AD122" s="109" t="s">
        <v>385</v>
      </c>
      <c r="AE122" s="110"/>
      <c r="AF122" s="111" t="s">
        <v>385</v>
      </c>
      <c r="AG122" s="111" t="s">
        <v>385</v>
      </c>
      <c r="AH122" s="111" t="s">
        <v>385</v>
      </c>
      <c r="AI122" s="111" t="s">
        <v>385</v>
      </c>
      <c r="AJ122" s="111" t="s">
        <v>385</v>
      </c>
      <c r="AK122" s="111">
        <v>876142.34999999974</v>
      </c>
      <c r="AL122" s="111" t="s">
        <v>48</v>
      </c>
    </row>
    <row r="123" spans="1:38" ht="26.25" customHeight="1" thickBot="1" x14ac:dyDescent="0.25">
      <c r="A123" s="52" t="s">
        <v>235</v>
      </c>
      <c r="B123" s="52" t="s">
        <v>256</v>
      </c>
      <c r="C123" s="53" t="s">
        <v>257</v>
      </c>
      <c r="D123" s="54"/>
      <c r="E123" s="109">
        <v>1.0024430540202234E-2</v>
      </c>
      <c r="F123" s="109">
        <v>2.6314130168030865E-2</v>
      </c>
      <c r="G123" s="109">
        <v>1.2530538175252793E-3</v>
      </c>
      <c r="H123" s="109">
        <v>1.0024430540202234E-2</v>
      </c>
      <c r="I123" s="109" t="s">
        <v>384</v>
      </c>
      <c r="J123" s="109" t="s">
        <v>384</v>
      </c>
      <c r="K123" s="109" t="s">
        <v>384</v>
      </c>
      <c r="L123" s="109" t="s">
        <v>384</v>
      </c>
      <c r="M123" s="109">
        <v>0.24601623284079652</v>
      </c>
      <c r="N123" s="109">
        <v>3.0073291620606702E-4</v>
      </c>
      <c r="O123" s="109">
        <v>6.6829536934681568E-4</v>
      </c>
      <c r="P123" s="109">
        <v>1.3783591992778073E-4</v>
      </c>
      <c r="Q123" s="109">
        <v>3.8009299131600141E-4</v>
      </c>
      <c r="R123" s="109">
        <v>4.1768460584175982E-4</v>
      </c>
      <c r="S123" s="109">
        <v>3.6756245314074865E-4</v>
      </c>
      <c r="T123" s="109">
        <v>1.879580726287919E-4</v>
      </c>
      <c r="U123" s="109">
        <v>2.0048861080404471E-4</v>
      </c>
      <c r="V123" s="109">
        <v>3.8426983737441904E-3</v>
      </c>
      <c r="W123" s="109" t="s">
        <v>389</v>
      </c>
      <c r="X123" s="109">
        <v>3.0073291620606702E-4</v>
      </c>
      <c r="Y123" s="109">
        <v>5.012215270101117E-4</v>
      </c>
      <c r="Z123" s="109">
        <v>3.6756245314074865E-4</v>
      </c>
      <c r="AA123" s="109">
        <v>2.297265332129679E-4</v>
      </c>
      <c r="AB123" s="109">
        <v>1.3992434295698952E-3</v>
      </c>
      <c r="AC123" s="109" t="s">
        <v>385</v>
      </c>
      <c r="AD123" s="109" t="s">
        <v>385</v>
      </c>
      <c r="AE123" s="110"/>
      <c r="AF123" s="111" t="s">
        <v>385</v>
      </c>
      <c r="AG123" s="111" t="s">
        <v>385</v>
      </c>
      <c r="AH123" s="111" t="s">
        <v>385</v>
      </c>
      <c r="AI123" s="111" t="s">
        <v>385</v>
      </c>
      <c r="AJ123" s="111" t="s">
        <v>385</v>
      </c>
      <c r="AK123" s="111">
        <v>1.655638995726018</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384</v>
      </c>
      <c r="J124" s="109" t="s">
        <v>384</v>
      </c>
      <c r="K124" s="109" t="s">
        <v>384</v>
      </c>
      <c r="L124" s="109" t="s">
        <v>384</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0.41803446869519467</v>
      </c>
      <c r="G125" s="109" t="s">
        <v>385</v>
      </c>
      <c r="H125" s="109" t="s">
        <v>390</v>
      </c>
      <c r="I125" s="109" t="s">
        <v>384</v>
      </c>
      <c r="J125" s="109" t="s">
        <v>384</v>
      </c>
      <c r="K125" s="109" t="s">
        <v>384</v>
      </c>
      <c r="L125" s="109" t="s">
        <v>384</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17353.679129200184</v>
      </c>
      <c r="AL125" s="111" t="s">
        <v>441</v>
      </c>
    </row>
    <row r="126" spans="1:38" ht="26.25" customHeight="1" thickBot="1" x14ac:dyDescent="0.25">
      <c r="A126" s="52" t="s">
        <v>260</v>
      </c>
      <c r="B126" s="52" t="s">
        <v>263</v>
      </c>
      <c r="C126" s="53" t="s">
        <v>264</v>
      </c>
      <c r="D126" s="54"/>
      <c r="E126" s="109" t="s">
        <v>390</v>
      </c>
      <c r="F126" s="109" t="s">
        <v>390</v>
      </c>
      <c r="G126" s="109" t="s">
        <v>390</v>
      </c>
      <c r="H126" s="109">
        <v>2.52E-2</v>
      </c>
      <c r="I126" s="109" t="s">
        <v>384</v>
      </c>
      <c r="J126" s="109" t="s">
        <v>384</v>
      </c>
      <c r="K126" s="109" t="s">
        <v>384</v>
      </c>
      <c r="L126" s="109" t="s">
        <v>384</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t="s">
        <v>389</v>
      </c>
      <c r="AL126" s="111" t="s">
        <v>442</v>
      </c>
    </row>
    <row r="127" spans="1:38" ht="26.25" customHeight="1" thickBot="1" x14ac:dyDescent="0.25">
      <c r="A127" s="52" t="s">
        <v>260</v>
      </c>
      <c r="B127" s="52" t="s">
        <v>265</v>
      </c>
      <c r="C127" s="53" t="s">
        <v>266</v>
      </c>
      <c r="D127" s="54"/>
      <c r="E127" s="109" t="s">
        <v>390</v>
      </c>
      <c r="F127" s="109" t="s">
        <v>390</v>
      </c>
      <c r="G127" s="109" t="s">
        <v>390</v>
      </c>
      <c r="H127" s="109" t="s">
        <v>389</v>
      </c>
      <c r="I127" s="109" t="s">
        <v>384</v>
      </c>
      <c r="J127" s="109" t="s">
        <v>384</v>
      </c>
      <c r="K127" s="109" t="s">
        <v>384</v>
      </c>
      <c r="L127" s="109" t="s">
        <v>384</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t="s">
        <v>390</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384</v>
      </c>
      <c r="J128" s="109" t="s">
        <v>384</v>
      </c>
      <c r="K128" s="109" t="s">
        <v>384</v>
      </c>
      <c r="L128" s="109" t="s">
        <v>384</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3.3694986900000019E-3</v>
      </c>
      <c r="F129" s="109">
        <v>2.8660103800000017E-2</v>
      </c>
      <c r="G129" s="109">
        <v>1.8203038900000009E-4</v>
      </c>
      <c r="H129" s="109" t="s">
        <v>390</v>
      </c>
      <c r="I129" s="109" t="s">
        <v>384</v>
      </c>
      <c r="J129" s="109" t="s">
        <v>384</v>
      </c>
      <c r="K129" s="109" t="s">
        <v>384</v>
      </c>
      <c r="L129" s="109" t="s">
        <v>384</v>
      </c>
      <c r="M129" s="109">
        <v>2.7110909000000014E-4</v>
      </c>
      <c r="N129" s="109">
        <v>5.0348831000000026E-3</v>
      </c>
      <c r="O129" s="109">
        <v>3.8729870000000024E-4</v>
      </c>
      <c r="P129" s="109">
        <v>2.168872720000001E-4</v>
      </c>
      <c r="Q129" s="109">
        <v>6.1967792000000032E-5</v>
      </c>
      <c r="R129" s="109" t="s">
        <v>390</v>
      </c>
      <c r="S129" s="109" t="s">
        <v>390</v>
      </c>
      <c r="T129" s="109">
        <v>5.4221818000000028E-4</v>
      </c>
      <c r="U129" s="109" t="s">
        <v>390</v>
      </c>
      <c r="V129" s="109" t="s">
        <v>390</v>
      </c>
      <c r="W129" s="109">
        <v>0.11618961000000005</v>
      </c>
      <c r="X129" s="109">
        <v>7.7459740000000043E-5</v>
      </c>
      <c r="Y129" s="109" t="s">
        <v>388</v>
      </c>
      <c r="Z129" s="109" t="s">
        <v>388</v>
      </c>
      <c r="AA129" s="109" t="s">
        <v>388</v>
      </c>
      <c r="AB129" s="109">
        <v>7.7459740000000043E-5</v>
      </c>
      <c r="AC129" s="109">
        <v>7.7459740000000036E-3</v>
      </c>
      <c r="AD129" s="109" t="s">
        <v>385</v>
      </c>
      <c r="AE129" s="110"/>
      <c r="AF129" s="111" t="s">
        <v>385</v>
      </c>
      <c r="AG129" s="111" t="s">
        <v>385</v>
      </c>
      <c r="AH129" s="111" t="s">
        <v>385</v>
      </c>
      <c r="AI129" s="111" t="s">
        <v>385</v>
      </c>
      <c r="AJ129" s="111" t="s">
        <v>385</v>
      </c>
      <c r="AK129" s="111">
        <v>3.872987000000002</v>
      </c>
      <c r="AL129" s="111" t="s">
        <v>445</v>
      </c>
    </row>
    <row r="130" spans="1:38" ht="26.25" customHeight="1" thickBot="1" x14ac:dyDescent="0.25">
      <c r="A130" s="52" t="s">
        <v>260</v>
      </c>
      <c r="B130" s="56" t="s">
        <v>272</v>
      </c>
      <c r="C130" s="70" t="s">
        <v>273</v>
      </c>
      <c r="D130" s="54"/>
      <c r="E130" s="109">
        <v>5.2820458769999995E-2</v>
      </c>
      <c r="F130" s="109">
        <v>0.44927746539999996</v>
      </c>
      <c r="G130" s="109">
        <v>2.853519037E-3</v>
      </c>
      <c r="H130" s="109" t="s">
        <v>390</v>
      </c>
      <c r="I130" s="109" t="s">
        <v>384</v>
      </c>
      <c r="J130" s="109" t="s">
        <v>384</v>
      </c>
      <c r="K130" s="109" t="s">
        <v>384</v>
      </c>
      <c r="L130" s="109" t="s">
        <v>384</v>
      </c>
      <c r="M130" s="109">
        <v>4.2499219699999998E-3</v>
      </c>
      <c r="N130" s="109">
        <v>7.8927122299999999E-2</v>
      </c>
      <c r="O130" s="109">
        <v>6.0713171000000002E-3</v>
      </c>
      <c r="P130" s="109">
        <v>3.3999375759999999E-3</v>
      </c>
      <c r="Q130" s="109">
        <v>9.714107359999999E-4</v>
      </c>
      <c r="R130" s="109" t="s">
        <v>390</v>
      </c>
      <c r="S130" s="109" t="s">
        <v>390</v>
      </c>
      <c r="T130" s="109">
        <v>8.4998439399999997E-3</v>
      </c>
      <c r="U130" s="109" t="s">
        <v>390</v>
      </c>
      <c r="V130" s="109" t="s">
        <v>390</v>
      </c>
      <c r="W130" s="109">
        <v>1.82139513</v>
      </c>
      <c r="X130" s="109">
        <v>1.21426342E-3</v>
      </c>
      <c r="Y130" s="109" t="s">
        <v>388</v>
      </c>
      <c r="Z130" s="109" t="s">
        <v>388</v>
      </c>
      <c r="AA130" s="109" t="s">
        <v>388</v>
      </c>
      <c r="AB130" s="109">
        <v>1.21426342E-3</v>
      </c>
      <c r="AC130" s="109">
        <v>0.12142634199999999</v>
      </c>
      <c r="AD130" s="109" t="s">
        <v>385</v>
      </c>
      <c r="AE130" s="110"/>
      <c r="AF130" s="111" t="s">
        <v>385</v>
      </c>
      <c r="AG130" s="111" t="s">
        <v>385</v>
      </c>
      <c r="AH130" s="111" t="s">
        <v>385</v>
      </c>
      <c r="AI130" s="111" t="s">
        <v>385</v>
      </c>
      <c r="AJ130" s="111" t="s">
        <v>385</v>
      </c>
      <c r="AK130" s="111">
        <v>60.713170999999996</v>
      </c>
      <c r="AL130" s="111" t="s">
        <v>445</v>
      </c>
    </row>
    <row r="131" spans="1:38" ht="26.25" customHeight="1" thickBot="1" x14ac:dyDescent="0.25">
      <c r="A131" s="52" t="s">
        <v>260</v>
      </c>
      <c r="B131" s="56" t="s">
        <v>274</v>
      </c>
      <c r="C131" s="64" t="s">
        <v>275</v>
      </c>
      <c r="D131" s="54"/>
      <c r="E131" s="109">
        <v>1.2591403500000002E-2</v>
      </c>
      <c r="F131" s="109">
        <v>6.7799865000000006E-3</v>
      </c>
      <c r="G131" s="109">
        <v>3.2447078250000005E-3</v>
      </c>
      <c r="H131" s="109" t="s">
        <v>390</v>
      </c>
      <c r="I131" s="109" t="s">
        <v>384</v>
      </c>
      <c r="J131" s="109" t="s">
        <v>384</v>
      </c>
      <c r="K131" s="109" t="s">
        <v>384</v>
      </c>
      <c r="L131" s="109" t="s">
        <v>384</v>
      </c>
      <c r="M131" s="109">
        <v>1.8402820500000002E-3</v>
      </c>
      <c r="N131" s="109">
        <v>0.60051309000000008</v>
      </c>
      <c r="O131" s="109">
        <v>7.7485560000000009E-2</v>
      </c>
      <c r="P131" s="109">
        <v>0.41648488500000003</v>
      </c>
      <c r="Q131" s="109">
        <v>1.9371390000000003E-3</v>
      </c>
      <c r="R131" s="109">
        <v>1.9371390000000002E-2</v>
      </c>
      <c r="S131" s="109">
        <v>0.94919811000000009</v>
      </c>
      <c r="T131" s="109">
        <v>1.9371390000000002E-2</v>
      </c>
      <c r="U131" s="109" t="s">
        <v>390</v>
      </c>
      <c r="V131" s="109" t="s">
        <v>390</v>
      </c>
      <c r="W131" s="109">
        <v>0.29057084999999999</v>
      </c>
      <c r="X131" s="109">
        <v>3.8742780000000009E-7</v>
      </c>
      <c r="Y131" s="109" t="s">
        <v>388</v>
      </c>
      <c r="Z131" s="109" t="s">
        <v>388</v>
      </c>
      <c r="AA131" s="109" t="s">
        <v>388</v>
      </c>
      <c r="AB131" s="109">
        <v>3.8742780000000009E-7</v>
      </c>
      <c r="AC131" s="109">
        <v>0.96856950000000008</v>
      </c>
      <c r="AD131" s="109">
        <v>0.19371390000000002</v>
      </c>
      <c r="AE131" s="110"/>
      <c r="AF131" s="111" t="s">
        <v>385</v>
      </c>
      <c r="AG131" s="111" t="s">
        <v>385</v>
      </c>
      <c r="AH131" s="111" t="s">
        <v>385</v>
      </c>
      <c r="AI131" s="111" t="s">
        <v>385</v>
      </c>
      <c r="AJ131" s="111" t="s">
        <v>385</v>
      </c>
      <c r="AK131" s="111">
        <v>9.6856950000000008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384</v>
      </c>
      <c r="J132" s="109" t="s">
        <v>384</v>
      </c>
      <c r="K132" s="109" t="s">
        <v>384</v>
      </c>
      <c r="L132" s="109" t="s">
        <v>384</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3.0987824999999997E-2</v>
      </c>
      <c r="F133" s="109">
        <v>4.88293E-4</v>
      </c>
      <c r="G133" s="109">
        <v>4.2030349999999999E-3</v>
      </c>
      <c r="H133" s="109" t="s">
        <v>385</v>
      </c>
      <c r="I133" s="109" t="s">
        <v>384</v>
      </c>
      <c r="J133" s="109" t="s">
        <v>384</v>
      </c>
      <c r="K133" s="109" t="s">
        <v>384</v>
      </c>
      <c r="L133" s="109" t="s">
        <v>384</v>
      </c>
      <c r="M133" s="109">
        <v>5.2585400000000008E-3</v>
      </c>
      <c r="N133" s="109">
        <v>1.12795683E-3</v>
      </c>
      <c r="O133" s="109">
        <v>1.8893183000000003E-4</v>
      </c>
      <c r="P133" s="109">
        <v>5.5965889999999997E-2</v>
      </c>
      <c r="Q133" s="109">
        <v>5.1120520999999996E-4</v>
      </c>
      <c r="R133" s="109">
        <v>5.0932716000000008E-4</v>
      </c>
      <c r="S133" s="109">
        <v>4.6688323000000002E-4</v>
      </c>
      <c r="T133" s="109">
        <v>6.5093212999999992E-4</v>
      </c>
      <c r="U133" s="109">
        <v>7.429565800000002E-4</v>
      </c>
      <c r="V133" s="109">
        <v>6.0142673200000007E-3</v>
      </c>
      <c r="W133" s="109">
        <v>1.014147E-3</v>
      </c>
      <c r="X133" s="109">
        <v>4.958052E-7</v>
      </c>
      <c r="Y133" s="109">
        <v>2.7081480999999995E-7</v>
      </c>
      <c r="Z133" s="109">
        <v>2.4189283999999998E-7</v>
      </c>
      <c r="AA133" s="109">
        <v>2.6255138999999999E-7</v>
      </c>
      <c r="AB133" s="109">
        <v>1.2710642399999999E-6</v>
      </c>
      <c r="AC133" s="109">
        <v>5.6341499999999992E-3</v>
      </c>
      <c r="AD133" s="109">
        <v>1.5400009999999999E-2</v>
      </c>
      <c r="AE133" s="110"/>
      <c r="AF133" s="111" t="s">
        <v>385</v>
      </c>
      <c r="AG133" s="111" t="s">
        <v>385</v>
      </c>
      <c r="AH133" s="111" t="s">
        <v>385</v>
      </c>
      <c r="AI133" s="111" t="s">
        <v>385</v>
      </c>
      <c r="AJ133" s="111" t="s">
        <v>385</v>
      </c>
      <c r="AK133" s="111">
        <v>37561</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384</v>
      </c>
      <c r="J134" s="109" t="s">
        <v>384</v>
      </c>
      <c r="K134" s="109" t="s">
        <v>384</v>
      </c>
      <c r="L134" s="109" t="s">
        <v>384</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2.3325531330422353</v>
      </c>
      <c r="F135" s="109">
        <v>0.62326023067862912</v>
      </c>
      <c r="G135" s="109">
        <v>8.5885712511771739E-2</v>
      </c>
      <c r="H135" s="109">
        <v>0.94181570505448675</v>
      </c>
      <c r="I135" s="109" t="s">
        <v>384</v>
      </c>
      <c r="J135" s="109" t="s">
        <v>384</v>
      </c>
      <c r="K135" s="109" t="s">
        <v>384</v>
      </c>
      <c r="L135" s="109" t="s">
        <v>384</v>
      </c>
      <c r="M135" s="109">
        <v>33.51318693071687</v>
      </c>
      <c r="N135" s="109">
        <v>0.33028582944459411</v>
      </c>
      <c r="O135" s="109">
        <v>4.7342924644825077E-2</v>
      </c>
      <c r="P135" s="109" t="s">
        <v>385</v>
      </c>
      <c r="Q135" s="109">
        <v>0.12009770618557283</v>
      </c>
      <c r="R135" s="109">
        <v>4.9455308277808977E-3</v>
      </c>
      <c r="S135" s="109">
        <v>9.4008072904722587E-2</v>
      </c>
      <c r="T135" s="109" t="s">
        <v>385</v>
      </c>
      <c r="U135" s="109">
        <v>2.6670707518042298E-2</v>
      </c>
      <c r="V135" s="109">
        <v>10.013170433110862</v>
      </c>
      <c r="W135" s="109">
        <v>5.6233072127084585</v>
      </c>
      <c r="X135" s="109">
        <v>1.0602484725168642</v>
      </c>
      <c r="Y135" s="109">
        <v>2.0532424667900755</v>
      </c>
      <c r="Z135" s="109">
        <v>3.3495513860513388</v>
      </c>
      <c r="AA135" s="109" t="s">
        <v>385</v>
      </c>
      <c r="AB135" s="109">
        <v>6.4630423253582787</v>
      </c>
      <c r="AC135" s="109" t="s">
        <v>385</v>
      </c>
      <c r="AD135" s="109" t="s">
        <v>385</v>
      </c>
      <c r="AE135" s="110"/>
      <c r="AF135" s="111" t="s">
        <v>385</v>
      </c>
      <c r="AG135" s="111" t="s">
        <v>385</v>
      </c>
      <c r="AH135" s="111" t="s">
        <v>385</v>
      </c>
      <c r="AI135" s="111" t="s">
        <v>385</v>
      </c>
      <c r="AJ135" s="111" t="s">
        <v>385</v>
      </c>
      <c r="AK135" s="111">
        <v>67777.638492756014</v>
      </c>
      <c r="AL135" s="111" t="s">
        <v>448</v>
      </c>
    </row>
    <row r="136" spans="1:38" ht="26.25" customHeight="1" thickBot="1" x14ac:dyDescent="0.25">
      <c r="A136" s="52" t="s">
        <v>260</v>
      </c>
      <c r="B136" s="52" t="s">
        <v>284</v>
      </c>
      <c r="C136" s="53" t="s">
        <v>285</v>
      </c>
      <c r="D136" s="54"/>
      <c r="E136" s="109" t="s">
        <v>385</v>
      </c>
      <c r="F136" s="109">
        <v>9.6725684999999992E-3</v>
      </c>
      <c r="G136" s="109" t="s">
        <v>385</v>
      </c>
      <c r="H136" s="109">
        <v>2.6357872005323988</v>
      </c>
      <c r="I136" s="109" t="s">
        <v>384</v>
      </c>
      <c r="J136" s="109" t="s">
        <v>384</v>
      </c>
      <c r="K136" s="109" t="s">
        <v>384</v>
      </c>
      <c r="L136" s="109" t="s">
        <v>384</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252.64376549999997</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384</v>
      </c>
      <c r="J137" s="109" t="s">
        <v>384</v>
      </c>
      <c r="K137" s="109" t="s">
        <v>384</v>
      </c>
      <c r="L137" s="109" t="s">
        <v>384</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384</v>
      </c>
      <c r="J138" s="109" t="s">
        <v>384</v>
      </c>
      <c r="K138" s="109" t="s">
        <v>384</v>
      </c>
      <c r="L138" s="109" t="s">
        <v>384</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t="s">
        <v>384</v>
      </c>
      <c r="J139" s="109" t="s">
        <v>384</v>
      </c>
      <c r="K139" s="109" t="s">
        <v>384</v>
      </c>
      <c r="L139" s="109" t="s">
        <v>384</v>
      </c>
      <c r="M139" s="109" t="s">
        <v>390</v>
      </c>
      <c r="N139" s="109">
        <v>1.7794039999999998E-3</v>
      </c>
      <c r="O139" s="109">
        <v>3.5920164999999997E-3</v>
      </c>
      <c r="P139" s="109">
        <v>3.5920164999999997E-3</v>
      </c>
      <c r="Q139" s="109">
        <v>5.6934715000000009E-3</v>
      </c>
      <c r="R139" s="109">
        <v>5.4378374999999998E-3</v>
      </c>
      <c r="S139" s="109">
        <v>1.26339755E-2</v>
      </c>
      <c r="T139" s="109" t="s">
        <v>390</v>
      </c>
      <c r="U139" s="109" t="s">
        <v>390</v>
      </c>
      <c r="V139" s="109" t="s">
        <v>390</v>
      </c>
      <c r="W139" s="109">
        <v>6.1136950000000008</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5534.75</v>
      </c>
      <c r="AL139" s="111" t="s">
        <v>450</v>
      </c>
    </row>
    <row r="140" spans="1:38" ht="26.25" customHeight="1" thickBot="1" x14ac:dyDescent="0.25">
      <c r="A140" s="52" t="s">
        <v>292</v>
      </c>
      <c r="B140" s="56" t="s">
        <v>293</v>
      </c>
      <c r="C140" s="53" t="s">
        <v>348</v>
      </c>
      <c r="D140" s="54"/>
      <c r="E140" s="109" t="s">
        <v>389</v>
      </c>
      <c r="F140" s="109" t="s">
        <v>389</v>
      </c>
      <c r="G140" s="109" t="s">
        <v>389</v>
      </c>
      <c r="H140" s="109">
        <v>1.3951623184769848</v>
      </c>
      <c r="I140" s="109" t="s">
        <v>384</v>
      </c>
      <c r="J140" s="109" t="s">
        <v>384</v>
      </c>
      <c r="K140" s="109" t="s">
        <v>384</v>
      </c>
      <c r="L140" s="109" t="s">
        <v>384</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193.31657696926001</v>
      </c>
      <c r="F141" s="15">
        <f t="shared" ref="F141:AD141" si="0">SUM(F14:F140)</f>
        <v>244.48808724070466</v>
      </c>
      <c r="G141" s="15">
        <f t="shared" si="0"/>
        <v>701.73581003241634</v>
      </c>
      <c r="H141" s="15">
        <f t="shared" si="0"/>
        <v>89.718328039725449</v>
      </c>
      <c r="I141" s="15" t="s">
        <v>384</v>
      </c>
      <c r="J141" s="15" t="s">
        <v>384</v>
      </c>
      <c r="K141" s="15" t="s">
        <v>384</v>
      </c>
      <c r="L141" s="15" t="s">
        <v>384</v>
      </c>
      <c r="M141" s="15">
        <f t="shared" si="0"/>
        <v>1098.6178469742331</v>
      </c>
      <c r="N141" s="15">
        <f t="shared" si="0"/>
        <v>242.23285289586451</v>
      </c>
      <c r="O141" s="15">
        <f t="shared" si="0"/>
        <v>1.7102670831959785</v>
      </c>
      <c r="P141" s="15">
        <f t="shared" si="0"/>
        <v>2.3923536728996857</v>
      </c>
      <c r="Q141" s="15">
        <f t="shared" si="0"/>
        <v>3.3274015372968218</v>
      </c>
      <c r="R141" s="15">
        <f>SUM(R14:R140)</f>
        <v>11.985996319406611</v>
      </c>
      <c r="S141" s="15">
        <f t="shared" si="0"/>
        <v>27.982976592375771</v>
      </c>
      <c r="T141" s="15">
        <f t="shared" si="0"/>
        <v>22.109150269624912</v>
      </c>
      <c r="U141" s="15">
        <f t="shared" si="0"/>
        <v>5.7810083980537081</v>
      </c>
      <c r="V141" s="15">
        <f t="shared" si="0"/>
        <v>69.143531946263835</v>
      </c>
      <c r="W141" s="15">
        <f t="shared" si="0"/>
        <v>88.697703677118341</v>
      </c>
      <c r="X141" s="15">
        <f t="shared" si="0"/>
        <v>15.24908152239502</v>
      </c>
      <c r="Y141" s="15">
        <f t="shared" si="0"/>
        <v>17.687873301749256</v>
      </c>
      <c r="Z141" s="15">
        <f t="shared" si="0"/>
        <v>9.4463487869299634</v>
      </c>
      <c r="AA141" s="15">
        <f t="shared" si="0"/>
        <v>6.012484148663547</v>
      </c>
      <c r="AB141" s="15">
        <f t="shared" si="0"/>
        <v>48.331258007837427</v>
      </c>
      <c r="AC141" s="15">
        <f t="shared" si="0"/>
        <v>480.19878368229996</v>
      </c>
      <c r="AD141" s="15">
        <f t="shared" si="0"/>
        <v>16.007506636405946</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193.31657696926001</v>
      </c>
      <c r="F152" s="10">
        <f t="shared" ref="F152:AD152" si="1">F141 + F151 + IF(AND(OR($B$4="AT",$B$4="BE",$B$4="CH",$B$4="GB",$B$4="IE",$B$4="LT",$B$4="LU",$B$4="NL"),SUM(F143:F149)&gt;0),SUM(F143:F149)-SUM(F27:F33),0)</f>
        <v>244.48808724070466</v>
      </c>
      <c r="G152" s="10">
        <f t="shared" si="1"/>
        <v>701.73581003241634</v>
      </c>
      <c r="H152" s="10">
        <f t="shared" si="1"/>
        <v>89.718328039725449</v>
      </c>
      <c r="I152" s="10" t="s">
        <v>384</v>
      </c>
      <c r="J152" s="10" t="s">
        <v>384</v>
      </c>
      <c r="K152" s="10" t="s">
        <v>384</v>
      </c>
      <c r="L152" s="10" t="s">
        <v>384</v>
      </c>
      <c r="M152" s="10">
        <f t="shared" si="1"/>
        <v>1098.6178469742331</v>
      </c>
      <c r="N152" s="10">
        <f t="shared" si="1"/>
        <v>242.23285289586451</v>
      </c>
      <c r="O152" s="10">
        <f t="shared" si="1"/>
        <v>1.7102670831959785</v>
      </c>
      <c r="P152" s="10">
        <f t="shared" si="1"/>
        <v>2.3923536728996857</v>
      </c>
      <c r="Q152" s="10">
        <f t="shared" si="1"/>
        <v>3.3274015372968218</v>
      </c>
      <c r="R152" s="10">
        <f t="shared" si="1"/>
        <v>11.985996319406611</v>
      </c>
      <c r="S152" s="10">
        <f t="shared" si="1"/>
        <v>27.982976592375771</v>
      </c>
      <c r="T152" s="10">
        <f t="shared" si="1"/>
        <v>22.109150269624912</v>
      </c>
      <c r="U152" s="10">
        <f t="shared" si="1"/>
        <v>5.7810083980537081</v>
      </c>
      <c r="V152" s="10">
        <f t="shared" si="1"/>
        <v>69.143531946263835</v>
      </c>
      <c r="W152" s="10">
        <f t="shared" si="1"/>
        <v>88.697703677118341</v>
      </c>
      <c r="X152" s="10">
        <f t="shared" si="1"/>
        <v>15.24908152239502</v>
      </c>
      <c r="Y152" s="10">
        <f t="shared" si="1"/>
        <v>17.687873301749256</v>
      </c>
      <c r="Z152" s="10">
        <f t="shared" si="1"/>
        <v>9.4463487869299634</v>
      </c>
      <c r="AA152" s="10">
        <f t="shared" si="1"/>
        <v>6.012484148663547</v>
      </c>
      <c r="AB152" s="10">
        <f t="shared" si="1"/>
        <v>48.331258007837427</v>
      </c>
      <c r="AC152" s="10">
        <f t="shared" si="1"/>
        <v>480.19878368229996</v>
      </c>
      <c r="AD152" s="10">
        <f t="shared" si="1"/>
        <v>16.007506636405946</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193.31657696926001</v>
      </c>
      <c r="F154" s="10">
        <f>F141 + F153 - IF(OR($B$6=2005,$B$6&gt;=2020),SUM(F99:F122),0) + IF(AND(OR($B$4="AT",$B$4="BE",$B$4="CH",$B$4="GB",$B$4="IE",$B$4="LT",$B$4="LU",$B$4="NL"),SUM(F143:F149)&gt;0),SUM(F143:F149)-SUM(F27:F33),0)</f>
        <v>244.48808724070466</v>
      </c>
      <c r="G154" s="10">
        <f>G141 + G153 + IF(AND(OR($B$4="AT",$B$4="BE",$B$4="CH",$B$4="GB",$B$4="IE",$B$4="LT",$B$4="LU",$B$4="NL"),SUM(G143:G149)&gt;0),SUM(G143:G149)-SUM(G27:G33),0)</f>
        <v>701.73581003241634</v>
      </c>
      <c r="H154" s="10">
        <f t="shared" ref="H154:AD154" si="2">H141 + H153 + IF(AND(OR($B$4="AT",$B$4="BE",$B$4="CH",$B$4="GB",$B$4="IE",$B$4="LT",$B$4="LU",$B$4="NL"),SUM(H143:H149)&gt;0),SUM(H143:H149)-SUM(H27:H33),0)</f>
        <v>89.718328039725449</v>
      </c>
      <c r="I154" s="10" t="s">
        <v>384</v>
      </c>
      <c r="J154" s="10" t="s">
        <v>384</v>
      </c>
      <c r="K154" s="10" t="s">
        <v>384</v>
      </c>
      <c r="L154" s="10" t="s">
        <v>384</v>
      </c>
      <c r="M154" s="10">
        <f t="shared" si="2"/>
        <v>1098.6178469742331</v>
      </c>
      <c r="N154" s="10">
        <f t="shared" si="2"/>
        <v>242.23285289586451</v>
      </c>
      <c r="O154" s="10">
        <f t="shared" si="2"/>
        <v>1.7102670831959785</v>
      </c>
      <c r="P154" s="10">
        <f t="shared" si="2"/>
        <v>2.3923536728996857</v>
      </c>
      <c r="Q154" s="10">
        <f t="shared" si="2"/>
        <v>3.3274015372968218</v>
      </c>
      <c r="R154" s="10">
        <f t="shared" si="2"/>
        <v>11.985996319406611</v>
      </c>
      <c r="S154" s="10">
        <f t="shared" si="2"/>
        <v>27.982976592375771</v>
      </c>
      <c r="T154" s="10">
        <f t="shared" si="2"/>
        <v>22.109150269624912</v>
      </c>
      <c r="U154" s="10">
        <f t="shared" si="2"/>
        <v>5.7810083980537081</v>
      </c>
      <c r="V154" s="10">
        <f t="shared" si="2"/>
        <v>69.143531946263835</v>
      </c>
      <c r="W154" s="10">
        <f t="shared" si="2"/>
        <v>88.697703677118341</v>
      </c>
      <c r="X154" s="10">
        <f t="shared" si="2"/>
        <v>15.24908152239502</v>
      </c>
      <c r="Y154" s="10">
        <f t="shared" si="2"/>
        <v>17.687873301749256</v>
      </c>
      <c r="Z154" s="10">
        <f t="shared" si="2"/>
        <v>9.4463487869299634</v>
      </c>
      <c r="AA154" s="10">
        <f t="shared" si="2"/>
        <v>6.012484148663547</v>
      </c>
      <c r="AB154" s="10">
        <f t="shared" si="2"/>
        <v>48.331258007837427</v>
      </c>
      <c r="AC154" s="10">
        <f t="shared" si="2"/>
        <v>480.19878368229996</v>
      </c>
      <c r="AD154" s="10">
        <f t="shared" si="2"/>
        <v>16.007506636405946</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t="s">
        <v>390</v>
      </c>
      <c r="F157" s="112" t="s">
        <v>390</v>
      </c>
      <c r="G157" s="112" t="s">
        <v>390</v>
      </c>
      <c r="H157" s="112" t="s">
        <v>390</v>
      </c>
      <c r="I157" s="112" t="s">
        <v>384</v>
      </c>
      <c r="J157" s="112" t="s">
        <v>384</v>
      </c>
      <c r="K157" s="112" t="s">
        <v>384</v>
      </c>
      <c r="L157" s="112" t="s">
        <v>384</v>
      </c>
      <c r="M157" s="112" t="s">
        <v>390</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t="s">
        <v>390</v>
      </c>
      <c r="AG157" s="111" t="s">
        <v>389</v>
      </c>
      <c r="AH157" s="111" t="s">
        <v>389</v>
      </c>
      <c r="AI157" s="111" t="s">
        <v>389</v>
      </c>
      <c r="AJ157" s="111" t="s">
        <v>389</v>
      </c>
      <c r="AK157" s="114" t="s">
        <v>385</v>
      </c>
      <c r="AL157" s="119" t="s">
        <v>385</v>
      </c>
    </row>
    <row r="158" spans="1:38" ht="26.25" customHeight="1" thickBot="1" x14ac:dyDescent="0.25">
      <c r="A158" s="42" t="s">
        <v>298</v>
      </c>
      <c r="B158" s="42" t="s">
        <v>301</v>
      </c>
      <c r="C158" s="89" t="s">
        <v>302</v>
      </c>
      <c r="D158" s="90"/>
      <c r="E158" s="112" t="s">
        <v>390</v>
      </c>
      <c r="F158" s="112" t="s">
        <v>390</v>
      </c>
      <c r="G158" s="112" t="s">
        <v>390</v>
      </c>
      <c r="H158" s="112" t="s">
        <v>390</v>
      </c>
      <c r="I158" s="112" t="s">
        <v>384</v>
      </c>
      <c r="J158" s="112" t="s">
        <v>384</v>
      </c>
      <c r="K158" s="112" t="s">
        <v>384</v>
      </c>
      <c r="L158" s="112" t="s">
        <v>384</v>
      </c>
      <c r="M158" s="112" t="s">
        <v>390</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t="s">
        <v>390</v>
      </c>
      <c r="AG158" s="111" t="s">
        <v>389</v>
      </c>
      <c r="AH158" s="111" t="s">
        <v>389</v>
      </c>
      <c r="AI158" s="111" t="s">
        <v>389</v>
      </c>
      <c r="AJ158" s="111" t="s">
        <v>389</v>
      </c>
      <c r="AK158" s="114" t="s">
        <v>385</v>
      </c>
      <c r="AL158" s="119" t="s">
        <v>385</v>
      </c>
    </row>
    <row r="159" spans="1:38" ht="26.25" customHeight="1" thickBot="1" x14ac:dyDescent="0.25">
      <c r="A159" s="42" t="s">
        <v>303</v>
      </c>
      <c r="B159" s="42" t="s">
        <v>304</v>
      </c>
      <c r="C159" s="89" t="s">
        <v>381</v>
      </c>
      <c r="D159" s="90"/>
      <c r="E159" s="112" t="s">
        <v>390</v>
      </c>
      <c r="F159" s="112" t="s">
        <v>390</v>
      </c>
      <c r="G159" s="112" t="s">
        <v>390</v>
      </c>
      <c r="H159" s="112" t="s">
        <v>390</v>
      </c>
      <c r="I159" s="112" t="s">
        <v>384</v>
      </c>
      <c r="J159" s="112" t="s">
        <v>384</v>
      </c>
      <c r="K159" s="112" t="s">
        <v>384</v>
      </c>
      <c r="L159" s="112" t="s">
        <v>384</v>
      </c>
      <c r="M159" s="112" t="s">
        <v>390</v>
      </c>
      <c r="N159" s="112" t="s">
        <v>390</v>
      </c>
      <c r="O159" s="112" t="s">
        <v>390</v>
      </c>
      <c r="P159" s="112" t="s">
        <v>390</v>
      </c>
      <c r="Q159" s="112" t="s">
        <v>390</v>
      </c>
      <c r="R159" s="112" t="s">
        <v>390</v>
      </c>
      <c r="S159" s="112" t="s">
        <v>390</v>
      </c>
      <c r="T159" s="112" t="s">
        <v>390</v>
      </c>
      <c r="U159" s="112" t="s">
        <v>390</v>
      </c>
      <c r="V159" s="112" t="s">
        <v>390</v>
      </c>
      <c r="W159" s="112" t="s">
        <v>390</v>
      </c>
      <c r="X159" s="112" t="s">
        <v>390</v>
      </c>
      <c r="Y159" s="112" t="s">
        <v>390</v>
      </c>
      <c r="Z159" s="112" t="s">
        <v>390</v>
      </c>
      <c r="AA159" s="112" t="s">
        <v>390</v>
      </c>
      <c r="AB159" s="112" t="s">
        <v>390</v>
      </c>
      <c r="AC159" s="112" t="s">
        <v>390</v>
      </c>
      <c r="AD159" s="112" t="s">
        <v>390</v>
      </c>
      <c r="AE159" s="113"/>
      <c r="AF159" s="111" t="s">
        <v>390</v>
      </c>
      <c r="AG159" s="111" t="s">
        <v>389</v>
      </c>
      <c r="AH159" s="111" t="s">
        <v>389</v>
      </c>
      <c r="AI159" s="111" t="s">
        <v>389</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384</v>
      </c>
      <c r="J160" s="112" t="s">
        <v>384</v>
      </c>
      <c r="K160" s="112" t="s">
        <v>384</v>
      </c>
      <c r="L160" s="112" t="s">
        <v>384</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389</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384</v>
      </c>
      <c r="J161" s="112" t="s">
        <v>384</v>
      </c>
      <c r="K161" s="112" t="s">
        <v>384</v>
      </c>
      <c r="L161" s="112" t="s">
        <v>384</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384</v>
      </c>
      <c r="J162" s="115" t="s">
        <v>384</v>
      </c>
      <c r="K162" s="115" t="s">
        <v>384</v>
      </c>
      <c r="L162" s="115" t="s">
        <v>384</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384</v>
      </c>
      <c r="J163" s="115" t="s">
        <v>384</v>
      </c>
      <c r="K163" s="115" t="s">
        <v>384</v>
      </c>
      <c r="L163" s="115" t="s">
        <v>384</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384</v>
      </c>
      <c r="J164" s="115" t="s">
        <v>384</v>
      </c>
      <c r="K164" s="115" t="s">
        <v>384</v>
      </c>
      <c r="L164" s="115" t="s">
        <v>384</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1992</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1992</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39.196486999999998</v>
      </c>
      <c r="F14" s="109">
        <v>0.46134076999999996</v>
      </c>
      <c r="G14" s="109">
        <v>457.75899037152379</v>
      </c>
      <c r="H14" s="109">
        <v>1.0200000000000001E-3</v>
      </c>
      <c r="I14" s="109" t="s">
        <v>384</v>
      </c>
      <c r="J14" s="109" t="s">
        <v>384</v>
      </c>
      <c r="K14" s="109" t="s">
        <v>384</v>
      </c>
      <c r="L14" s="109" t="s">
        <v>384</v>
      </c>
      <c r="M14" s="109">
        <v>24.456893163082654</v>
      </c>
      <c r="N14" s="109">
        <v>2.5337790249999999</v>
      </c>
      <c r="O14" s="109">
        <v>0.36606525250000005</v>
      </c>
      <c r="P14" s="109">
        <v>0.46069646699999994</v>
      </c>
      <c r="Q14" s="109">
        <v>2.0447485900000002</v>
      </c>
      <c r="R14" s="109">
        <v>1.3488736683999998</v>
      </c>
      <c r="S14" s="109">
        <v>0.51878708483999991</v>
      </c>
      <c r="T14" s="109">
        <v>14.5544568359</v>
      </c>
      <c r="U14" s="109">
        <v>5.5466006180000003</v>
      </c>
      <c r="V14" s="109">
        <v>5.9616908450000006</v>
      </c>
      <c r="W14" s="109">
        <v>11.547262999999999</v>
      </c>
      <c r="X14" s="109">
        <v>1.8278577000000002E-3</v>
      </c>
      <c r="Y14" s="109">
        <v>5.7939605000000005E-3</v>
      </c>
      <c r="Z14" s="109">
        <v>4.7889609999999996E-3</v>
      </c>
      <c r="AA14" s="109">
        <v>6.2693725999999998E-4</v>
      </c>
      <c r="AB14" s="109">
        <v>1.3037716459999999E-2</v>
      </c>
      <c r="AC14" s="109">
        <v>1.4892993000000001</v>
      </c>
      <c r="AD14" s="109">
        <v>1.8031575757</v>
      </c>
      <c r="AE14" s="110"/>
      <c r="AF14" s="111">
        <v>52818</v>
      </c>
      <c r="AG14" s="111">
        <v>120629</v>
      </c>
      <c r="AH14" s="111">
        <v>63090</v>
      </c>
      <c r="AI14" s="111">
        <v>1291</v>
      </c>
      <c r="AJ14" s="111">
        <v>1074</v>
      </c>
      <c r="AK14" s="111" t="s">
        <v>385</v>
      </c>
      <c r="AL14" s="111" t="s">
        <v>385</v>
      </c>
    </row>
    <row r="15" spans="1:38" ht="26.25" customHeight="1" thickBot="1" x14ac:dyDescent="0.25">
      <c r="A15" s="52" t="s">
        <v>53</v>
      </c>
      <c r="B15" s="52" t="s">
        <v>54</v>
      </c>
      <c r="C15" s="53" t="s">
        <v>55</v>
      </c>
      <c r="D15" s="54"/>
      <c r="E15" s="109">
        <v>3.1126847</v>
      </c>
      <c r="F15" s="109" t="s">
        <v>388</v>
      </c>
      <c r="G15" s="109">
        <v>19.174309823999995</v>
      </c>
      <c r="H15" s="109" t="s">
        <v>385</v>
      </c>
      <c r="I15" s="109" t="s">
        <v>384</v>
      </c>
      <c r="J15" s="109" t="s">
        <v>384</v>
      </c>
      <c r="K15" s="109" t="s">
        <v>384</v>
      </c>
      <c r="L15" s="109" t="s">
        <v>384</v>
      </c>
      <c r="M15" s="109">
        <v>0.11857772265887345</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21390.1</v>
      </c>
      <c r="AG15" s="111" t="s">
        <v>389</v>
      </c>
      <c r="AH15" s="111">
        <v>11986</v>
      </c>
      <c r="AI15" s="111" t="s">
        <v>389</v>
      </c>
      <c r="AJ15" s="111" t="s">
        <v>389</v>
      </c>
      <c r="AK15" s="111" t="s">
        <v>385</v>
      </c>
      <c r="AL15" s="111" t="s">
        <v>385</v>
      </c>
    </row>
    <row r="16" spans="1:38" ht="26.25" customHeight="1" thickBot="1" x14ac:dyDescent="0.25">
      <c r="A16" s="52" t="s">
        <v>53</v>
      </c>
      <c r="B16" s="52" t="s">
        <v>56</v>
      </c>
      <c r="C16" s="53" t="s">
        <v>57</v>
      </c>
      <c r="D16" s="54"/>
      <c r="E16" s="109">
        <v>1.534467</v>
      </c>
      <c r="F16" s="109">
        <v>0.26053700000000002</v>
      </c>
      <c r="G16" s="109">
        <v>1.3233266632835821</v>
      </c>
      <c r="H16" s="109" t="s">
        <v>390</v>
      </c>
      <c r="I16" s="109" t="s">
        <v>384</v>
      </c>
      <c r="J16" s="109" t="s">
        <v>384</v>
      </c>
      <c r="K16" s="109" t="s">
        <v>384</v>
      </c>
      <c r="L16" s="109" t="s">
        <v>384</v>
      </c>
      <c r="M16" s="109">
        <v>1.3448259999999999</v>
      </c>
      <c r="N16" s="109">
        <v>9.2584160000000002E-3</v>
      </c>
      <c r="O16" s="109">
        <v>3.4498984E-3</v>
      </c>
      <c r="P16" s="109">
        <v>3.0724000000000003E-3</v>
      </c>
      <c r="Q16" s="109">
        <v>2.2067900000000001E-3</v>
      </c>
      <c r="R16" s="109">
        <v>9.7194480000000003E-3</v>
      </c>
      <c r="S16" s="109">
        <v>3.3935095999999996E-3</v>
      </c>
      <c r="T16" s="109">
        <v>1.4937240000000001E-3</v>
      </c>
      <c r="U16" s="109">
        <v>2.311188E-3</v>
      </c>
      <c r="V16" s="109">
        <v>0.15969128000000002</v>
      </c>
      <c r="W16" s="109">
        <v>0.76886680080000003</v>
      </c>
      <c r="X16" s="109">
        <v>1.0828486799999999E-2</v>
      </c>
      <c r="Y16" s="109">
        <v>4.2212800000000009E-3</v>
      </c>
      <c r="Z16" s="109">
        <v>1.3161823999999999E-3</v>
      </c>
      <c r="AA16" s="109">
        <v>1.0489980000000002E-3</v>
      </c>
      <c r="AB16" s="109">
        <v>1.7414947199999999E-2</v>
      </c>
      <c r="AC16" s="109">
        <v>1.2849999999999999E-3</v>
      </c>
      <c r="AD16" s="109">
        <v>1.5494360000000003E-5</v>
      </c>
      <c r="AE16" s="110"/>
      <c r="AF16" s="111">
        <v>80</v>
      </c>
      <c r="AG16" s="111">
        <v>3085</v>
      </c>
      <c r="AH16" s="111">
        <v>0</v>
      </c>
      <c r="AI16" s="111">
        <v>257</v>
      </c>
      <c r="AJ16" s="111" t="s">
        <v>389</v>
      </c>
      <c r="AK16" s="111" t="s">
        <v>385</v>
      </c>
      <c r="AL16" s="111" t="s">
        <v>385</v>
      </c>
    </row>
    <row r="17" spans="1:38" ht="26.25" customHeight="1" thickBot="1" x14ac:dyDescent="0.25">
      <c r="A17" s="52" t="s">
        <v>53</v>
      </c>
      <c r="B17" s="52" t="s">
        <v>58</v>
      </c>
      <c r="C17" s="53" t="s">
        <v>59</v>
      </c>
      <c r="D17" s="54"/>
      <c r="E17" s="109">
        <v>1.764</v>
      </c>
      <c r="F17" s="109" t="s">
        <v>388</v>
      </c>
      <c r="G17" s="109">
        <v>6.8073158389134321</v>
      </c>
      <c r="H17" s="109" t="s">
        <v>388</v>
      </c>
      <c r="I17" s="109" t="s">
        <v>384</v>
      </c>
      <c r="J17" s="109" t="s">
        <v>384</v>
      </c>
      <c r="K17" s="109" t="s">
        <v>384</v>
      </c>
      <c r="L17" s="109" t="s">
        <v>384</v>
      </c>
      <c r="M17" s="109">
        <v>60.500567600429648</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v>3920</v>
      </c>
      <c r="AG17" s="111">
        <v>4765</v>
      </c>
      <c r="AH17" s="111">
        <v>12570</v>
      </c>
      <c r="AI17" s="111">
        <v>8</v>
      </c>
      <c r="AJ17" s="111" t="s">
        <v>389</v>
      </c>
      <c r="AK17" s="111" t="s">
        <v>385</v>
      </c>
      <c r="AL17" s="111" t="s">
        <v>385</v>
      </c>
    </row>
    <row r="18" spans="1:38" ht="26.25" customHeight="1" thickBot="1" x14ac:dyDescent="0.25">
      <c r="A18" s="52" t="s">
        <v>53</v>
      </c>
      <c r="B18" s="52" t="s">
        <v>60</v>
      </c>
      <c r="C18" s="53" t="s">
        <v>61</v>
      </c>
      <c r="D18" s="54"/>
      <c r="E18" s="109">
        <v>1.5357712000000001</v>
      </c>
      <c r="F18" s="109" t="s">
        <v>388</v>
      </c>
      <c r="G18" s="109">
        <v>4.5624097682058027</v>
      </c>
      <c r="H18" s="109" t="s">
        <v>388</v>
      </c>
      <c r="I18" s="109" t="s">
        <v>384</v>
      </c>
      <c r="J18" s="109" t="s">
        <v>384</v>
      </c>
      <c r="K18" s="109" t="s">
        <v>384</v>
      </c>
      <c r="L18" s="109" t="s">
        <v>384</v>
      </c>
      <c r="M18" s="109">
        <v>0.47107670000000007</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v>2477</v>
      </c>
      <c r="AG18" s="111">
        <v>236</v>
      </c>
      <c r="AH18" s="111">
        <v>3030</v>
      </c>
      <c r="AI18" s="111" t="s">
        <v>389</v>
      </c>
      <c r="AJ18" s="111" t="s">
        <v>389</v>
      </c>
      <c r="AK18" s="111" t="s">
        <v>385</v>
      </c>
      <c r="AL18" s="111" t="s">
        <v>385</v>
      </c>
    </row>
    <row r="19" spans="1:38" ht="26.25" customHeight="1" thickBot="1" x14ac:dyDescent="0.25">
      <c r="A19" s="52" t="s">
        <v>53</v>
      </c>
      <c r="B19" s="52" t="s">
        <v>62</v>
      </c>
      <c r="C19" s="53" t="s">
        <v>63</v>
      </c>
      <c r="D19" s="54"/>
      <c r="E19" s="109">
        <v>3.5302930000000003</v>
      </c>
      <c r="F19" s="109">
        <v>0.56974380000000002</v>
      </c>
      <c r="G19" s="109">
        <v>10.419053079814075</v>
      </c>
      <c r="H19" s="109">
        <v>2.3999999999999999E-6</v>
      </c>
      <c r="I19" s="109" t="s">
        <v>384</v>
      </c>
      <c r="J19" s="109" t="s">
        <v>384</v>
      </c>
      <c r="K19" s="109" t="s">
        <v>384</v>
      </c>
      <c r="L19" s="109" t="s">
        <v>384</v>
      </c>
      <c r="M19" s="109">
        <v>1.7865219999999999</v>
      </c>
      <c r="N19" s="109">
        <v>0.15144959</v>
      </c>
      <c r="O19" s="109">
        <v>2.0923550000000002E-3</v>
      </c>
      <c r="P19" s="109">
        <v>1.7940440000000002E-2</v>
      </c>
      <c r="Q19" s="109">
        <v>6.2120100000000004E-3</v>
      </c>
      <c r="R19" s="109">
        <v>1.6296729999999999E-2</v>
      </c>
      <c r="S19" s="109">
        <v>2.0686726000000003E-2</v>
      </c>
      <c r="T19" s="109">
        <v>1.4881298000000001E-2</v>
      </c>
      <c r="U19" s="109">
        <v>3.40909E-3</v>
      </c>
      <c r="V19" s="109">
        <v>0.3601743</v>
      </c>
      <c r="W19" s="109">
        <v>0.22878390940000001</v>
      </c>
      <c r="X19" s="109">
        <v>5.1261019900000003E-2</v>
      </c>
      <c r="Y19" s="109">
        <v>6.6416715000000001E-2</v>
      </c>
      <c r="Z19" s="109">
        <v>2.67033757E-2</v>
      </c>
      <c r="AA19" s="109">
        <v>2.0845331500000001E-2</v>
      </c>
      <c r="AB19" s="109">
        <v>0.16522644210000001</v>
      </c>
      <c r="AC19" s="109">
        <v>7.0812000000000002E-4</v>
      </c>
      <c r="AD19" s="109">
        <v>0.19142066872999999</v>
      </c>
      <c r="AE19" s="110"/>
      <c r="AF19" s="111">
        <v>4386</v>
      </c>
      <c r="AG19" s="111">
        <v>1126</v>
      </c>
      <c r="AH19" s="111">
        <v>15810</v>
      </c>
      <c r="AI19" s="111">
        <v>2</v>
      </c>
      <c r="AJ19" s="111" t="s">
        <v>389</v>
      </c>
      <c r="AK19" s="111" t="s">
        <v>385</v>
      </c>
      <c r="AL19" s="111" t="s">
        <v>385</v>
      </c>
    </row>
    <row r="20" spans="1:38" ht="26.25" customHeight="1" thickBot="1" x14ac:dyDescent="0.25">
      <c r="A20" s="52" t="s">
        <v>53</v>
      </c>
      <c r="B20" s="52" t="s">
        <v>64</v>
      </c>
      <c r="C20" s="53" t="s">
        <v>65</v>
      </c>
      <c r="D20" s="54"/>
      <c r="E20" s="109">
        <v>0.79791899999999993</v>
      </c>
      <c r="F20" s="109">
        <v>0.1005692</v>
      </c>
      <c r="G20" s="109">
        <v>1.7690139113189864</v>
      </c>
      <c r="H20" s="109">
        <v>1.9199999999999999E-5</v>
      </c>
      <c r="I20" s="109" t="s">
        <v>384</v>
      </c>
      <c r="J20" s="109" t="s">
        <v>384</v>
      </c>
      <c r="K20" s="109" t="s">
        <v>384</v>
      </c>
      <c r="L20" s="109" t="s">
        <v>384</v>
      </c>
      <c r="M20" s="109">
        <v>0.21350899999999998</v>
      </c>
      <c r="N20" s="109">
        <v>7.7892830000000001E-3</v>
      </c>
      <c r="O20" s="109">
        <v>3.1449970000000001E-4</v>
      </c>
      <c r="P20" s="109">
        <v>2.0377400000000001E-3</v>
      </c>
      <c r="Q20" s="109">
        <v>5.246300000000001E-4</v>
      </c>
      <c r="R20" s="109">
        <v>1.3608690000000002E-3</v>
      </c>
      <c r="S20" s="109">
        <v>1.2995137999999998E-3</v>
      </c>
      <c r="T20" s="109">
        <v>7.7841300000000004E-4</v>
      </c>
      <c r="U20" s="109">
        <v>3.8828400000000002E-4</v>
      </c>
      <c r="V20" s="109">
        <v>5.4119489999999999E-2</v>
      </c>
      <c r="W20" s="109">
        <v>1.25636002E-2</v>
      </c>
      <c r="X20" s="109">
        <v>2.6191716999999998E-3</v>
      </c>
      <c r="Y20" s="109">
        <v>3.4537450000000003E-3</v>
      </c>
      <c r="Z20" s="109">
        <v>1.3617430999999999E-3</v>
      </c>
      <c r="AA20" s="109">
        <v>1.0647145000000002E-3</v>
      </c>
      <c r="AB20" s="109">
        <v>8.499374300000001E-3</v>
      </c>
      <c r="AC20" s="109">
        <v>1.1348E-4</v>
      </c>
      <c r="AD20" s="109">
        <v>9.1811085900000006E-3</v>
      </c>
      <c r="AE20" s="110"/>
      <c r="AF20" s="111">
        <v>1143</v>
      </c>
      <c r="AG20" s="111">
        <v>54</v>
      </c>
      <c r="AH20" s="111">
        <v>2713</v>
      </c>
      <c r="AI20" s="111">
        <v>16</v>
      </c>
      <c r="AJ20" s="111" t="s">
        <v>389</v>
      </c>
      <c r="AK20" s="111" t="s">
        <v>385</v>
      </c>
      <c r="AL20" s="111" t="s">
        <v>385</v>
      </c>
    </row>
    <row r="21" spans="1:38" ht="26.25" customHeight="1" thickBot="1" x14ac:dyDescent="0.25">
      <c r="A21" s="52" t="s">
        <v>53</v>
      </c>
      <c r="B21" s="52" t="s">
        <v>66</v>
      </c>
      <c r="C21" s="53" t="s">
        <v>67</v>
      </c>
      <c r="D21" s="54"/>
      <c r="E21" s="109">
        <v>5.0454430000000006</v>
      </c>
      <c r="F21" s="109">
        <v>0.76112100000000005</v>
      </c>
      <c r="G21" s="109">
        <v>16.021970803094089</v>
      </c>
      <c r="H21" s="109">
        <v>8.2799999999999993E-5</v>
      </c>
      <c r="I21" s="109" t="s">
        <v>384</v>
      </c>
      <c r="J21" s="109" t="s">
        <v>384</v>
      </c>
      <c r="K21" s="109" t="s">
        <v>384</v>
      </c>
      <c r="L21" s="109" t="s">
        <v>384</v>
      </c>
      <c r="M21" s="109">
        <v>2.7123729999999999</v>
      </c>
      <c r="N21" s="109">
        <v>0.24981941000000002</v>
      </c>
      <c r="O21" s="109">
        <v>4.2738210000000006E-3</v>
      </c>
      <c r="P21" s="109">
        <v>2.5058700000000003E-2</v>
      </c>
      <c r="Q21" s="109">
        <v>9.3788000000000014E-3</v>
      </c>
      <c r="R21" s="109">
        <v>2.8051410000000002E-2</v>
      </c>
      <c r="S21" s="109">
        <v>3.4205021999999995E-2</v>
      </c>
      <c r="T21" s="109">
        <v>2.4408293999999997E-2</v>
      </c>
      <c r="U21" s="109">
        <v>5.1204900000000001E-3</v>
      </c>
      <c r="V21" s="109">
        <v>0.60944010000000004</v>
      </c>
      <c r="W21" s="109">
        <v>0.38144427219999999</v>
      </c>
      <c r="X21" s="109">
        <v>8.4650083700000003E-2</v>
      </c>
      <c r="Y21" s="109">
        <v>0.10987384499999998</v>
      </c>
      <c r="Z21" s="109">
        <v>4.4082759099999994E-2</v>
      </c>
      <c r="AA21" s="109">
        <v>3.4418434499999997E-2</v>
      </c>
      <c r="AB21" s="109">
        <v>0.27302512229999998</v>
      </c>
      <c r="AC21" s="109">
        <v>1.4888999999999998E-3</v>
      </c>
      <c r="AD21" s="109">
        <v>0.31365500098999999</v>
      </c>
      <c r="AE21" s="110"/>
      <c r="AF21" s="111">
        <v>7115</v>
      </c>
      <c r="AG21" s="111">
        <v>1845</v>
      </c>
      <c r="AH21" s="111">
        <v>17823</v>
      </c>
      <c r="AI21" s="111">
        <v>69</v>
      </c>
      <c r="AJ21" s="111" t="s">
        <v>389</v>
      </c>
      <c r="AK21" s="111" t="s">
        <v>385</v>
      </c>
      <c r="AL21" s="111" t="s">
        <v>385</v>
      </c>
    </row>
    <row r="22" spans="1:38" ht="26.25" customHeight="1" thickBot="1" x14ac:dyDescent="0.25">
      <c r="A22" s="52" t="s">
        <v>53</v>
      </c>
      <c r="B22" s="56" t="s">
        <v>68</v>
      </c>
      <c r="C22" s="53" t="s">
        <v>69</v>
      </c>
      <c r="D22" s="54"/>
      <c r="E22" s="109">
        <v>6.4588086574000005</v>
      </c>
      <c r="F22" s="109">
        <v>2.864421E-2</v>
      </c>
      <c r="G22" s="109">
        <v>1.6478522714000001</v>
      </c>
      <c r="H22" s="109" t="s">
        <v>390</v>
      </c>
      <c r="I22" s="109" t="s">
        <v>384</v>
      </c>
      <c r="J22" s="109" t="s">
        <v>384</v>
      </c>
      <c r="K22" s="109" t="s">
        <v>384</v>
      </c>
      <c r="L22" s="109" t="s">
        <v>384</v>
      </c>
      <c r="M22" s="109">
        <v>5.2932898420193997</v>
      </c>
      <c r="N22" s="109">
        <v>0.15595181</v>
      </c>
      <c r="O22" s="109">
        <v>1.2730760000000001E-2</v>
      </c>
      <c r="P22" s="109">
        <v>9.5480700000000002E-2</v>
      </c>
      <c r="Q22" s="109">
        <v>4.2170642500000001E-2</v>
      </c>
      <c r="R22" s="109">
        <v>6.5245145000000004E-2</v>
      </c>
      <c r="S22" s="109">
        <v>0.10296002149999998</v>
      </c>
      <c r="T22" s="109">
        <v>7.7975904999999998E-2</v>
      </c>
      <c r="U22" s="109">
        <v>4.0261028499999997E-2</v>
      </c>
      <c r="V22" s="109">
        <v>0.67473028000000002</v>
      </c>
      <c r="W22" s="109">
        <v>6.5245144999999992E-3</v>
      </c>
      <c r="X22" s="109">
        <v>1.0343742499999997E-4</v>
      </c>
      <c r="Y22" s="109">
        <v>4.4557659999999998E-4</v>
      </c>
      <c r="Z22" s="109">
        <v>4.4557659999999998E-4</v>
      </c>
      <c r="AA22" s="109">
        <v>6.8427834999999998E-5</v>
      </c>
      <c r="AB22" s="109">
        <v>1.0630184599999999E-3</v>
      </c>
      <c r="AC22" s="109">
        <v>7.3201869999999997E-3</v>
      </c>
      <c r="AD22" s="109">
        <v>0.16390853499999999</v>
      </c>
      <c r="AE22" s="110"/>
      <c r="AF22" s="111">
        <v>4558</v>
      </c>
      <c r="AG22" s="111">
        <v>2485</v>
      </c>
      <c r="AH22" s="111">
        <v>16919</v>
      </c>
      <c r="AI22" s="111">
        <v>5</v>
      </c>
      <c r="AJ22" s="111" t="s">
        <v>389</v>
      </c>
      <c r="AK22" s="111" t="s">
        <v>385</v>
      </c>
      <c r="AL22" s="111" t="s">
        <v>385</v>
      </c>
    </row>
    <row r="23" spans="1:38" ht="26.25" customHeight="1" thickBot="1" x14ac:dyDescent="0.25">
      <c r="A23" s="52" t="s">
        <v>70</v>
      </c>
      <c r="B23" s="56" t="s">
        <v>363</v>
      </c>
      <c r="C23" s="53" t="s">
        <v>359</v>
      </c>
      <c r="D23" s="95"/>
      <c r="E23" s="109">
        <v>2.3828668799999999</v>
      </c>
      <c r="F23" s="109">
        <v>0.46618515199999994</v>
      </c>
      <c r="G23" s="109">
        <v>0.68</v>
      </c>
      <c r="H23" s="109">
        <v>4.8796799999999997E-4</v>
      </c>
      <c r="I23" s="109" t="s">
        <v>384</v>
      </c>
      <c r="J23" s="109" t="s">
        <v>384</v>
      </c>
      <c r="K23" s="109" t="s">
        <v>384</v>
      </c>
      <c r="L23" s="109" t="s">
        <v>384</v>
      </c>
      <c r="M23" s="109">
        <v>1.2628122239999999</v>
      </c>
      <c r="N23" s="109">
        <v>2.3392E-2</v>
      </c>
      <c r="O23" s="109">
        <v>6.8000000000000005E-4</v>
      </c>
      <c r="P23" s="109">
        <v>2.9239999999999995E-4</v>
      </c>
      <c r="Q23" s="109">
        <v>1.462E-3</v>
      </c>
      <c r="R23" s="109">
        <v>3.3999999999999998E-3</v>
      </c>
      <c r="S23" s="109">
        <v>0.11559999999999999</v>
      </c>
      <c r="T23" s="109">
        <v>4.7600000000000003E-3</v>
      </c>
      <c r="U23" s="109">
        <v>6.8000000000000005E-4</v>
      </c>
      <c r="V23" s="109">
        <v>6.8000000000000005E-2</v>
      </c>
      <c r="W23" s="109" t="s">
        <v>385</v>
      </c>
      <c r="X23" s="109">
        <v>2.0400000000000001E-3</v>
      </c>
      <c r="Y23" s="109">
        <v>3.3999999999999998E-3</v>
      </c>
      <c r="Z23" s="109" t="s">
        <v>385</v>
      </c>
      <c r="AA23" s="109" t="s">
        <v>385</v>
      </c>
      <c r="AB23" s="109">
        <v>5.4400000000000004E-3</v>
      </c>
      <c r="AC23" s="109" t="s">
        <v>385</v>
      </c>
      <c r="AD23" s="109" t="s">
        <v>385</v>
      </c>
      <c r="AE23" s="110"/>
      <c r="AF23" s="111">
        <v>2924</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5.7831580000000002</v>
      </c>
      <c r="F24" s="109">
        <v>1.1117512000000001</v>
      </c>
      <c r="G24" s="109">
        <v>11.199005201615035</v>
      </c>
      <c r="H24" s="109">
        <v>3.0000000000000001E-5</v>
      </c>
      <c r="I24" s="109" t="s">
        <v>384</v>
      </c>
      <c r="J24" s="109" t="s">
        <v>384</v>
      </c>
      <c r="K24" s="109" t="s">
        <v>384</v>
      </c>
      <c r="L24" s="109" t="s">
        <v>384</v>
      </c>
      <c r="M24" s="109">
        <v>2.9702610000000003</v>
      </c>
      <c r="N24" s="109">
        <v>0.22582818500000001</v>
      </c>
      <c r="O24" s="109">
        <v>3.4036494999999996E-3</v>
      </c>
      <c r="P24" s="109">
        <v>3.3065539999999997E-2</v>
      </c>
      <c r="Q24" s="109">
        <v>1.0415859999999999E-2</v>
      </c>
      <c r="R24" s="109">
        <v>2.4752574999999999E-2</v>
      </c>
      <c r="S24" s="109">
        <v>3.0766374999999999E-2</v>
      </c>
      <c r="T24" s="109">
        <v>2.2317871000000003E-2</v>
      </c>
      <c r="U24" s="109">
        <v>5.697820000000001E-3</v>
      </c>
      <c r="V24" s="109">
        <v>0.53551975000000007</v>
      </c>
      <c r="W24" s="109">
        <v>0.34232982179999999</v>
      </c>
      <c r="X24" s="109">
        <v>7.6427615300000001E-2</v>
      </c>
      <c r="Y24" s="109">
        <v>9.9082404999999985E-2</v>
      </c>
      <c r="Z24" s="109">
        <v>3.9808297899999998E-2</v>
      </c>
      <c r="AA24" s="109">
        <v>3.1077380499999998E-2</v>
      </c>
      <c r="AB24" s="109">
        <v>0.24639569869999997</v>
      </c>
      <c r="AC24" s="109">
        <v>1.1628799999999998E-3</v>
      </c>
      <c r="AD24" s="109">
        <v>0.28458222630999996</v>
      </c>
      <c r="AE24" s="110"/>
      <c r="AF24" s="111">
        <v>5681</v>
      </c>
      <c r="AG24" s="111">
        <v>1674</v>
      </c>
      <c r="AH24" s="111">
        <v>35381</v>
      </c>
      <c r="AI24" s="111">
        <v>25</v>
      </c>
      <c r="AJ24" s="111" t="s">
        <v>389</v>
      </c>
      <c r="AK24" s="111" t="s">
        <v>385</v>
      </c>
      <c r="AL24" s="111" t="s">
        <v>385</v>
      </c>
    </row>
    <row r="25" spans="1:38" ht="26.25" customHeight="1" thickBot="1" x14ac:dyDescent="0.25">
      <c r="A25" s="52" t="s">
        <v>73</v>
      </c>
      <c r="B25" s="56" t="s">
        <v>74</v>
      </c>
      <c r="C25" s="58" t="s">
        <v>75</v>
      </c>
      <c r="D25" s="54"/>
      <c r="E25" s="109">
        <v>0.23027758962549125</v>
      </c>
      <c r="F25" s="109">
        <v>2.8399670448469139E-2</v>
      </c>
      <c r="G25" s="109">
        <v>1.5608701531289277E-2</v>
      </c>
      <c r="H25" s="109" t="s">
        <v>390</v>
      </c>
      <c r="I25" s="109" t="s">
        <v>384</v>
      </c>
      <c r="J25" s="109" t="s">
        <v>384</v>
      </c>
      <c r="K25" s="109" t="s">
        <v>384</v>
      </c>
      <c r="L25" s="109" t="s">
        <v>384</v>
      </c>
      <c r="M25" s="109">
        <v>0.16941200591621214</v>
      </c>
      <c r="N25" s="109">
        <v>7.9566498550514982E-6</v>
      </c>
      <c r="O25" s="109">
        <v>6.6305415458762485E-7</v>
      </c>
      <c r="P25" s="109">
        <v>7.9566498550514975E-5</v>
      </c>
      <c r="Q25" s="109">
        <v>1.3261083091752497E-6</v>
      </c>
      <c r="R25" s="109">
        <v>1.3261083091752496E-4</v>
      </c>
      <c r="S25" s="109">
        <v>8.6197040096391215E-5</v>
      </c>
      <c r="T25" s="109">
        <v>3.3152707729381243E-6</v>
      </c>
      <c r="U25" s="109">
        <v>1.3261083091752497E-6</v>
      </c>
      <c r="V25" s="109">
        <v>2.7848274492680241E-4</v>
      </c>
      <c r="W25" s="109">
        <v>1.1934974782577246E-3</v>
      </c>
      <c r="X25" s="109" t="s">
        <v>390</v>
      </c>
      <c r="Y25" s="109" t="s">
        <v>390</v>
      </c>
      <c r="Z25" s="109" t="s">
        <v>390</v>
      </c>
      <c r="AA25" s="109" t="s">
        <v>390</v>
      </c>
      <c r="AB25" s="109" t="s">
        <v>385</v>
      </c>
      <c r="AC25" s="109" t="s">
        <v>390</v>
      </c>
      <c r="AD25" s="109" t="s">
        <v>390</v>
      </c>
      <c r="AE25" s="110"/>
      <c r="AF25" s="111">
        <v>716.62021814014827</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7.0852652276396928E-4</v>
      </c>
      <c r="F26" s="109">
        <v>1.0247899223330308E-4</v>
      </c>
      <c r="G26" s="109">
        <v>4.7166349423897093E-5</v>
      </c>
      <c r="H26" s="109" t="s">
        <v>390</v>
      </c>
      <c r="I26" s="109" t="s">
        <v>384</v>
      </c>
      <c r="J26" s="109" t="s">
        <v>384</v>
      </c>
      <c r="K26" s="109" t="s">
        <v>384</v>
      </c>
      <c r="L26" s="109" t="s">
        <v>384</v>
      </c>
      <c r="M26" s="109">
        <v>7.0514540620326223E-4</v>
      </c>
      <c r="N26" s="109">
        <v>8.2048374874515631E-7</v>
      </c>
      <c r="O26" s="109">
        <v>2.0170697906209638E-7</v>
      </c>
      <c r="P26" s="109">
        <v>8.9048374874515634E-6</v>
      </c>
      <c r="Q26" s="109">
        <v>3.0341395812419271E-7</v>
      </c>
      <c r="R26" s="109">
        <v>6.641395812419273E-6</v>
      </c>
      <c r="S26" s="109">
        <v>4.7219072780725263E-6</v>
      </c>
      <c r="T26" s="109">
        <v>2.3085348953104817E-6</v>
      </c>
      <c r="U26" s="109">
        <v>2.0341395812419274E-7</v>
      </c>
      <c r="V26" s="109">
        <v>3.3716931206080474E-5</v>
      </c>
      <c r="W26" s="109">
        <v>3.0725623117734548E-6</v>
      </c>
      <c r="X26" s="109" t="s">
        <v>390</v>
      </c>
      <c r="Y26" s="109" t="s">
        <v>390</v>
      </c>
      <c r="Z26" s="109" t="s">
        <v>390</v>
      </c>
      <c r="AA26" s="109" t="s">
        <v>390</v>
      </c>
      <c r="AB26" s="109" t="s">
        <v>385</v>
      </c>
      <c r="AC26" s="109" t="s">
        <v>390</v>
      </c>
      <c r="AD26" s="109" t="s">
        <v>390</v>
      </c>
      <c r="AE26" s="110"/>
      <c r="AF26" s="111">
        <v>2.3511080078328073</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31.644456286145271</v>
      </c>
      <c r="F27" s="109">
        <v>80.738214287597344</v>
      </c>
      <c r="G27" s="109">
        <v>5.7589139362523953</v>
      </c>
      <c r="H27" s="109">
        <v>2.7464301868375385E-2</v>
      </c>
      <c r="I27" s="109" t="s">
        <v>384</v>
      </c>
      <c r="J27" s="109" t="s">
        <v>384</v>
      </c>
      <c r="K27" s="109" t="s">
        <v>384</v>
      </c>
      <c r="L27" s="109" t="s">
        <v>384</v>
      </c>
      <c r="M27" s="109">
        <v>564.25279329175896</v>
      </c>
      <c r="N27" s="109">
        <v>233.92018992064749</v>
      </c>
      <c r="O27" s="109">
        <v>3.2575985112657671E-3</v>
      </c>
      <c r="P27" s="109">
        <v>1.1784737785493229E-2</v>
      </c>
      <c r="Q27" s="109">
        <v>4.0264286030669696E-4</v>
      </c>
      <c r="R27" s="109">
        <v>2.1332892316945216E-2</v>
      </c>
      <c r="S27" s="109">
        <v>0.51635122639790965</v>
      </c>
      <c r="T27" s="109">
        <v>2.3971179847679235E-2</v>
      </c>
      <c r="U27" s="109">
        <v>3.2467368002023016E-3</v>
      </c>
      <c r="V27" s="109">
        <v>0.33979508169250605</v>
      </c>
      <c r="W27" s="109">
        <v>0.4208153</v>
      </c>
      <c r="X27" s="109">
        <v>7.8279908960999997E-3</v>
      </c>
      <c r="Y27" s="109">
        <v>1.33290949927E-2</v>
      </c>
      <c r="Z27" s="109">
        <v>5.2572790521000006E-3</v>
      </c>
      <c r="AA27" s="109">
        <v>1.5055046851900001E-2</v>
      </c>
      <c r="AB27" s="109">
        <v>4.1469411792800004E-2</v>
      </c>
      <c r="AC27" s="109">
        <v>4.2081550000000001E-4</v>
      </c>
      <c r="AD27" s="109">
        <v>8.6484399999999995E-5</v>
      </c>
      <c r="AE27" s="110"/>
      <c r="AF27" s="111">
        <v>60016.737413620402</v>
      </c>
      <c r="AG27" s="111" t="s">
        <v>389</v>
      </c>
      <c r="AH27" s="111" t="s">
        <v>385</v>
      </c>
      <c r="AI27" s="111" t="s">
        <v>389</v>
      </c>
      <c r="AJ27" s="111" t="s">
        <v>389</v>
      </c>
      <c r="AK27" s="111" t="s">
        <v>385</v>
      </c>
      <c r="AL27" s="111" t="s">
        <v>385</v>
      </c>
    </row>
    <row r="28" spans="1:38" ht="26.25" customHeight="1" thickBot="1" x14ac:dyDescent="0.25">
      <c r="A28" s="52" t="s">
        <v>78</v>
      </c>
      <c r="B28" s="52" t="s">
        <v>81</v>
      </c>
      <c r="C28" s="53" t="s">
        <v>82</v>
      </c>
      <c r="D28" s="54"/>
      <c r="E28" s="109">
        <v>5.0517116120580692</v>
      </c>
      <c r="F28" s="109">
        <v>2.1775998713850506</v>
      </c>
      <c r="G28" s="109">
        <v>1.4895383251713494</v>
      </c>
      <c r="H28" s="109">
        <v>3.4838206917170503E-3</v>
      </c>
      <c r="I28" s="109" t="s">
        <v>384</v>
      </c>
      <c r="J28" s="109" t="s">
        <v>384</v>
      </c>
      <c r="K28" s="109" t="s">
        <v>384</v>
      </c>
      <c r="L28" s="109" t="s">
        <v>384</v>
      </c>
      <c r="M28" s="109">
        <v>22.662391313092531</v>
      </c>
      <c r="N28" s="109">
        <v>14.496401602387404</v>
      </c>
      <c r="O28" s="109">
        <v>2.2251611304654013E-5</v>
      </c>
      <c r="P28" s="109">
        <v>1.3306208205990705E-3</v>
      </c>
      <c r="Q28" s="109">
        <v>3.6278822787753993E-5</v>
      </c>
      <c r="R28" s="109">
        <v>1.5046151712207138E-3</v>
      </c>
      <c r="S28" s="109">
        <v>1.0316185213861686E-3</v>
      </c>
      <c r="T28" s="109">
        <v>2.1237244254192661E-4</v>
      </c>
      <c r="U28" s="109">
        <v>2.805442296619995E-5</v>
      </c>
      <c r="V28" s="109">
        <v>4.8030641392693713E-3</v>
      </c>
      <c r="W28" s="109">
        <v>3.3997300000000001E-2</v>
      </c>
      <c r="X28" s="109">
        <v>3.0332637521999998E-3</v>
      </c>
      <c r="Y28" s="109">
        <v>3.7446755358000001E-3</v>
      </c>
      <c r="Z28" s="109">
        <v>2.5439481471E-3</v>
      </c>
      <c r="AA28" s="109">
        <v>3.4127324554000002E-3</v>
      </c>
      <c r="AB28" s="109">
        <v>1.2734619890500001E-2</v>
      </c>
      <c r="AC28" s="109">
        <v>3.39972E-5</v>
      </c>
      <c r="AD28" s="109">
        <v>3.39972E-5</v>
      </c>
      <c r="AE28" s="110"/>
      <c r="AF28" s="111">
        <v>8555.1696556811003</v>
      </c>
      <c r="AG28" s="111" t="s">
        <v>389</v>
      </c>
      <c r="AH28" s="111" t="s">
        <v>390</v>
      </c>
      <c r="AI28" s="111" t="s">
        <v>389</v>
      </c>
      <c r="AJ28" s="111" t="s">
        <v>389</v>
      </c>
      <c r="AK28" s="111" t="s">
        <v>385</v>
      </c>
      <c r="AL28" s="111" t="s">
        <v>385</v>
      </c>
    </row>
    <row r="29" spans="1:38" ht="26.25" customHeight="1" thickBot="1" x14ac:dyDescent="0.25">
      <c r="A29" s="52" t="s">
        <v>78</v>
      </c>
      <c r="B29" s="52" t="s">
        <v>83</v>
      </c>
      <c r="C29" s="53" t="s">
        <v>84</v>
      </c>
      <c r="D29" s="54"/>
      <c r="E29" s="109">
        <v>23.44565008516761</v>
      </c>
      <c r="F29" s="109">
        <v>2.5105233583385504</v>
      </c>
      <c r="G29" s="109">
        <v>5.5931766207582694</v>
      </c>
      <c r="H29" s="109">
        <v>6.3621478558599856E-3</v>
      </c>
      <c r="I29" s="109" t="s">
        <v>384</v>
      </c>
      <c r="J29" s="109" t="s">
        <v>384</v>
      </c>
      <c r="K29" s="109" t="s">
        <v>384</v>
      </c>
      <c r="L29" s="109" t="s">
        <v>384</v>
      </c>
      <c r="M29" s="109">
        <v>6.8713343092360191</v>
      </c>
      <c r="N29" s="109">
        <v>2.832707977645506</v>
      </c>
      <c r="O29" s="109">
        <v>3.0858411739821106E-5</v>
      </c>
      <c r="P29" s="109">
        <v>3.0701216002523039E-3</v>
      </c>
      <c r="Q29" s="109">
        <v>6.0109863126292359E-5</v>
      </c>
      <c r="R29" s="109">
        <v>4.8008019778916751E-3</v>
      </c>
      <c r="S29" s="109">
        <v>3.2237851936765811E-3</v>
      </c>
      <c r="T29" s="109">
        <v>1.4753805225953235E-4</v>
      </c>
      <c r="U29" s="109">
        <v>5.8502902772942492E-5</v>
      </c>
      <c r="V29" s="109">
        <v>1.0482313688529152E-2</v>
      </c>
      <c r="W29" s="109">
        <v>0.14026339999999998</v>
      </c>
      <c r="X29" s="109">
        <v>2.0037623861000001E-3</v>
      </c>
      <c r="Y29" s="109">
        <v>1.2133894449E-2</v>
      </c>
      <c r="Z29" s="109">
        <v>1.3558792145700001E-2</v>
      </c>
      <c r="AA29" s="109">
        <v>3.1169637116000002E-3</v>
      </c>
      <c r="AB29" s="109">
        <v>3.0813412692400004E-2</v>
      </c>
      <c r="AC29" s="109">
        <v>2.4267700000000001E-5</v>
      </c>
      <c r="AD29" s="109">
        <v>2.4267700000000001E-5</v>
      </c>
      <c r="AE29" s="110"/>
      <c r="AF29" s="111">
        <v>24309.061718257799</v>
      </c>
      <c r="AG29" s="111" t="s">
        <v>389</v>
      </c>
      <c r="AH29" s="111" t="s">
        <v>385</v>
      </c>
      <c r="AI29" s="111" t="s">
        <v>389</v>
      </c>
      <c r="AJ29" s="111" t="s">
        <v>389</v>
      </c>
      <c r="AK29" s="111" t="s">
        <v>385</v>
      </c>
      <c r="AL29" s="111" t="s">
        <v>385</v>
      </c>
    </row>
    <row r="30" spans="1:38" ht="26.25" customHeight="1" thickBot="1" x14ac:dyDescent="0.25">
      <c r="A30" s="52" t="s">
        <v>78</v>
      </c>
      <c r="B30" s="52" t="s">
        <v>85</v>
      </c>
      <c r="C30" s="53" t="s">
        <v>86</v>
      </c>
      <c r="D30" s="54"/>
      <c r="E30" s="109">
        <v>8.1568813185808275E-2</v>
      </c>
      <c r="F30" s="109">
        <v>3.1441761433141142</v>
      </c>
      <c r="G30" s="109">
        <v>6.7234212350254466E-2</v>
      </c>
      <c r="H30" s="109">
        <v>8.569538955148922E-4</v>
      </c>
      <c r="I30" s="109" t="s">
        <v>384</v>
      </c>
      <c r="J30" s="109" t="s">
        <v>384</v>
      </c>
      <c r="K30" s="109" t="s">
        <v>384</v>
      </c>
      <c r="L30" s="109" t="s">
        <v>384</v>
      </c>
      <c r="M30" s="109">
        <v>9.5773747411857943</v>
      </c>
      <c r="N30" s="109">
        <v>2.9626905128236429</v>
      </c>
      <c r="O30" s="109">
        <v>1.5944032686820227E-3</v>
      </c>
      <c r="P30" s="109">
        <v>1.4623441186180342E-4</v>
      </c>
      <c r="Q30" s="109">
        <v>5.042565926269083E-6</v>
      </c>
      <c r="R30" s="109">
        <v>6.8050162341969549E-3</v>
      </c>
      <c r="S30" s="109">
        <v>0.27152965870253182</v>
      </c>
      <c r="T30" s="109">
        <v>1.116548319988149E-2</v>
      </c>
      <c r="U30" s="109">
        <v>1.5874250162343712E-3</v>
      </c>
      <c r="V30" s="109">
        <v>0.15763514484852173</v>
      </c>
      <c r="W30" s="109">
        <v>9.6477999999999998E-3</v>
      </c>
      <c r="X30" s="109">
        <v>1.4701529899999999E-4</v>
      </c>
      <c r="Y30" s="109">
        <v>2.6952804800000002E-4</v>
      </c>
      <c r="Z30" s="109">
        <v>9.1884561799999997E-5</v>
      </c>
      <c r="AA30" s="109">
        <v>3.1547032870000004E-4</v>
      </c>
      <c r="AB30" s="109">
        <v>8.2389823750000002E-4</v>
      </c>
      <c r="AC30" s="109">
        <v>9.6478999999999996E-6</v>
      </c>
      <c r="AD30" s="109">
        <v>9.6478999999999996E-6</v>
      </c>
      <c r="AE30" s="110"/>
      <c r="AF30" s="111">
        <v>735.77760285500005</v>
      </c>
      <c r="AG30" s="111" t="s">
        <v>389</v>
      </c>
      <c r="AH30" s="111" t="s">
        <v>390</v>
      </c>
      <c r="AI30" s="111" t="s">
        <v>389</v>
      </c>
      <c r="AJ30" s="111" t="s">
        <v>389</v>
      </c>
      <c r="AK30" s="111" t="s">
        <v>385</v>
      </c>
      <c r="AL30" s="111" t="s">
        <v>385</v>
      </c>
    </row>
    <row r="31" spans="1:38" ht="26.25" customHeight="1" thickBot="1" x14ac:dyDescent="0.25">
      <c r="A31" s="52" t="s">
        <v>78</v>
      </c>
      <c r="B31" s="52" t="s">
        <v>87</v>
      </c>
      <c r="C31" s="53" t="s">
        <v>88</v>
      </c>
      <c r="D31" s="54"/>
      <c r="E31" s="109" t="s">
        <v>385</v>
      </c>
      <c r="F31" s="109">
        <v>8.8400185125247734</v>
      </c>
      <c r="G31" s="109" t="s">
        <v>385</v>
      </c>
      <c r="H31" s="109" t="s">
        <v>385</v>
      </c>
      <c r="I31" s="109" t="s">
        <v>384</v>
      </c>
      <c r="J31" s="109" t="s">
        <v>384</v>
      </c>
      <c r="K31" s="109" t="s">
        <v>384</v>
      </c>
      <c r="L31" s="109" t="s">
        <v>384</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410.18074858929998</v>
      </c>
      <c r="AG31" s="111" t="s">
        <v>385</v>
      </c>
      <c r="AH31" s="111" t="s">
        <v>385</v>
      </c>
      <c r="AI31" s="111" t="s">
        <v>389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t="s">
        <v>384</v>
      </c>
      <c r="J32" s="109" t="s">
        <v>384</v>
      </c>
      <c r="K32" s="109" t="s">
        <v>384</v>
      </c>
      <c r="L32" s="109" t="s">
        <v>384</v>
      </c>
      <c r="M32" s="109" t="s">
        <v>385</v>
      </c>
      <c r="N32" s="109">
        <v>2.3081394772116997</v>
      </c>
      <c r="O32" s="109">
        <v>9.9716578368569224E-3</v>
      </c>
      <c r="P32" s="109" t="s">
        <v>390</v>
      </c>
      <c r="Q32" s="109">
        <v>2.632164441404267E-2</v>
      </c>
      <c r="R32" s="109">
        <v>0.86294564935679741</v>
      </c>
      <c r="S32" s="109">
        <v>18.958896020906629</v>
      </c>
      <c r="T32" s="109">
        <v>0.13164634962456823</v>
      </c>
      <c r="U32" s="109">
        <v>1.4586783102505517E-2</v>
      </c>
      <c r="V32" s="109">
        <v>5.8810798582548607</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23917.571574993137</v>
      </c>
      <c r="AL32" s="111" t="s">
        <v>392</v>
      </c>
    </row>
    <row r="33" spans="1:38" ht="26.25" customHeight="1" thickBot="1" x14ac:dyDescent="0.25">
      <c r="A33" s="52" t="s">
        <v>78</v>
      </c>
      <c r="B33" s="52" t="s">
        <v>91</v>
      </c>
      <c r="C33" s="53" t="s">
        <v>92</v>
      </c>
      <c r="D33" s="54"/>
      <c r="E33" s="109" t="s">
        <v>385</v>
      </c>
      <c r="F33" s="109" t="s">
        <v>385</v>
      </c>
      <c r="G33" s="109" t="s">
        <v>385</v>
      </c>
      <c r="H33" s="109" t="s">
        <v>385</v>
      </c>
      <c r="I33" s="109" t="s">
        <v>384</v>
      </c>
      <c r="J33" s="109" t="s">
        <v>384</v>
      </c>
      <c r="K33" s="109" t="s">
        <v>384</v>
      </c>
      <c r="L33" s="109" t="s">
        <v>384</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23917.571574993137</v>
      </c>
      <c r="AL33" s="111" t="s">
        <v>392</v>
      </c>
    </row>
    <row r="34" spans="1:38" ht="26.25" customHeight="1" thickBot="1" x14ac:dyDescent="0.25">
      <c r="A34" s="52" t="s">
        <v>70</v>
      </c>
      <c r="B34" s="52" t="s">
        <v>93</v>
      </c>
      <c r="C34" s="53" t="s">
        <v>94</v>
      </c>
      <c r="D34" s="54"/>
      <c r="E34" s="109">
        <v>8.2654179999999986</v>
      </c>
      <c r="F34" s="109">
        <v>0.55154159999999997</v>
      </c>
      <c r="G34" s="109">
        <v>1.2087999999999999</v>
      </c>
      <c r="H34" s="109">
        <v>1.1800000000000001E-3</v>
      </c>
      <c r="I34" s="109" t="s">
        <v>384</v>
      </c>
      <c r="J34" s="109" t="s">
        <v>384</v>
      </c>
      <c r="K34" s="109" t="s">
        <v>384</v>
      </c>
      <c r="L34" s="109" t="s">
        <v>384</v>
      </c>
      <c r="M34" s="109">
        <v>1.800146</v>
      </c>
      <c r="N34" s="109">
        <v>4.2880000000000001E-3</v>
      </c>
      <c r="O34" s="109">
        <v>1.2376000000000002E-3</v>
      </c>
      <c r="P34" s="109">
        <v>2.5280000000000002E-4</v>
      </c>
      <c r="Q34" s="109">
        <v>1.2799999999999999E-4</v>
      </c>
      <c r="R34" s="109">
        <v>6.332E-3</v>
      </c>
      <c r="S34" s="109">
        <v>0.20116000000000001</v>
      </c>
      <c r="T34" s="109">
        <v>8.6759999999999997E-3</v>
      </c>
      <c r="U34" s="109">
        <v>1.2376000000000002E-3</v>
      </c>
      <c r="V34" s="109">
        <v>0.1244</v>
      </c>
      <c r="W34" s="109">
        <v>6.496E-3</v>
      </c>
      <c r="X34" s="109">
        <v>4.9960000000000004E-3</v>
      </c>
      <c r="Y34" s="109">
        <v>7.7847999999999997E-3</v>
      </c>
      <c r="Z34" s="109">
        <v>7.584E-4</v>
      </c>
      <c r="AA34" s="109">
        <v>5.9199999999999997E-4</v>
      </c>
      <c r="AB34" s="109">
        <v>1.41312E-2</v>
      </c>
      <c r="AC34" s="109">
        <v>1.984E-5</v>
      </c>
      <c r="AD34" s="109">
        <v>5.4400000000000004E-3</v>
      </c>
      <c r="AE34" s="110"/>
      <c r="AF34" s="111">
        <v>5074</v>
      </c>
      <c r="AG34" s="111">
        <v>32</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384</v>
      </c>
      <c r="J35" s="109" t="s">
        <v>384</v>
      </c>
      <c r="K35" s="109" t="s">
        <v>384</v>
      </c>
      <c r="L35" s="109" t="s">
        <v>384</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0.36099999999999999</v>
      </c>
      <c r="F36" s="109">
        <v>8.7500000000000008E-3</v>
      </c>
      <c r="G36" s="109">
        <v>0.05</v>
      </c>
      <c r="H36" s="109" t="s">
        <v>390</v>
      </c>
      <c r="I36" s="109" t="s">
        <v>384</v>
      </c>
      <c r="J36" s="109" t="s">
        <v>384</v>
      </c>
      <c r="K36" s="109" t="s">
        <v>384</v>
      </c>
      <c r="L36" s="109" t="s">
        <v>384</v>
      </c>
      <c r="M36" s="109">
        <v>1.9199999999999998E-2</v>
      </c>
      <c r="N36" s="109">
        <v>6.4999999999999997E-4</v>
      </c>
      <c r="O36" s="109">
        <v>5.0000000000000002E-5</v>
      </c>
      <c r="P36" s="109">
        <v>1.4999999999999999E-4</v>
      </c>
      <c r="Q36" s="109">
        <v>2.0000000000000001E-4</v>
      </c>
      <c r="R36" s="109">
        <v>2.5000000000000001E-4</v>
      </c>
      <c r="S36" s="109">
        <v>4.4000000000000003E-3</v>
      </c>
      <c r="T36" s="109">
        <v>5.0000000000000001E-3</v>
      </c>
      <c r="U36" s="109">
        <v>5.0000000000000001E-4</v>
      </c>
      <c r="V36" s="109">
        <v>6.0000000000000001E-3</v>
      </c>
      <c r="W36" s="109">
        <v>6.4999999999999997E-4</v>
      </c>
      <c r="X36" s="109">
        <v>1.0000000000000001E-5</v>
      </c>
      <c r="Y36" s="109">
        <v>5.0000000000000002E-5</v>
      </c>
      <c r="Z36" s="109">
        <v>5.0000000000000002E-5</v>
      </c>
      <c r="AA36" s="109">
        <v>5.0000000000000004E-6</v>
      </c>
      <c r="AB36" s="109">
        <v>1.15E-4</v>
      </c>
      <c r="AC36" s="109">
        <v>4.0000000000000002E-4</v>
      </c>
      <c r="AD36" s="109">
        <v>1.9000000000000001E-4</v>
      </c>
      <c r="AE36" s="110"/>
      <c r="AF36" s="111">
        <v>546</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0.39049</v>
      </c>
      <c r="F37" s="109">
        <v>5.2831000000000003E-2</v>
      </c>
      <c r="G37" s="109">
        <v>1.5389900000000001E-3</v>
      </c>
      <c r="H37" s="109" t="s">
        <v>390</v>
      </c>
      <c r="I37" s="109" t="s">
        <v>384</v>
      </c>
      <c r="J37" s="109" t="s">
        <v>384</v>
      </c>
      <c r="K37" s="109" t="s">
        <v>384</v>
      </c>
      <c r="L37" s="109" t="s">
        <v>384</v>
      </c>
      <c r="M37" s="109">
        <v>0.16308700000000001</v>
      </c>
      <c r="N37" s="109">
        <v>2.5267000000000001E-5</v>
      </c>
      <c r="O37" s="109">
        <v>2.0673000000000001E-6</v>
      </c>
      <c r="P37" s="109">
        <v>1.2403800000000001E-3</v>
      </c>
      <c r="Q37" s="109">
        <v>2.2970000000000003E-4</v>
      </c>
      <c r="R37" s="109">
        <v>2.9860999999999998E-5</v>
      </c>
      <c r="S37" s="109">
        <v>5.9722000000000002E-6</v>
      </c>
      <c r="T37" s="109">
        <v>2.9860999999999998E-5</v>
      </c>
      <c r="U37" s="109">
        <v>1.3322599999999999E-4</v>
      </c>
      <c r="V37" s="109">
        <v>1.6768099999999999E-3</v>
      </c>
      <c r="W37" s="109" t="s">
        <v>385</v>
      </c>
      <c r="X37" s="109" t="s">
        <v>385</v>
      </c>
      <c r="Y37" s="109" t="s">
        <v>385</v>
      </c>
      <c r="Z37" s="109" t="s">
        <v>385</v>
      </c>
      <c r="AA37" s="109" t="s">
        <v>385</v>
      </c>
      <c r="AB37" s="109" t="s">
        <v>385</v>
      </c>
      <c r="AC37" s="109" t="s">
        <v>385</v>
      </c>
      <c r="AD37" s="109" t="s">
        <v>385</v>
      </c>
      <c r="AE37" s="110"/>
      <c r="AF37" s="111" t="s">
        <v>389</v>
      </c>
      <c r="AG37" s="111" t="s">
        <v>389</v>
      </c>
      <c r="AH37" s="111">
        <v>2297</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384</v>
      </c>
      <c r="J38" s="109" t="s">
        <v>384</v>
      </c>
      <c r="K38" s="109" t="s">
        <v>384</v>
      </c>
      <c r="L38" s="109" t="s">
        <v>384</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4.4819459999999998</v>
      </c>
      <c r="F39" s="109">
        <v>2.2684359999999999</v>
      </c>
      <c r="G39" s="109">
        <v>28.124754616195681</v>
      </c>
      <c r="H39" s="109">
        <v>3.137E-3</v>
      </c>
      <c r="I39" s="109" t="s">
        <v>384</v>
      </c>
      <c r="J39" s="109" t="s">
        <v>384</v>
      </c>
      <c r="K39" s="109" t="s">
        <v>384</v>
      </c>
      <c r="L39" s="109" t="s">
        <v>384</v>
      </c>
      <c r="M39" s="109">
        <v>9.9441120000000005</v>
      </c>
      <c r="N39" s="109">
        <v>1.1354799600000001</v>
      </c>
      <c r="O39" s="109">
        <v>5.5053673999999997E-2</v>
      </c>
      <c r="P39" s="109">
        <v>6.5014119999999995E-2</v>
      </c>
      <c r="Q39" s="109">
        <v>3.5341529999999996E-2</v>
      </c>
      <c r="R39" s="109">
        <v>0.20827817999999998</v>
      </c>
      <c r="S39" s="109">
        <v>0.16245243599999998</v>
      </c>
      <c r="T39" s="109">
        <v>0.51336367999999999</v>
      </c>
      <c r="U39" s="109">
        <v>1.7126280000000001E-2</v>
      </c>
      <c r="V39" s="109">
        <v>3.2123188000000003</v>
      </c>
      <c r="W39" s="109">
        <v>1.885189</v>
      </c>
      <c r="X39" s="109">
        <v>0.37922369210000001</v>
      </c>
      <c r="Y39" s="109">
        <v>0.50053138499999994</v>
      </c>
      <c r="Z39" s="109">
        <v>0.1968770403</v>
      </c>
      <c r="AA39" s="109">
        <v>0.15398538849999999</v>
      </c>
      <c r="AB39" s="109">
        <v>1.2306175059</v>
      </c>
      <c r="AC39" s="109">
        <v>2.1141880000000002E-2</v>
      </c>
      <c r="AD39" s="109">
        <v>1.2998386436699998</v>
      </c>
      <c r="AE39" s="110"/>
      <c r="AF39" s="111">
        <v>4199</v>
      </c>
      <c r="AG39" s="111">
        <v>7645</v>
      </c>
      <c r="AH39" s="111">
        <v>24420</v>
      </c>
      <c r="AI39" s="111">
        <v>3137</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384</v>
      </c>
      <c r="J40" s="109" t="s">
        <v>384</v>
      </c>
      <c r="K40" s="109" t="s">
        <v>384</v>
      </c>
      <c r="L40" s="109" t="s">
        <v>384</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389</v>
      </c>
      <c r="AJ40" s="111" t="s">
        <v>389</v>
      </c>
      <c r="AK40" s="111" t="s">
        <v>385</v>
      </c>
      <c r="AL40" s="111" t="s">
        <v>385</v>
      </c>
    </row>
    <row r="41" spans="1:38" ht="26.25" customHeight="1" thickBot="1" x14ac:dyDescent="0.25">
      <c r="A41" s="52" t="s">
        <v>103</v>
      </c>
      <c r="B41" s="52" t="s">
        <v>106</v>
      </c>
      <c r="C41" s="53" t="s">
        <v>370</v>
      </c>
      <c r="D41" s="54"/>
      <c r="E41" s="109">
        <v>13.9864038</v>
      </c>
      <c r="F41" s="109">
        <v>23.592946770000001</v>
      </c>
      <c r="G41" s="109">
        <v>119.87785345403502</v>
      </c>
      <c r="H41" s="109">
        <v>0.19538820000000001</v>
      </c>
      <c r="I41" s="109" t="s">
        <v>384</v>
      </c>
      <c r="J41" s="109" t="s">
        <v>384</v>
      </c>
      <c r="K41" s="109" t="s">
        <v>384</v>
      </c>
      <c r="L41" s="109" t="s">
        <v>384</v>
      </c>
      <c r="M41" s="109">
        <v>284.42876670000004</v>
      </c>
      <c r="N41" s="109">
        <v>6.9857507999999999</v>
      </c>
      <c r="O41" s="109">
        <v>0.387488587</v>
      </c>
      <c r="P41" s="109">
        <v>0.24574938000000005</v>
      </c>
      <c r="Q41" s="109">
        <v>0.153298874</v>
      </c>
      <c r="R41" s="109">
        <v>1.0482335009599999</v>
      </c>
      <c r="S41" s="109">
        <v>1.165659130096</v>
      </c>
      <c r="T41" s="109">
        <v>0.68268949196000006</v>
      </c>
      <c r="U41" s="109">
        <v>8.9799182000000005E-2</v>
      </c>
      <c r="V41" s="109">
        <v>22.004504304000001</v>
      </c>
      <c r="W41" s="109">
        <v>41.800111700000002</v>
      </c>
      <c r="X41" s="109">
        <v>12.928612040000001</v>
      </c>
      <c r="Y41" s="109">
        <v>14.220798520000001</v>
      </c>
      <c r="Z41" s="109">
        <v>5.5004829099999997</v>
      </c>
      <c r="AA41" s="109">
        <v>5.5149200800000004</v>
      </c>
      <c r="AB41" s="109">
        <v>38.164813550000005</v>
      </c>
      <c r="AC41" s="109">
        <v>0.13880088000000002</v>
      </c>
      <c r="AD41" s="109">
        <v>6.5589586199999994</v>
      </c>
      <c r="AE41" s="110"/>
      <c r="AF41" s="111">
        <v>54851</v>
      </c>
      <c r="AG41" s="111">
        <v>38574</v>
      </c>
      <c r="AH41" s="111">
        <v>85958</v>
      </c>
      <c r="AI41" s="111">
        <v>22977</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1.2E-2</v>
      </c>
      <c r="H42" s="109">
        <v>2.0999999999999999E-5</v>
      </c>
      <c r="I42" s="109" t="s">
        <v>384</v>
      </c>
      <c r="J42" s="109" t="s">
        <v>384</v>
      </c>
      <c r="K42" s="109" t="s">
        <v>384</v>
      </c>
      <c r="L42" s="109" t="s">
        <v>384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389</v>
      </c>
      <c r="AJ42" s="111" t="s">
        <v>389</v>
      </c>
      <c r="AK42" s="111" t="s">
        <v>385</v>
      </c>
      <c r="AL42" s="111" t="s">
        <v>385</v>
      </c>
    </row>
    <row r="43" spans="1:38" ht="26.25" customHeight="1" thickBot="1" x14ac:dyDescent="0.25">
      <c r="A43" s="52" t="s">
        <v>103</v>
      </c>
      <c r="B43" s="52" t="s">
        <v>109</v>
      </c>
      <c r="C43" s="53" t="s">
        <v>110</v>
      </c>
      <c r="D43" s="54"/>
      <c r="E43" s="109">
        <v>1.5656269999999999</v>
      </c>
      <c r="F43" s="109">
        <v>0.67586940000000006</v>
      </c>
      <c r="G43" s="109">
        <v>4.4936228401074354</v>
      </c>
      <c r="H43" s="109">
        <v>1.3129999999999999E-3</v>
      </c>
      <c r="I43" s="109" t="s">
        <v>384</v>
      </c>
      <c r="J43" s="109" t="s">
        <v>384</v>
      </c>
      <c r="K43" s="109" t="s">
        <v>384</v>
      </c>
      <c r="L43" s="109" t="s">
        <v>384</v>
      </c>
      <c r="M43" s="109">
        <v>2.1465860000000001</v>
      </c>
      <c r="N43" s="109">
        <v>0.197699339</v>
      </c>
      <c r="O43" s="109">
        <v>1.9368514100000001E-2</v>
      </c>
      <c r="P43" s="109">
        <v>9.8712799999999996E-3</v>
      </c>
      <c r="Q43" s="109">
        <v>6.3858700000000001E-3</v>
      </c>
      <c r="R43" s="109">
        <v>7.1613037000000004E-2</v>
      </c>
      <c r="S43" s="109">
        <v>3.4390207399999997E-2</v>
      </c>
      <c r="T43" s="109">
        <v>0.356201037</v>
      </c>
      <c r="U43" s="109">
        <v>3.1540420000000001E-3</v>
      </c>
      <c r="V43" s="109">
        <v>0.93506776999999996</v>
      </c>
      <c r="W43" s="109">
        <v>0.36035800000000001</v>
      </c>
      <c r="X43" s="109">
        <v>6.0819166100000002E-2</v>
      </c>
      <c r="Y43" s="109">
        <v>8.2775984999999996E-2</v>
      </c>
      <c r="Z43" s="109">
        <v>3.1407222300000003E-2</v>
      </c>
      <c r="AA43" s="109">
        <v>2.46440785E-2</v>
      </c>
      <c r="AB43" s="109">
        <v>0.19964645189999999</v>
      </c>
      <c r="AC43" s="109">
        <v>7.8129399999999991E-3</v>
      </c>
      <c r="AD43" s="109">
        <v>0.17823913347000001</v>
      </c>
      <c r="AE43" s="110"/>
      <c r="AF43" s="111">
        <v>2860</v>
      </c>
      <c r="AG43" s="111">
        <v>1048</v>
      </c>
      <c r="AH43" s="111">
        <v>5708</v>
      </c>
      <c r="AI43" s="111">
        <v>1313</v>
      </c>
      <c r="AJ43" s="111" t="s">
        <v>389</v>
      </c>
      <c r="AK43" s="111" t="s">
        <v>385</v>
      </c>
      <c r="AL43" s="111" t="s">
        <v>385</v>
      </c>
    </row>
    <row r="44" spans="1:38" ht="26.25" customHeight="1" thickBot="1" x14ac:dyDescent="0.25">
      <c r="A44" s="52" t="s">
        <v>70</v>
      </c>
      <c r="B44" s="52" t="s">
        <v>111</v>
      </c>
      <c r="C44" s="53" t="s">
        <v>112</v>
      </c>
      <c r="D44" s="54"/>
      <c r="E44" s="109">
        <v>11.51127870407298</v>
      </c>
      <c r="F44" s="109">
        <v>2.1207117377879858</v>
      </c>
      <c r="G44" s="109">
        <v>3.2919742503154019</v>
      </c>
      <c r="H44" s="109">
        <v>2.3524274002523211E-3</v>
      </c>
      <c r="I44" s="109" t="s">
        <v>384</v>
      </c>
      <c r="J44" s="109" t="s">
        <v>384</v>
      </c>
      <c r="K44" s="109" t="s">
        <v>384</v>
      </c>
      <c r="L44" s="109" t="s">
        <v>384</v>
      </c>
      <c r="M44" s="109">
        <v>5.7255393942670088</v>
      </c>
      <c r="N44" s="109">
        <v>0.11324391421084984</v>
      </c>
      <c r="O44" s="109">
        <v>3.2919742503154017E-3</v>
      </c>
      <c r="P44" s="109">
        <v>1.4155489276356224E-3</v>
      </c>
      <c r="Q44" s="109">
        <v>7.0777446381781132E-3</v>
      </c>
      <c r="R44" s="109">
        <v>1.6459871251577007E-2</v>
      </c>
      <c r="S44" s="109">
        <v>0.55963562255361832</v>
      </c>
      <c r="T44" s="109">
        <v>2.304381975220781E-2</v>
      </c>
      <c r="U44" s="109">
        <v>3.2919742503154017E-3</v>
      </c>
      <c r="V44" s="109">
        <v>0.32919742503154015</v>
      </c>
      <c r="W44" s="109" t="s">
        <v>385</v>
      </c>
      <c r="X44" s="109">
        <v>9.875922750946205E-3</v>
      </c>
      <c r="Y44" s="109">
        <v>1.6459871251577007E-2</v>
      </c>
      <c r="Z44" s="109" t="s">
        <v>385</v>
      </c>
      <c r="AA44" s="109" t="s">
        <v>385</v>
      </c>
      <c r="AB44" s="109">
        <v>2.6335794002523213E-2</v>
      </c>
      <c r="AC44" s="109" t="s">
        <v>385</v>
      </c>
      <c r="AD44" s="109" t="s">
        <v>385</v>
      </c>
      <c r="AE44" s="110"/>
      <c r="AF44" s="111">
        <v>14155</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384</v>
      </c>
      <c r="J45" s="109" t="s">
        <v>384</v>
      </c>
      <c r="K45" s="109" t="s">
        <v>384</v>
      </c>
      <c r="L45" s="109" t="s">
        <v>384</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1.6654140000000004</v>
      </c>
      <c r="F46" s="109">
        <v>0.29466819999999999</v>
      </c>
      <c r="G46" s="109">
        <v>13.871644451170244</v>
      </c>
      <c r="H46" s="109" t="s">
        <v>389</v>
      </c>
      <c r="I46" s="109" t="s">
        <v>384</v>
      </c>
      <c r="J46" s="109" t="s">
        <v>384</v>
      </c>
      <c r="K46" s="109" t="s">
        <v>384</v>
      </c>
      <c r="L46" s="109" t="s">
        <v>384</v>
      </c>
      <c r="M46" s="109">
        <v>2.4245069999999997</v>
      </c>
      <c r="N46" s="109">
        <v>0.322624517</v>
      </c>
      <c r="O46" s="109">
        <v>5.3212423E-3</v>
      </c>
      <c r="P46" s="109">
        <v>1.7398139999999999E-2</v>
      </c>
      <c r="Q46" s="109">
        <v>1.069286E-2</v>
      </c>
      <c r="R46" s="109">
        <v>7.2416611000000006E-2</v>
      </c>
      <c r="S46" s="109">
        <v>5.0504122200000008E-2</v>
      </c>
      <c r="T46" s="109">
        <v>0.55300061100000009</v>
      </c>
      <c r="U46" s="109">
        <v>4.3139259999999992E-3</v>
      </c>
      <c r="V46" s="109">
        <v>0.53720230999999996</v>
      </c>
      <c r="W46" s="109">
        <v>0.46683200000000002</v>
      </c>
      <c r="X46" s="109">
        <v>9.8199979999999992E-2</v>
      </c>
      <c r="Y46" s="109">
        <v>0.1273686</v>
      </c>
      <c r="Z46" s="109">
        <v>5.1139940000000002E-2</v>
      </c>
      <c r="AA46" s="109">
        <v>3.9926300000000005E-2</v>
      </c>
      <c r="AB46" s="109" t="s">
        <v>385</v>
      </c>
      <c r="AC46" s="109">
        <v>2.5732799999999998E-3</v>
      </c>
      <c r="AD46" s="109">
        <v>0.36448438599999999</v>
      </c>
      <c r="AE46" s="110"/>
      <c r="AF46" s="111">
        <v>4247</v>
      </c>
      <c r="AG46" s="111">
        <v>2144</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5.0098579999999997E-2</v>
      </c>
      <c r="F47" s="109">
        <v>5.5154399999999991E-3</v>
      </c>
      <c r="G47" s="109">
        <v>4.1365799999999991E-3</v>
      </c>
      <c r="H47" s="109" t="s">
        <v>390</v>
      </c>
      <c r="I47" s="109" t="s">
        <v>384</v>
      </c>
      <c r="J47" s="109" t="s">
        <v>384</v>
      </c>
      <c r="K47" s="109" t="s">
        <v>384</v>
      </c>
      <c r="L47" s="109" t="s">
        <v>384</v>
      </c>
      <c r="M47" s="109">
        <v>4.5961999999999996E-2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199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1.1139157894736844</v>
      </c>
      <c r="G48" s="109" t="s">
        <v>385</v>
      </c>
      <c r="H48" s="109" t="s">
        <v>385</v>
      </c>
      <c r="I48" s="109" t="s">
        <v>384</v>
      </c>
      <c r="J48" s="109" t="s">
        <v>384</v>
      </c>
      <c r="K48" s="109" t="s">
        <v>384</v>
      </c>
      <c r="L48" s="109" t="s">
        <v>384</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15.75</v>
      </c>
      <c r="AL48" s="111" t="s">
        <v>393</v>
      </c>
    </row>
    <row r="49" spans="1:38" ht="26.25" customHeight="1" thickBot="1" x14ac:dyDescent="0.25">
      <c r="A49" s="52" t="s">
        <v>119</v>
      </c>
      <c r="B49" s="52" t="s">
        <v>122</v>
      </c>
      <c r="C49" s="53" t="s">
        <v>123</v>
      </c>
      <c r="D49" s="54"/>
      <c r="E49" s="109">
        <v>6.0839999999999993E-4</v>
      </c>
      <c r="F49" s="109">
        <v>5.2052000000000001E-3</v>
      </c>
      <c r="G49" s="109">
        <v>5.4080000000000003E-4</v>
      </c>
      <c r="H49" s="109">
        <v>2.5012000000000003E-3</v>
      </c>
      <c r="I49" s="109" t="s">
        <v>384</v>
      </c>
      <c r="J49" s="109" t="s">
        <v>384</v>
      </c>
      <c r="K49" s="109" t="s">
        <v>384</v>
      </c>
      <c r="L49" s="109" t="s">
        <v>384</v>
      </c>
      <c r="M49" s="109">
        <v>0.31096000000000001</v>
      </c>
      <c r="N49" s="109">
        <v>0.25688</v>
      </c>
      <c r="O49" s="109">
        <v>4.7320000000000001E-3</v>
      </c>
      <c r="P49" s="109">
        <v>8.1119999999999994E-3</v>
      </c>
      <c r="Q49" s="109">
        <v>8.7879999999999989E-3</v>
      </c>
      <c r="R49" s="109">
        <v>0.11492000000000001</v>
      </c>
      <c r="S49" s="109">
        <v>3.2447999999999998E-2</v>
      </c>
      <c r="T49" s="109">
        <v>8.1119999999999998E-2</v>
      </c>
      <c r="U49" s="109">
        <v>1.0815999999999999E-2</v>
      </c>
      <c r="V49" s="109">
        <v>0.14872000000000002</v>
      </c>
      <c r="W49" s="109">
        <v>2.028</v>
      </c>
      <c r="X49" s="109">
        <v>0.10816000000000001</v>
      </c>
      <c r="Y49" s="109">
        <v>0.13520000000000001</v>
      </c>
      <c r="Z49" s="109">
        <v>6.7600000000000007E-2</v>
      </c>
      <c r="AA49" s="109">
        <v>4.7320000000000008E-2</v>
      </c>
      <c r="AB49" s="109">
        <v>0.35828000000000004</v>
      </c>
      <c r="AC49" s="109" t="s">
        <v>385</v>
      </c>
      <c r="AD49" s="109" t="s">
        <v>385</v>
      </c>
      <c r="AE49" s="110"/>
      <c r="AF49" s="111" t="s">
        <v>385</v>
      </c>
      <c r="AG49" s="111" t="s">
        <v>385</v>
      </c>
      <c r="AH49" s="111" t="s">
        <v>385</v>
      </c>
      <c r="AI49" s="111" t="s">
        <v>385</v>
      </c>
      <c r="AJ49" s="111" t="s">
        <v>385</v>
      </c>
      <c r="AK49" s="111">
        <v>0.67600000000000005</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384</v>
      </c>
      <c r="J50" s="109" t="s">
        <v>384</v>
      </c>
      <c r="K50" s="109" t="s">
        <v>384</v>
      </c>
      <c r="L50" s="109" t="s">
        <v>384</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3.5413732800000002</v>
      </c>
      <c r="G51" s="109" t="s">
        <v>385</v>
      </c>
      <c r="H51" s="109" t="s">
        <v>385</v>
      </c>
      <c r="I51" s="109" t="s">
        <v>384</v>
      </c>
      <c r="J51" s="109" t="s">
        <v>384</v>
      </c>
      <c r="K51" s="109" t="s">
        <v>384</v>
      </c>
      <c r="L51" s="109" t="s">
        <v>384</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1.7689999999999999</v>
      </c>
      <c r="AL51" s="111" t="s">
        <v>395</v>
      </c>
    </row>
    <row r="52" spans="1:38" ht="26.25" customHeight="1" thickBot="1" x14ac:dyDescent="0.25">
      <c r="A52" s="52" t="s">
        <v>119</v>
      </c>
      <c r="B52" s="56" t="s">
        <v>128</v>
      </c>
      <c r="C52" s="58" t="s">
        <v>362</v>
      </c>
      <c r="D52" s="55"/>
      <c r="E52" s="109">
        <v>0.25383549026258823</v>
      </c>
      <c r="F52" s="109">
        <v>1.4916</v>
      </c>
      <c r="G52" s="109">
        <v>4.1512290746092395</v>
      </c>
      <c r="H52" s="109" t="s">
        <v>385</v>
      </c>
      <c r="I52" s="109" t="s">
        <v>384</v>
      </c>
      <c r="J52" s="109" t="s">
        <v>384</v>
      </c>
      <c r="K52" s="109" t="s">
        <v>384</v>
      </c>
      <c r="L52" s="109" t="s">
        <v>384</v>
      </c>
      <c r="M52" s="109">
        <v>0.14765885445204308</v>
      </c>
      <c r="N52" s="109">
        <v>2.2373999999999998E-2</v>
      </c>
      <c r="O52" s="109">
        <v>3.7290000000000001E-3</v>
      </c>
      <c r="P52" s="109">
        <v>4.4747999999999993E-3</v>
      </c>
      <c r="Q52" s="109">
        <v>7.4580000000000002E-4</v>
      </c>
      <c r="R52" s="109">
        <v>7.4580000000000002E-4</v>
      </c>
      <c r="S52" s="109">
        <v>8.9495999999999985E-3</v>
      </c>
      <c r="T52" s="109">
        <v>3.9527399999999997E-2</v>
      </c>
      <c r="U52" s="109">
        <v>7.4580000000000002E-4</v>
      </c>
      <c r="V52" s="109">
        <v>7.4580000000000002E-3</v>
      </c>
      <c r="W52" s="109">
        <v>8.9495999999999985E-3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7.4580000000000002</v>
      </c>
      <c r="AL52" s="111" t="s">
        <v>396</v>
      </c>
    </row>
    <row r="53" spans="1:38" ht="26.25" customHeight="1" thickBot="1" x14ac:dyDescent="0.25">
      <c r="A53" s="52" t="s">
        <v>119</v>
      </c>
      <c r="B53" s="56" t="s">
        <v>129</v>
      </c>
      <c r="C53" s="58" t="s">
        <v>130</v>
      </c>
      <c r="D53" s="55"/>
      <c r="E53" s="109" t="s">
        <v>385</v>
      </c>
      <c r="F53" s="109">
        <v>2.9260000000000002</v>
      </c>
      <c r="G53" s="109" t="s">
        <v>385</v>
      </c>
      <c r="H53" s="109" t="s">
        <v>385</v>
      </c>
      <c r="I53" s="109" t="s">
        <v>384</v>
      </c>
      <c r="J53" s="109" t="s">
        <v>384</v>
      </c>
      <c r="K53" s="109" t="s">
        <v>384</v>
      </c>
      <c r="L53" s="109" t="s">
        <v>384</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1.4630000000000001</v>
      </c>
      <c r="AL53" s="111" t="s">
        <v>397</v>
      </c>
    </row>
    <row r="54" spans="1:38" ht="37.5" customHeight="1" thickBot="1" x14ac:dyDescent="0.25">
      <c r="A54" s="52" t="s">
        <v>119</v>
      </c>
      <c r="B54" s="56" t="s">
        <v>131</v>
      </c>
      <c r="C54" s="58" t="s">
        <v>132</v>
      </c>
      <c r="D54" s="55"/>
      <c r="E54" s="109" t="s">
        <v>385</v>
      </c>
      <c r="F54" s="109">
        <v>6.2118400000000014</v>
      </c>
      <c r="G54" s="109" t="s">
        <v>385</v>
      </c>
      <c r="H54" s="109" t="s">
        <v>385</v>
      </c>
      <c r="I54" s="109" t="s">
        <v>384</v>
      </c>
      <c r="J54" s="109" t="s">
        <v>384</v>
      </c>
      <c r="K54" s="109" t="s">
        <v>384</v>
      </c>
      <c r="L54" s="109" t="s">
        <v>384</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4753</v>
      </c>
      <c r="AL54" s="111" t="s">
        <v>398</v>
      </c>
    </row>
    <row r="55" spans="1:38" ht="26.25" customHeight="1" thickBot="1" x14ac:dyDescent="0.25">
      <c r="A55" s="52" t="s">
        <v>119</v>
      </c>
      <c r="B55" s="56" t="s">
        <v>133</v>
      </c>
      <c r="C55" s="58" t="s">
        <v>134</v>
      </c>
      <c r="D55" s="55"/>
      <c r="E55" s="109">
        <v>3.8779030817328003E-2</v>
      </c>
      <c r="F55" s="109">
        <v>3.9652069926039764E-2</v>
      </c>
      <c r="G55" s="109">
        <v>0.66007586206896551</v>
      </c>
      <c r="H55" s="109" t="s">
        <v>385</v>
      </c>
      <c r="I55" s="109" t="s">
        <v>384</v>
      </c>
      <c r="J55" s="109" t="s">
        <v>384</v>
      </c>
      <c r="K55" s="109" t="s">
        <v>384</v>
      </c>
      <c r="L55" s="109" t="s">
        <v>384</v>
      </c>
      <c r="M55" s="109">
        <v>0.17567130431558409</v>
      </c>
      <c r="N55" s="109">
        <v>6.2442666306277018E-2</v>
      </c>
      <c r="O55" s="109">
        <v>0.25167597528406344</v>
      </c>
      <c r="P55" s="109">
        <v>5.9039927814751911E-2</v>
      </c>
      <c r="Q55" s="109">
        <v>4.7771735824365377E-2</v>
      </c>
      <c r="R55" s="109">
        <v>2.1129170026016837E-2</v>
      </c>
      <c r="S55" s="109">
        <v>2.2403337602738545E-2</v>
      </c>
      <c r="T55" s="109">
        <v>0.48052224118414816</v>
      </c>
      <c r="U55" s="109">
        <v>6.5132541111834769E-3</v>
      </c>
      <c r="V55" s="109">
        <v>6.5144774289068588</v>
      </c>
      <c r="W55" s="109" t="s">
        <v>385</v>
      </c>
      <c r="X55" s="109">
        <v>4.8812248574837052E-7</v>
      </c>
      <c r="Y55" s="109">
        <v>8.3053676679573461E-7</v>
      </c>
      <c r="Z55" s="109">
        <v>4.5898084480816921E-7</v>
      </c>
      <c r="AA55" s="109">
        <v>4.5898084480816921E-7</v>
      </c>
      <c r="AB55" s="109">
        <v>2.2366209421604436E-6</v>
      </c>
      <c r="AC55" s="109" t="s">
        <v>385</v>
      </c>
      <c r="AD55" s="109" t="s">
        <v>385</v>
      </c>
      <c r="AE55" s="110"/>
      <c r="AF55" s="111" t="s">
        <v>385</v>
      </c>
      <c r="AG55" s="111" t="s">
        <v>385</v>
      </c>
      <c r="AH55" s="111" t="s">
        <v>385</v>
      </c>
      <c r="AI55" s="111" t="s">
        <v>385</v>
      </c>
      <c r="AJ55" s="111" t="s">
        <v>385</v>
      </c>
      <c r="AK55" s="111">
        <v>2.0965517241379312</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384</v>
      </c>
      <c r="J56" s="109" t="s">
        <v>384</v>
      </c>
      <c r="K56" s="109" t="s">
        <v>384</v>
      </c>
      <c r="L56" s="109" t="s">
        <v>384</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t="s">
        <v>384</v>
      </c>
      <c r="J57" s="109" t="s">
        <v>384</v>
      </c>
      <c r="K57" s="109" t="s">
        <v>384</v>
      </c>
      <c r="L57" s="109" t="s">
        <v>384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2245.61</v>
      </c>
      <c r="AL57" s="111" t="s">
        <v>402</v>
      </c>
    </row>
    <row r="58" spans="1:38" ht="26.25" customHeight="1" thickBot="1" x14ac:dyDescent="0.25">
      <c r="A58" s="52" t="s">
        <v>53</v>
      </c>
      <c r="B58" s="52" t="s">
        <v>139</v>
      </c>
      <c r="C58" s="53" t="s">
        <v>140</v>
      </c>
      <c r="D58" s="54"/>
      <c r="E58" s="109" t="s">
        <v>388</v>
      </c>
      <c r="F58" s="109" t="s">
        <v>388</v>
      </c>
      <c r="G58" s="109" t="s">
        <v>388</v>
      </c>
      <c r="H58" s="109" t="s">
        <v>388</v>
      </c>
      <c r="I58" s="109" t="s">
        <v>384</v>
      </c>
      <c r="J58" s="109" t="s">
        <v>384</v>
      </c>
      <c r="K58" s="109" t="s">
        <v>384</v>
      </c>
      <c r="L58" s="109" t="s">
        <v>384</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507</v>
      </c>
      <c r="AL58" s="111" t="s">
        <v>403</v>
      </c>
    </row>
    <row r="59" spans="1:38" ht="26.25" customHeight="1" thickBot="1" x14ac:dyDescent="0.25">
      <c r="A59" s="52" t="s">
        <v>53</v>
      </c>
      <c r="B59" s="60" t="s">
        <v>141</v>
      </c>
      <c r="C59" s="53" t="s">
        <v>372</v>
      </c>
      <c r="D59" s="54"/>
      <c r="E59" s="109" t="s">
        <v>388</v>
      </c>
      <c r="F59" s="109">
        <v>4.5499709999999999E-3</v>
      </c>
      <c r="G59" s="109" t="s">
        <v>388</v>
      </c>
      <c r="H59" s="109">
        <v>1.27399188E-2</v>
      </c>
      <c r="I59" s="109" t="s">
        <v>384</v>
      </c>
      <c r="J59" s="109" t="s">
        <v>384</v>
      </c>
      <c r="K59" s="109" t="s">
        <v>384</v>
      </c>
      <c r="L59" s="109" t="s">
        <v>384</v>
      </c>
      <c r="M59" s="109" t="s">
        <v>388</v>
      </c>
      <c r="N59" s="109">
        <v>0.36386145999999997</v>
      </c>
      <c r="O59" s="109">
        <v>2.92284212E-2</v>
      </c>
      <c r="P59" s="109">
        <v>7.7769420000000007E-4</v>
      </c>
      <c r="Q59" s="109">
        <v>4.4720341999999996E-2</v>
      </c>
      <c r="R59" s="109">
        <v>5.2318461999999996E-2</v>
      </c>
      <c r="S59" s="109">
        <v>1.8146198E-3</v>
      </c>
      <c r="T59" s="109">
        <v>0.176976986</v>
      </c>
      <c r="U59" s="109">
        <v>0.17117416000000002</v>
      </c>
      <c r="V59" s="109">
        <v>9.5915617999999994E-2</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312.43134200000003</v>
      </c>
      <c r="AL59" s="111" t="s">
        <v>404</v>
      </c>
    </row>
    <row r="60" spans="1:38" ht="26.25" customHeight="1" thickBot="1" x14ac:dyDescent="0.25">
      <c r="A60" s="52" t="s">
        <v>53</v>
      </c>
      <c r="B60" s="60" t="s">
        <v>142</v>
      </c>
      <c r="C60" s="53" t="s">
        <v>143</v>
      </c>
      <c r="D60" s="95"/>
      <c r="E60" s="109" t="s">
        <v>385</v>
      </c>
      <c r="F60" s="109" t="s">
        <v>385</v>
      </c>
      <c r="G60" s="109" t="s">
        <v>385</v>
      </c>
      <c r="H60" s="109" t="s">
        <v>385</v>
      </c>
      <c r="I60" s="109" t="s">
        <v>384</v>
      </c>
      <c r="J60" s="109" t="s">
        <v>384</v>
      </c>
      <c r="K60" s="109" t="s">
        <v>384</v>
      </c>
      <c r="L60" s="109" t="s">
        <v>384</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t="s">
        <v>390</v>
      </c>
      <c r="AL60" s="111" t="s">
        <v>405</v>
      </c>
    </row>
    <row r="61" spans="1:38" ht="26.25" customHeight="1" thickBot="1" x14ac:dyDescent="0.25">
      <c r="A61" s="52" t="s">
        <v>53</v>
      </c>
      <c r="B61" s="60" t="s">
        <v>144</v>
      </c>
      <c r="C61" s="53" t="s">
        <v>145</v>
      </c>
      <c r="D61" s="54"/>
      <c r="E61" s="109" t="s">
        <v>385</v>
      </c>
      <c r="F61" s="109" t="s">
        <v>385</v>
      </c>
      <c r="G61" s="109" t="s">
        <v>385</v>
      </c>
      <c r="H61" s="109" t="s">
        <v>385</v>
      </c>
      <c r="I61" s="109" t="s">
        <v>384</v>
      </c>
      <c r="J61" s="109" t="s">
        <v>384</v>
      </c>
      <c r="K61" s="109" t="s">
        <v>384</v>
      </c>
      <c r="L61" s="109" t="s">
        <v>384</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t="s">
        <v>390</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384</v>
      </c>
      <c r="J62" s="109" t="s">
        <v>384</v>
      </c>
      <c r="K62" s="109" t="s">
        <v>384</v>
      </c>
      <c r="L62" s="109" t="s">
        <v>384</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384</v>
      </c>
      <c r="J63" s="109" t="s">
        <v>384</v>
      </c>
      <c r="K63" s="109" t="s">
        <v>384</v>
      </c>
      <c r="L63" s="109" t="s">
        <v>384</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0.21223484104601334</v>
      </c>
      <c r="F64" s="109">
        <v>2.03812866E-2</v>
      </c>
      <c r="G64" s="109">
        <v>9.1354840875227641E-4</v>
      </c>
      <c r="H64" s="109">
        <v>1.0191673929957693E-2</v>
      </c>
      <c r="I64" s="109" t="s">
        <v>384</v>
      </c>
      <c r="J64" s="109" t="s">
        <v>384</v>
      </c>
      <c r="K64" s="109" t="s">
        <v>384</v>
      </c>
      <c r="L64" s="109" t="s">
        <v>384</v>
      </c>
      <c r="M64" s="109">
        <v>0.38071965892889037</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226.45873999999998</v>
      </c>
      <c r="AL64" s="111" t="s">
        <v>409</v>
      </c>
    </row>
    <row r="65" spans="1:38" ht="26.25" customHeight="1" thickBot="1" x14ac:dyDescent="0.25">
      <c r="A65" s="52" t="s">
        <v>53</v>
      </c>
      <c r="B65" s="56" t="s">
        <v>152</v>
      </c>
      <c r="C65" s="53" t="s">
        <v>153</v>
      </c>
      <c r="D65" s="54"/>
      <c r="E65" s="109">
        <v>2.1055299999999999</v>
      </c>
      <c r="F65" s="109" t="s">
        <v>385</v>
      </c>
      <c r="G65" s="109" t="s">
        <v>385</v>
      </c>
      <c r="H65" s="109">
        <v>4.92399245790862E-2</v>
      </c>
      <c r="I65" s="109" t="s">
        <v>384</v>
      </c>
      <c r="J65" s="109" t="s">
        <v>384</v>
      </c>
      <c r="K65" s="109" t="s">
        <v>384</v>
      </c>
      <c r="L65" s="109" t="s">
        <v>384</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210.553</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384</v>
      </c>
      <c r="J66" s="109" t="s">
        <v>384</v>
      </c>
      <c r="K66" s="109" t="s">
        <v>384</v>
      </c>
      <c r="L66" s="109" t="s">
        <v>384</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384</v>
      </c>
      <c r="J67" s="109" t="s">
        <v>384</v>
      </c>
      <c r="K67" s="109" t="s">
        <v>384</v>
      </c>
      <c r="L67" s="109" t="s">
        <v>384</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384</v>
      </c>
      <c r="J68" s="109" t="s">
        <v>384</v>
      </c>
      <c r="K68" s="109" t="s">
        <v>384</v>
      </c>
      <c r="L68" s="109" t="s">
        <v>384</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384</v>
      </c>
      <c r="J69" s="109" t="s">
        <v>384</v>
      </c>
      <c r="K69" s="109" t="s">
        <v>384</v>
      </c>
      <c r="L69" s="109" t="s">
        <v>384</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0.40134794718003475</v>
      </c>
      <c r="F70" s="109">
        <v>2.4148799932720322</v>
      </c>
      <c r="G70" s="109">
        <v>1.5363839916075803</v>
      </c>
      <c r="H70" s="109">
        <v>1.146874091660383</v>
      </c>
      <c r="I70" s="109" t="s">
        <v>384</v>
      </c>
      <c r="J70" s="109" t="s">
        <v>384</v>
      </c>
      <c r="K70" s="109" t="s">
        <v>384</v>
      </c>
      <c r="L70" s="109" t="s">
        <v>384</v>
      </c>
      <c r="M70" s="109">
        <v>0.1818346495012988</v>
      </c>
      <c r="N70" s="109" t="s">
        <v>389</v>
      </c>
      <c r="O70" s="109" t="s">
        <v>389</v>
      </c>
      <c r="P70" s="109">
        <v>0.65570399999999995</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2129.552366883308</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384</v>
      </c>
      <c r="J71" s="109" t="s">
        <v>384</v>
      </c>
      <c r="K71" s="109" t="s">
        <v>384</v>
      </c>
      <c r="L71" s="109" t="s">
        <v>384</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0.23114999999999999</v>
      </c>
      <c r="G72" s="109" t="s">
        <v>388</v>
      </c>
      <c r="H72" s="109" t="s">
        <v>388</v>
      </c>
      <c r="I72" s="109" t="s">
        <v>384</v>
      </c>
      <c r="J72" s="109" t="s">
        <v>384</v>
      </c>
      <c r="K72" s="109" t="s">
        <v>384</v>
      </c>
      <c r="L72" s="109" t="s">
        <v>384</v>
      </c>
      <c r="M72" s="109" t="s">
        <v>388</v>
      </c>
      <c r="N72" s="109">
        <v>7.589273667431736</v>
      </c>
      <c r="O72" s="109">
        <v>0.11829396012479999</v>
      </c>
      <c r="P72" s="109">
        <v>8.4318602360800007E-2</v>
      </c>
      <c r="Q72" s="109">
        <v>0.61640000000000006</v>
      </c>
      <c r="R72" s="109">
        <v>6.9344999999999999</v>
      </c>
      <c r="S72" s="109">
        <v>0.42887389964791905</v>
      </c>
      <c r="T72" s="109">
        <v>0.21574000000000002</v>
      </c>
      <c r="U72" s="109">
        <v>3.082E-2</v>
      </c>
      <c r="V72" s="109">
        <v>6.1639999999999997</v>
      </c>
      <c r="W72" s="109">
        <v>11.942773390552885</v>
      </c>
      <c r="X72" s="109" t="s">
        <v>388</v>
      </c>
      <c r="Y72" s="109" t="s">
        <v>388</v>
      </c>
      <c r="Z72" s="109" t="s">
        <v>388</v>
      </c>
      <c r="AA72" s="109" t="s">
        <v>388</v>
      </c>
      <c r="AB72" s="109">
        <v>0.11602033946237024</v>
      </c>
      <c r="AC72" s="109">
        <v>4.623E-2</v>
      </c>
      <c r="AD72" s="109">
        <v>3.8525</v>
      </c>
      <c r="AE72" s="110"/>
      <c r="AF72" s="111" t="s">
        <v>385</v>
      </c>
      <c r="AG72" s="111" t="s">
        <v>385</v>
      </c>
      <c r="AH72" s="111" t="s">
        <v>385</v>
      </c>
      <c r="AI72" s="111" t="s">
        <v>385</v>
      </c>
      <c r="AJ72" s="111" t="s">
        <v>385</v>
      </c>
      <c r="AK72" s="111">
        <v>1541</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384</v>
      </c>
      <c r="J73" s="109" t="s">
        <v>384</v>
      </c>
      <c r="K73" s="109" t="s">
        <v>384</v>
      </c>
      <c r="L73" s="109" t="s">
        <v>384</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v>2.6817499999999998E-2</v>
      </c>
      <c r="F74" s="109" t="s">
        <v>388</v>
      </c>
      <c r="G74" s="109">
        <v>0.16090499999999999</v>
      </c>
      <c r="H74" s="109" t="s">
        <v>388</v>
      </c>
      <c r="I74" s="109" t="s">
        <v>384</v>
      </c>
      <c r="J74" s="109" t="s">
        <v>384</v>
      </c>
      <c r="K74" s="109" t="s">
        <v>384</v>
      </c>
      <c r="L74" s="109" t="s">
        <v>384</v>
      </c>
      <c r="M74" s="109">
        <v>3.2717349999999996</v>
      </c>
      <c r="N74" s="109" t="s">
        <v>385</v>
      </c>
      <c r="O74" s="109" t="s">
        <v>385</v>
      </c>
      <c r="P74" s="109" t="s">
        <v>385</v>
      </c>
      <c r="Q74" s="109" t="s">
        <v>385</v>
      </c>
      <c r="R74" s="109" t="s">
        <v>385</v>
      </c>
      <c r="S74" s="109" t="s">
        <v>385</v>
      </c>
      <c r="T74" s="109" t="s">
        <v>385</v>
      </c>
      <c r="U74" s="109" t="s">
        <v>385</v>
      </c>
      <c r="V74" s="109" t="s">
        <v>385</v>
      </c>
      <c r="W74" s="109">
        <v>0.1673165246087715</v>
      </c>
      <c r="X74" s="109">
        <v>3.2180999999999994E-2</v>
      </c>
      <c r="Y74" s="109">
        <v>3.2180999999999994E-2</v>
      </c>
      <c r="Z74" s="109">
        <v>3.2180999999999994E-2</v>
      </c>
      <c r="AA74" s="109">
        <v>4.0226249999999993E-3</v>
      </c>
      <c r="AB74" s="109">
        <v>0.10056562499999999</v>
      </c>
      <c r="AC74" s="109">
        <v>400</v>
      </c>
      <c r="AD74" s="109" t="s">
        <v>385</v>
      </c>
      <c r="AE74" s="110"/>
      <c r="AF74" s="111" t="s">
        <v>385</v>
      </c>
      <c r="AG74" s="111" t="s">
        <v>385</v>
      </c>
      <c r="AH74" s="111" t="s">
        <v>385</v>
      </c>
      <c r="AI74" s="111" t="s">
        <v>385</v>
      </c>
      <c r="AJ74" s="111" t="s">
        <v>385</v>
      </c>
      <c r="AK74" s="111">
        <v>80</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384</v>
      </c>
      <c r="J75" s="109" t="s">
        <v>384</v>
      </c>
      <c r="K75" s="109" t="s">
        <v>384</v>
      </c>
      <c r="L75" s="109" t="s">
        <v>384</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t="s">
        <v>390</v>
      </c>
      <c r="H76" s="109" t="s">
        <v>390</v>
      </c>
      <c r="I76" s="109" t="s">
        <v>384</v>
      </c>
      <c r="J76" s="109" t="s">
        <v>384</v>
      </c>
      <c r="K76" s="109" t="s">
        <v>384</v>
      </c>
      <c r="L76" s="109" t="s">
        <v>384</v>
      </c>
      <c r="M76" s="109" t="s">
        <v>390</v>
      </c>
      <c r="N76" s="109" t="s">
        <v>390</v>
      </c>
      <c r="O76" s="109" t="s">
        <v>390</v>
      </c>
      <c r="P76" s="109" t="s">
        <v>390</v>
      </c>
      <c r="Q76" s="109" t="s">
        <v>390</v>
      </c>
      <c r="R76" s="109" t="s">
        <v>390</v>
      </c>
      <c r="S76" s="109" t="s">
        <v>390</v>
      </c>
      <c r="T76" s="109" t="s">
        <v>390</v>
      </c>
      <c r="U76" s="109" t="s">
        <v>390</v>
      </c>
      <c r="V76" s="109" t="s">
        <v>390</v>
      </c>
      <c r="W76" s="109" t="s">
        <v>390</v>
      </c>
      <c r="X76" s="109" t="s">
        <v>390</v>
      </c>
      <c r="Y76" s="109" t="s">
        <v>390</v>
      </c>
      <c r="Z76" s="109" t="s">
        <v>390</v>
      </c>
      <c r="AA76" s="109" t="s">
        <v>390</v>
      </c>
      <c r="AB76" s="109" t="s">
        <v>390</v>
      </c>
      <c r="AC76" s="109" t="s">
        <v>390</v>
      </c>
      <c r="AD76" s="109" t="s">
        <v>390</v>
      </c>
      <c r="AE76" s="110"/>
      <c r="AF76" s="111" t="s">
        <v>385</v>
      </c>
      <c r="AG76" s="111" t="s">
        <v>385</v>
      </c>
      <c r="AH76" s="111" t="s">
        <v>385</v>
      </c>
      <c r="AI76" s="111" t="s">
        <v>385</v>
      </c>
      <c r="AJ76" s="111" t="s">
        <v>385</v>
      </c>
      <c r="AK76" s="111" t="s">
        <v>390</v>
      </c>
      <c r="AL76" s="111" t="s">
        <v>420</v>
      </c>
    </row>
    <row r="77" spans="1:38" ht="26.25" customHeight="1" thickBot="1" x14ac:dyDescent="0.25">
      <c r="A77" s="52" t="s">
        <v>53</v>
      </c>
      <c r="B77" s="52" t="s">
        <v>175</v>
      </c>
      <c r="C77" s="53" t="s">
        <v>176</v>
      </c>
      <c r="D77" s="54"/>
      <c r="E77" s="109" t="s">
        <v>389</v>
      </c>
      <c r="F77" s="109" t="s">
        <v>389</v>
      </c>
      <c r="G77" s="109">
        <v>8.4119365499008578E-4</v>
      </c>
      <c r="H77" s="109" t="s">
        <v>389</v>
      </c>
      <c r="I77" s="109" t="s">
        <v>384</v>
      </c>
      <c r="J77" s="109" t="s">
        <v>384</v>
      </c>
      <c r="K77" s="109" t="s">
        <v>384</v>
      </c>
      <c r="L77" s="109" t="s">
        <v>384</v>
      </c>
      <c r="M77" s="109" t="s">
        <v>388</v>
      </c>
      <c r="N77" s="109">
        <v>1.4300292134831458E-2</v>
      </c>
      <c r="O77" s="109">
        <v>2.0188647719762056E-3</v>
      </c>
      <c r="P77" s="109">
        <v>4.2059682749504288E-3</v>
      </c>
      <c r="Q77" s="109">
        <v>4.0377295439524111E-4</v>
      </c>
      <c r="R77" s="109" t="s">
        <v>385</v>
      </c>
      <c r="S77" s="109" t="s">
        <v>385</v>
      </c>
      <c r="T77" s="109" t="s">
        <v>385</v>
      </c>
      <c r="U77" s="109" t="s">
        <v>385</v>
      </c>
      <c r="V77" s="109">
        <v>3.364774619960343E-2</v>
      </c>
      <c r="W77" s="109">
        <v>4.2059682749504288E-3</v>
      </c>
      <c r="X77" s="109" t="s">
        <v>385</v>
      </c>
      <c r="Y77" s="109" t="s">
        <v>385</v>
      </c>
      <c r="Z77" s="109" t="s">
        <v>385</v>
      </c>
      <c r="AA77" s="109" t="s">
        <v>385</v>
      </c>
      <c r="AB77" s="109" t="s">
        <v>385</v>
      </c>
      <c r="AC77" s="109" t="s">
        <v>385</v>
      </c>
      <c r="AD77" s="109">
        <v>0.75707428949107713</v>
      </c>
      <c r="AE77" s="110"/>
      <c r="AF77" s="111" t="s">
        <v>385</v>
      </c>
      <c r="AG77" s="111" t="s">
        <v>385</v>
      </c>
      <c r="AH77" s="111" t="s">
        <v>385</v>
      </c>
      <c r="AI77" s="111" t="s">
        <v>385</v>
      </c>
      <c r="AJ77" s="111" t="s">
        <v>385</v>
      </c>
      <c r="AK77" s="111">
        <v>32.841193654990086</v>
      </c>
      <c r="AL77" s="111" t="s">
        <v>421</v>
      </c>
    </row>
    <row r="78" spans="1:38" ht="26.25" customHeight="1" thickBot="1" x14ac:dyDescent="0.25">
      <c r="A78" s="52" t="s">
        <v>53</v>
      </c>
      <c r="B78" s="52" t="s">
        <v>177</v>
      </c>
      <c r="C78" s="53" t="s">
        <v>178</v>
      </c>
      <c r="D78" s="54"/>
      <c r="E78" s="109" t="s">
        <v>388</v>
      </c>
      <c r="F78" s="109" t="s">
        <v>388</v>
      </c>
      <c r="G78" s="109" t="s">
        <v>388</v>
      </c>
      <c r="H78" s="109" t="s">
        <v>388</v>
      </c>
      <c r="I78" s="109" t="s">
        <v>384</v>
      </c>
      <c r="J78" s="109" t="s">
        <v>384</v>
      </c>
      <c r="K78" s="109" t="s">
        <v>384</v>
      </c>
      <c r="L78" s="109" t="s">
        <v>384</v>
      </c>
      <c r="M78" s="109" t="s">
        <v>388</v>
      </c>
      <c r="N78" s="109">
        <v>0.76800000000000002</v>
      </c>
      <c r="O78" s="109">
        <v>7.3599999999999999E-2</v>
      </c>
      <c r="P78" s="109" t="s">
        <v>385</v>
      </c>
      <c r="Q78" s="109">
        <v>6.4000000000000001E-2</v>
      </c>
      <c r="R78" s="109" t="s">
        <v>385</v>
      </c>
      <c r="S78" s="109">
        <v>0.89600000000000002</v>
      </c>
      <c r="T78" s="109">
        <v>4.1599999999999996E-3</v>
      </c>
      <c r="U78" s="109" t="s">
        <v>385</v>
      </c>
      <c r="V78" s="109" t="s">
        <v>385</v>
      </c>
      <c r="W78" s="109">
        <v>1.6</v>
      </c>
      <c r="X78" s="109" t="s">
        <v>385</v>
      </c>
      <c r="Y78" s="109" t="s">
        <v>385</v>
      </c>
      <c r="Z78" s="109" t="s">
        <v>385</v>
      </c>
      <c r="AA78" s="109" t="s">
        <v>385</v>
      </c>
      <c r="AB78" s="109" t="s">
        <v>385</v>
      </c>
      <c r="AC78" s="109" t="s">
        <v>385</v>
      </c>
      <c r="AD78" s="109">
        <v>1.184E-4</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384</v>
      </c>
      <c r="J79" s="109" t="s">
        <v>384</v>
      </c>
      <c r="K79" s="109" t="s">
        <v>384</v>
      </c>
      <c r="L79" s="109" t="s">
        <v>384</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384</v>
      </c>
      <c r="J80" s="109" t="s">
        <v>384</v>
      </c>
      <c r="K80" s="109" t="s">
        <v>384</v>
      </c>
      <c r="L80" s="109" t="s">
        <v>384</v>
      </c>
      <c r="M80" s="109" t="s">
        <v>389</v>
      </c>
      <c r="N80" s="109" t="s">
        <v>389</v>
      </c>
      <c r="O80" s="109" t="s">
        <v>389</v>
      </c>
      <c r="P80" s="109" t="s">
        <v>389</v>
      </c>
      <c r="Q80" s="109" t="s">
        <v>389</v>
      </c>
      <c r="R80" s="109" t="s">
        <v>389</v>
      </c>
      <c r="S80" s="109" t="s">
        <v>389</v>
      </c>
      <c r="T80" s="109" t="s">
        <v>389</v>
      </c>
      <c r="U80" s="109" t="s">
        <v>389</v>
      </c>
      <c r="V80" s="109" t="s">
        <v>389</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t="s">
        <v>389</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384</v>
      </c>
      <c r="J81" s="109" t="s">
        <v>384</v>
      </c>
      <c r="K81" s="109" t="s">
        <v>384</v>
      </c>
      <c r="L81" s="109" t="s">
        <v>384</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15.560470499999999</v>
      </c>
      <c r="G82" s="109" t="s">
        <v>385</v>
      </c>
      <c r="H82" s="109" t="s">
        <v>385</v>
      </c>
      <c r="I82" s="109" t="s">
        <v>384</v>
      </c>
      <c r="J82" s="109" t="s">
        <v>384</v>
      </c>
      <c r="K82" s="109" t="s">
        <v>384</v>
      </c>
      <c r="L82" s="109" t="s">
        <v>384</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10365</v>
      </c>
      <c r="AL82" s="111" t="s">
        <v>426</v>
      </c>
    </row>
    <row r="83" spans="1:38" ht="26.25" customHeight="1" thickBot="1" x14ac:dyDescent="0.25">
      <c r="A83" s="52" t="s">
        <v>53</v>
      </c>
      <c r="B83" s="63" t="s">
        <v>188</v>
      </c>
      <c r="C83" s="64" t="s">
        <v>189</v>
      </c>
      <c r="D83" s="54"/>
      <c r="E83" s="109" t="s">
        <v>385</v>
      </c>
      <c r="F83" s="109">
        <v>3.8399999999999997E-2</v>
      </c>
      <c r="G83" s="109" t="s">
        <v>385</v>
      </c>
      <c r="H83" s="109" t="s">
        <v>385</v>
      </c>
      <c r="I83" s="109" t="s">
        <v>384</v>
      </c>
      <c r="J83" s="109" t="s">
        <v>384</v>
      </c>
      <c r="K83" s="109" t="s">
        <v>384</v>
      </c>
      <c r="L83" s="109" t="s">
        <v>384</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2400</v>
      </c>
      <c r="AL83" s="111" t="s">
        <v>427</v>
      </c>
    </row>
    <row r="84" spans="1:38" ht="26.25" customHeight="1" thickBot="1" x14ac:dyDescent="0.25">
      <c r="A84" s="52" t="s">
        <v>53</v>
      </c>
      <c r="B84" s="63" t="s">
        <v>190</v>
      </c>
      <c r="C84" s="64" t="s">
        <v>191</v>
      </c>
      <c r="D84" s="54"/>
      <c r="E84" s="109" t="s">
        <v>385</v>
      </c>
      <c r="F84" s="109" t="s">
        <v>389</v>
      </c>
      <c r="G84" s="109" t="s">
        <v>385</v>
      </c>
      <c r="H84" s="109" t="s">
        <v>385</v>
      </c>
      <c r="I84" s="109" t="s">
        <v>384</v>
      </c>
      <c r="J84" s="109" t="s">
        <v>384</v>
      </c>
      <c r="K84" s="109" t="s">
        <v>384</v>
      </c>
      <c r="L84" s="109" t="s">
        <v>384</v>
      </c>
      <c r="M84" s="109" t="s">
        <v>389</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t="s">
        <v>389</v>
      </c>
      <c r="AL84" s="111" t="s">
        <v>428</v>
      </c>
    </row>
    <row r="85" spans="1:38" ht="26.25" customHeight="1" thickBot="1" x14ac:dyDescent="0.25">
      <c r="A85" s="52" t="s">
        <v>185</v>
      </c>
      <c r="B85" s="58" t="s">
        <v>192</v>
      </c>
      <c r="C85" s="64" t="s">
        <v>373</v>
      </c>
      <c r="D85" s="54"/>
      <c r="E85" s="109" t="s">
        <v>385</v>
      </c>
      <c r="F85" s="109">
        <v>29.947184379999999</v>
      </c>
      <c r="G85" s="109" t="s">
        <v>385</v>
      </c>
      <c r="H85" s="109" t="s">
        <v>385</v>
      </c>
      <c r="I85" s="109" t="s">
        <v>384</v>
      </c>
      <c r="J85" s="109" t="s">
        <v>384</v>
      </c>
      <c r="K85" s="109" t="s">
        <v>384</v>
      </c>
      <c r="L85" s="109" t="s">
        <v>384</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29.947184379999999</v>
      </c>
      <c r="AL85" s="111" t="s">
        <v>429</v>
      </c>
    </row>
    <row r="86" spans="1:38" ht="26.25" customHeight="1" thickBot="1" x14ac:dyDescent="0.25">
      <c r="A86" s="52" t="s">
        <v>185</v>
      </c>
      <c r="B86" s="58" t="s">
        <v>193</v>
      </c>
      <c r="C86" s="62" t="s">
        <v>194</v>
      </c>
      <c r="D86" s="54"/>
      <c r="E86" s="109" t="s">
        <v>389</v>
      </c>
      <c r="F86" s="109">
        <v>0.51307904372233681</v>
      </c>
      <c r="G86" s="109" t="s">
        <v>389</v>
      </c>
      <c r="H86" s="109" t="s">
        <v>389</v>
      </c>
      <c r="I86" s="109" t="s">
        <v>384</v>
      </c>
      <c r="J86" s="109" t="s">
        <v>384</v>
      </c>
      <c r="K86" s="109" t="s">
        <v>384</v>
      </c>
      <c r="L86" s="109" t="s">
        <v>384</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10365</v>
      </c>
      <c r="AL86" s="111" t="s">
        <v>426</v>
      </c>
    </row>
    <row r="87" spans="1:38" ht="26.25" customHeight="1" thickBot="1" x14ac:dyDescent="0.25">
      <c r="A87" s="52" t="s">
        <v>185</v>
      </c>
      <c r="B87" s="58" t="s">
        <v>195</v>
      </c>
      <c r="C87" s="62" t="s">
        <v>196</v>
      </c>
      <c r="D87" s="54"/>
      <c r="E87" s="109" t="s">
        <v>385</v>
      </c>
      <c r="F87" s="109">
        <v>4.7538382938718371E-2</v>
      </c>
      <c r="G87" s="109" t="s">
        <v>385</v>
      </c>
      <c r="H87" s="109" t="s">
        <v>385</v>
      </c>
      <c r="I87" s="109" t="s">
        <v>384</v>
      </c>
      <c r="J87" s="109" t="s">
        <v>384</v>
      </c>
      <c r="K87" s="109" t="s">
        <v>384</v>
      </c>
      <c r="L87" s="109" t="s">
        <v>384</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2.3734793218318142</v>
      </c>
      <c r="AL87" s="111" t="s">
        <v>430</v>
      </c>
    </row>
    <row r="88" spans="1:38" ht="26.25" customHeight="1" thickBot="1" x14ac:dyDescent="0.25">
      <c r="A88" s="52" t="s">
        <v>185</v>
      </c>
      <c r="B88" s="58" t="s">
        <v>197</v>
      </c>
      <c r="C88" s="62" t="s">
        <v>198</v>
      </c>
      <c r="D88" s="54"/>
      <c r="E88" s="109" t="s">
        <v>385</v>
      </c>
      <c r="F88" s="109">
        <v>2.284266077187858</v>
      </c>
      <c r="G88" s="109" t="s">
        <v>385</v>
      </c>
      <c r="H88" s="109" t="s">
        <v>385</v>
      </c>
      <c r="I88" s="109" t="s">
        <v>384</v>
      </c>
      <c r="J88" s="109" t="s">
        <v>384</v>
      </c>
      <c r="K88" s="109" t="s">
        <v>384</v>
      </c>
      <c r="L88" s="109" t="s">
        <v>384</v>
      </c>
      <c r="M88" s="109" t="s">
        <v>385</v>
      </c>
      <c r="N88" s="109" t="s">
        <v>385</v>
      </c>
      <c r="O88" s="109" t="s">
        <v>385</v>
      </c>
      <c r="P88" s="109" t="s">
        <v>385</v>
      </c>
      <c r="Q88" s="109" t="s">
        <v>385</v>
      </c>
      <c r="R88" s="109" t="s">
        <v>385</v>
      </c>
      <c r="S88" s="109" t="s">
        <v>385</v>
      </c>
      <c r="T88" s="109" t="s">
        <v>385</v>
      </c>
      <c r="U88" s="109" t="s">
        <v>385</v>
      </c>
      <c r="V88" s="109" t="s">
        <v>385</v>
      </c>
      <c r="W88" s="109" t="s">
        <v>385</v>
      </c>
      <c r="X88" s="109">
        <v>0.12851235</v>
      </c>
      <c r="Y88" s="109" t="s">
        <v>385</v>
      </c>
      <c r="Z88" s="109" t="s">
        <v>385</v>
      </c>
      <c r="AA88" s="109" t="s">
        <v>385</v>
      </c>
      <c r="AB88" s="109">
        <v>0.12851235</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8.0064969427461072</v>
      </c>
      <c r="G89" s="109" t="s">
        <v>385</v>
      </c>
      <c r="H89" s="109" t="s">
        <v>385</v>
      </c>
      <c r="I89" s="109" t="s">
        <v>384</v>
      </c>
      <c r="J89" s="109" t="s">
        <v>384</v>
      </c>
      <c r="K89" s="109" t="s">
        <v>384</v>
      </c>
      <c r="L89" s="109" t="s">
        <v>384</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9.5331010526315811</v>
      </c>
      <c r="AL89" s="111" t="s">
        <v>431</v>
      </c>
    </row>
    <row r="90" spans="1:38" s="4" customFormat="1" ht="26.25" customHeight="1" thickBot="1" x14ac:dyDescent="0.25">
      <c r="A90" s="52" t="s">
        <v>185</v>
      </c>
      <c r="B90" s="58" t="s">
        <v>201</v>
      </c>
      <c r="C90" s="62" t="s">
        <v>202</v>
      </c>
      <c r="D90" s="54"/>
      <c r="E90" s="109" t="s">
        <v>389</v>
      </c>
      <c r="F90" s="109">
        <v>0.29424685452644239</v>
      </c>
      <c r="G90" s="109" t="s">
        <v>385</v>
      </c>
      <c r="H90" s="109" t="s">
        <v>385</v>
      </c>
      <c r="I90" s="109" t="s">
        <v>384</v>
      </c>
      <c r="J90" s="109" t="s">
        <v>384</v>
      </c>
      <c r="K90" s="109" t="s">
        <v>384</v>
      </c>
      <c r="L90" s="109" t="s">
        <v>384</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694</v>
      </c>
      <c r="AL90" s="111" t="s">
        <v>432</v>
      </c>
    </row>
    <row r="91" spans="1:38" ht="26.25" customHeight="1" thickBot="1" x14ac:dyDescent="0.25">
      <c r="A91" s="52" t="s">
        <v>185</v>
      </c>
      <c r="B91" s="56" t="s">
        <v>374</v>
      </c>
      <c r="C91" s="58" t="s">
        <v>203</v>
      </c>
      <c r="D91" s="54"/>
      <c r="E91" s="109">
        <v>4.6200766599999998E-2</v>
      </c>
      <c r="F91" s="109">
        <v>0.12422628108</v>
      </c>
      <c r="G91" s="109">
        <v>1.057E-5</v>
      </c>
      <c r="H91" s="109">
        <v>0.10651633604999999</v>
      </c>
      <c r="I91" s="109" t="s">
        <v>384</v>
      </c>
      <c r="J91" s="109" t="s">
        <v>384</v>
      </c>
      <c r="K91" s="109" t="s">
        <v>384</v>
      </c>
      <c r="L91" s="109" t="s">
        <v>384</v>
      </c>
      <c r="M91" s="109">
        <v>1.4142539687</v>
      </c>
      <c r="N91" s="109">
        <v>2.8474111579237797E-3</v>
      </c>
      <c r="O91" s="109">
        <v>0.15280821004495287</v>
      </c>
      <c r="P91" s="109">
        <v>1.9950000000000001E-7</v>
      </c>
      <c r="Q91" s="109">
        <v>4.6550000000000003E-6</v>
      </c>
      <c r="R91" s="109">
        <v>5.9858643136643644E-2</v>
      </c>
      <c r="S91" s="109">
        <v>2.5634632343994137</v>
      </c>
      <c r="T91" s="109">
        <v>0.16873556279726906</v>
      </c>
      <c r="U91" s="109">
        <v>1.4141164366685525E-2</v>
      </c>
      <c r="V91" s="109">
        <v>1.472490004697758</v>
      </c>
      <c r="W91" s="109">
        <v>2.5666587000000001E-3</v>
      </c>
      <c r="X91" s="109">
        <v>2.8489911569999997E-3</v>
      </c>
      <c r="Y91" s="109">
        <v>1.154996415E-3</v>
      </c>
      <c r="Z91" s="109">
        <v>1.154996415E-3</v>
      </c>
      <c r="AA91" s="109">
        <v>1.154996415E-3</v>
      </c>
      <c r="AB91" s="109">
        <v>6.3139804019999995E-3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t="s">
        <v>390</v>
      </c>
      <c r="F92" s="109">
        <v>5.8000000000000003E-2</v>
      </c>
      <c r="G92" s="109" t="s">
        <v>390</v>
      </c>
      <c r="H92" s="109" t="s">
        <v>390</v>
      </c>
      <c r="I92" s="109" t="s">
        <v>384</v>
      </c>
      <c r="J92" s="109" t="s">
        <v>384</v>
      </c>
      <c r="K92" s="109" t="s">
        <v>384</v>
      </c>
      <c r="L92" s="109" t="s">
        <v>384</v>
      </c>
      <c r="M92" s="109" t="s">
        <v>390</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v>29</v>
      </c>
      <c r="AL92" s="111" t="s">
        <v>433</v>
      </c>
    </row>
    <row r="93" spans="1:38" ht="26.25" customHeight="1" thickBot="1" x14ac:dyDescent="0.25">
      <c r="A93" s="52" t="s">
        <v>53</v>
      </c>
      <c r="B93" s="56" t="s">
        <v>206</v>
      </c>
      <c r="C93" s="53" t="s">
        <v>375</v>
      </c>
      <c r="D93" s="59"/>
      <c r="E93" s="109" t="s">
        <v>385</v>
      </c>
      <c r="F93" s="109">
        <v>8.5369462499999997</v>
      </c>
      <c r="G93" s="109" t="s">
        <v>388</v>
      </c>
      <c r="H93" s="109" t="s">
        <v>388</v>
      </c>
      <c r="I93" s="109" t="s">
        <v>384</v>
      </c>
      <c r="J93" s="109" t="s">
        <v>384</v>
      </c>
      <c r="K93" s="109" t="s">
        <v>384</v>
      </c>
      <c r="L93" s="109" t="s">
        <v>384</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1978.1163000000001</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384</v>
      </c>
      <c r="J94" s="109" t="s">
        <v>384</v>
      </c>
      <c r="K94" s="109" t="s">
        <v>384</v>
      </c>
      <c r="L94" s="109" t="s">
        <v>384</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384</v>
      </c>
      <c r="J95" s="109" t="s">
        <v>384</v>
      </c>
      <c r="K95" s="109" t="s">
        <v>384</v>
      </c>
      <c r="L95" s="109" t="s">
        <v>384</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t="s">
        <v>385</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384</v>
      </c>
      <c r="J96" s="109" t="s">
        <v>384</v>
      </c>
      <c r="K96" s="109" t="s">
        <v>384</v>
      </c>
      <c r="L96" s="109" t="s">
        <v>384</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384</v>
      </c>
      <c r="J97" s="109" t="s">
        <v>384</v>
      </c>
      <c r="K97" s="109" t="s">
        <v>384</v>
      </c>
      <c r="L97" s="109" t="s">
        <v>384</v>
      </c>
      <c r="M97" s="109" t="s">
        <v>385</v>
      </c>
      <c r="N97" s="109" t="s">
        <v>390</v>
      </c>
      <c r="O97" s="109" t="s">
        <v>390</v>
      </c>
      <c r="P97" s="109">
        <v>0.10365034658585857</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10374</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384</v>
      </c>
      <c r="J98" s="109" t="s">
        <v>384</v>
      </c>
      <c r="K98" s="109" t="s">
        <v>384</v>
      </c>
      <c r="L98" s="109" t="s">
        <v>384</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0.34777003357637165</v>
      </c>
      <c r="F99" s="109">
        <v>13.531061538726302</v>
      </c>
      <c r="G99" s="109" t="s">
        <v>385</v>
      </c>
      <c r="H99" s="109">
        <v>8.1543900145435284</v>
      </c>
      <c r="I99" s="109" t="s">
        <v>384</v>
      </c>
      <c r="J99" s="109" t="s">
        <v>384</v>
      </c>
      <c r="K99" s="109" t="s">
        <v>384</v>
      </c>
      <c r="L99" s="109" t="s">
        <v>384</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479.50000000000006</v>
      </c>
      <c r="AL99" s="111" t="s">
        <v>436</v>
      </c>
    </row>
    <row r="100" spans="1:38" ht="26.25" customHeight="1" thickBot="1" x14ac:dyDescent="0.25">
      <c r="A100" s="52" t="s">
        <v>216</v>
      </c>
      <c r="B100" s="52" t="s">
        <v>218</v>
      </c>
      <c r="C100" s="53" t="s">
        <v>378</v>
      </c>
      <c r="D100" s="66"/>
      <c r="E100" s="109">
        <v>0.17671038993368077</v>
      </c>
      <c r="F100" s="109">
        <v>13.339694627986738</v>
      </c>
      <c r="G100" s="109" t="s">
        <v>385</v>
      </c>
      <c r="H100" s="109">
        <v>7.8099945709177625</v>
      </c>
      <c r="I100" s="109" t="s">
        <v>384</v>
      </c>
      <c r="J100" s="109" t="s">
        <v>384</v>
      </c>
      <c r="K100" s="109" t="s">
        <v>384</v>
      </c>
      <c r="L100" s="109" t="s">
        <v>384</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833.875</v>
      </c>
      <c r="AL100" s="111" t="s">
        <v>436</v>
      </c>
    </row>
    <row r="101" spans="1:38" ht="26.25" customHeight="1" thickBot="1" x14ac:dyDescent="0.25">
      <c r="A101" s="52" t="s">
        <v>216</v>
      </c>
      <c r="B101" s="52" t="s">
        <v>219</v>
      </c>
      <c r="C101" s="53" t="s">
        <v>220</v>
      </c>
      <c r="D101" s="66"/>
      <c r="E101" s="109">
        <v>2.2075200000000003E-2</v>
      </c>
      <c r="F101" s="109">
        <v>0.39128040000000003</v>
      </c>
      <c r="G101" s="109" t="s">
        <v>385</v>
      </c>
      <c r="H101" s="109">
        <v>2.9837416122019933</v>
      </c>
      <c r="I101" s="109" t="s">
        <v>384</v>
      </c>
      <c r="J101" s="109" t="s">
        <v>384</v>
      </c>
      <c r="K101" s="109" t="s">
        <v>384</v>
      </c>
      <c r="L101" s="109" t="s">
        <v>384</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1839.6000000000001</v>
      </c>
      <c r="AL101" s="111" t="s">
        <v>436</v>
      </c>
    </row>
    <row r="102" spans="1:38" ht="26.25" customHeight="1" thickBot="1" x14ac:dyDescent="0.25">
      <c r="A102" s="52" t="s">
        <v>216</v>
      </c>
      <c r="B102" s="52" t="s">
        <v>221</v>
      </c>
      <c r="C102" s="53" t="s">
        <v>356</v>
      </c>
      <c r="D102" s="66"/>
      <c r="E102" s="109">
        <v>0.19202696196460114</v>
      </c>
      <c r="F102" s="109">
        <v>3.6253079124211425</v>
      </c>
      <c r="G102" s="109" t="s">
        <v>385</v>
      </c>
      <c r="H102" s="109">
        <v>18.464241188614309</v>
      </c>
      <c r="I102" s="109" t="s">
        <v>384</v>
      </c>
      <c r="J102" s="109" t="s">
        <v>384</v>
      </c>
      <c r="K102" s="109" t="s">
        <v>384</v>
      </c>
      <c r="L102" s="109" t="s">
        <v>384</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6237.375</v>
      </c>
      <c r="AL102" s="111" t="s">
        <v>436</v>
      </c>
    </row>
    <row r="103" spans="1:38" ht="26.25" customHeight="1" thickBot="1" x14ac:dyDescent="0.25">
      <c r="A103" s="52" t="s">
        <v>216</v>
      </c>
      <c r="B103" s="52" t="s">
        <v>222</v>
      </c>
      <c r="C103" s="53" t="s">
        <v>223</v>
      </c>
      <c r="D103" s="66"/>
      <c r="E103" s="109">
        <v>8.3000000000000002E-6</v>
      </c>
      <c r="F103" s="109">
        <v>6.2369178082191787E-4</v>
      </c>
      <c r="G103" s="109" t="s">
        <v>385</v>
      </c>
      <c r="H103" s="109">
        <v>4.2999999999999999E-4</v>
      </c>
      <c r="I103" s="109" t="s">
        <v>384</v>
      </c>
      <c r="J103" s="109" t="s">
        <v>384</v>
      </c>
      <c r="K103" s="109" t="s">
        <v>384</v>
      </c>
      <c r="L103" s="109" t="s">
        <v>384</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0.1</v>
      </c>
      <c r="AL103" s="111" t="s">
        <v>436</v>
      </c>
    </row>
    <row r="104" spans="1:38" ht="26.25" customHeight="1" thickBot="1" x14ac:dyDescent="0.25">
      <c r="A104" s="52" t="s">
        <v>216</v>
      </c>
      <c r="B104" s="52" t="s">
        <v>224</v>
      </c>
      <c r="C104" s="53" t="s">
        <v>225</v>
      </c>
      <c r="D104" s="66"/>
      <c r="E104" s="109">
        <v>5.9984000000000003E-4</v>
      </c>
      <c r="F104" s="109">
        <v>2.8721106118721463E-2</v>
      </c>
      <c r="G104" s="109" t="s">
        <v>385</v>
      </c>
      <c r="H104" s="109">
        <v>1.9994666666666668E-2</v>
      </c>
      <c r="I104" s="109" t="s">
        <v>384</v>
      </c>
      <c r="J104" s="109" t="s">
        <v>384</v>
      </c>
      <c r="K104" s="109" t="s">
        <v>384</v>
      </c>
      <c r="L104" s="109" t="s">
        <v>384</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49.986666666666665</v>
      </c>
      <c r="AL104" s="111" t="s">
        <v>436</v>
      </c>
    </row>
    <row r="105" spans="1:38" ht="26.25" customHeight="1" thickBot="1" x14ac:dyDescent="0.25">
      <c r="A105" s="52" t="s">
        <v>216</v>
      </c>
      <c r="B105" s="52" t="s">
        <v>226</v>
      </c>
      <c r="C105" s="53" t="s">
        <v>227</v>
      </c>
      <c r="D105" s="66"/>
      <c r="E105" s="109">
        <v>1.9375E-3</v>
      </c>
      <c r="F105" s="109">
        <v>0.43925407534246574</v>
      </c>
      <c r="G105" s="109" t="s">
        <v>385</v>
      </c>
      <c r="H105" s="109">
        <v>0.54249999999999998</v>
      </c>
      <c r="I105" s="109" t="s">
        <v>384</v>
      </c>
      <c r="J105" s="109" t="s">
        <v>384</v>
      </c>
      <c r="K105" s="109" t="s">
        <v>384</v>
      </c>
      <c r="L105" s="109" t="s">
        <v>384</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77.5</v>
      </c>
      <c r="AL105" s="111" t="s">
        <v>436</v>
      </c>
    </row>
    <row r="106" spans="1:38" ht="26.25" customHeight="1" thickBot="1" x14ac:dyDescent="0.25">
      <c r="A106" s="52" t="s">
        <v>216</v>
      </c>
      <c r="B106" s="52" t="s">
        <v>228</v>
      </c>
      <c r="C106" s="53" t="s">
        <v>229</v>
      </c>
      <c r="D106" s="66"/>
      <c r="E106" s="109">
        <v>3.0642105263157893E-5</v>
      </c>
      <c r="F106" s="109">
        <v>8.5483315068493135E-3</v>
      </c>
      <c r="G106" s="109" t="s">
        <v>385</v>
      </c>
      <c r="H106" s="109">
        <v>8.600936842105264E-3</v>
      </c>
      <c r="I106" s="109" t="s">
        <v>384</v>
      </c>
      <c r="J106" s="109" t="s">
        <v>384</v>
      </c>
      <c r="K106" s="109" t="s">
        <v>384</v>
      </c>
      <c r="L106" s="109" t="s">
        <v>384</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4.0999999999999996</v>
      </c>
      <c r="AL106" s="111" t="s">
        <v>436</v>
      </c>
    </row>
    <row r="107" spans="1:38" ht="26.25" customHeight="1" thickBot="1" x14ac:dyDescent="0.25">
      <c r="A107" s="52" t="s">
        <v>216</v>
      </c>
      <c r="B107" s="52" t="s">
        <v>230</v>
      </c>
      <c r="C107" s="53" t="s">
        <v>349</v>
      </c>
      <c r="D107" s="66"/>
      <c r="E107" s="109">
        <v>0.21474609425745375</v>
      </c>
      <c r="F107" s="109">
        <v>3.3308962500000003</v>
      </c>
      <c r="G107" s="109" t="s">
        <v>385</v>
      </c>
      <c r="H107" s="109">
        <v>4.2004576697894498</v>
      </c>
      <c r="I107" s="109" t="s">
        <v>384</v>
      </c>
      <c r="J107" s="109" t="s">
        <v>384</v>
      </c>
      <c r="K107" s="109" t="s">
        <v>384</v>
      </c>
      <c r="L107" s="109" t="s">
        <v>384</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20187.25</v>
      </c>
      <c r="AL107" s="111" t="s">
        <v>436</v>
      </c>
    </row>
    <row r="108" spans="1:38" ht="26.25" customHeight="1" thickBot="1" x14ac:dyDescent="0.25">
      <c r="A108" s="52" t="s">
        <v>216</v>
      </c>
      <c r="B108" s="52" t="s">
        <v>231</v>
      </c>
      <c r="C108" s="53" t="s">
        <v>350</v>
      </c>
      <c r="D108" s="66"/>
      <c r="E108" s="109">
        <v>0.73960424999999996</v>
      </c>
      <c r="F108" s="109">
        <v>2.9584169999999999</v>
      </c>
      <c r="G108" s="109" t="s">
        <v>385</v>
      </c>
      <c r="H108" s="109">
        <v>7.660227539516093</v>
      </c>
      <c r="I108" s="109" t="s">
        <v>384</v>
      </c>
      <c r="J108" s="109" t="s">
        <v>384</v>
      </c>
      <c r="K108" s="109" t="s">
        <v>384</v>
      </c>
      <c r="L108" s="109" t="s">
        <v>384</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27392.75</v>
      </c>
      <c r="AL108" s="111" t="s">
        <v>436</v>
      </c>
    </row>
    <row r="109" spans="1:38" ht="26.25" customHeight="1" thickBot="1" x14ac:dyDescent="0.25">
      <c r="A109" s="52" t="s">
        <v>216</v>
      </c>
      <c r="B109" s="52" t="s">
        <v>232</v>
      </c>
      <c r="C109" s="53" t="s">
        <v>351</v>
      </c>
      <c r="D109" s="66"/>
      <c r="E109" s="109">
        <v>2.4749682611034364E-2</v>
      </c>
      <c r="F109" s="109">
        <v>0.44824425173317789</v>
      </c>
      <c r="G109" s="109" t="s">
        <v>385</v>
      </c>
      <c r="H109" s="109">
        <v>0.51332675045108311</v>
      </c>
      <c r="I109" s="109" t="s">
        <v>384</v>
      </c>
      <c r="J109" s="109" t="s">
        <v>384</v>
      </c>
      <c r="K109" s="109" t="s">
        <v>384</v>
      </c>
      <c r="L109" s="109" t="s">
        <v>384</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916.6549115197912</v>
      </c>
      <c r="AL109" s="111" t="s">
        <v>436</v>
      </c>
    </row>
    <row r="110" spans="1:38" ht="26.25" customHeight="1" thickBot="1" x14ac:dyDescent="0.25">
      <c r="A110" s="52" t="s">
        <v>216</v>
      </c>
      <c r="B110" s="52" t="s">
        <v>233</v>
      </c>
      <c r="C110" s="53" t="s">
        <v>352</v>
      </c>
      <c r="D110" s="66"/>
      <c r="E110" s="109">
        <v>5.7184972669690665E-2</v>
      </c>
      <c r="F110" s="109">
        <v>0.81794837586139413</v>
      </c>
      <c r="G110" s="109" t="s">
        <v>385</v>
      </c>
      <c r="H110" s="109">
        <v>1.3557521719920911</v>
      </c>
      <c r="I110" s="109" t="s">
        <v>384</v>
      </c>
      <c r="J110" s="109" t="s">
        <v>384</v>
      </c>
      <c r="K110" s="109" t="s">
        <v>384</v>
      </c>
      <c r="L110" s="109" t="s">
        <v>384</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3671.7336617038959</v>
      </c>
      <c r="AL110" s="111" t="s">
        <v>436</v>
      </c>
    </row>
    <row r="111" spans="1:38" ht="26.25" customHeight="1" thickBot="1" x14ac:dyDescent="0.25">
      <c r="A111" s="52" t="s">
        <v>216</v>
      </c>
      <c r="B111" s="52" t="s">
        <v>234</v>
      </c>
      <c r="C111" s="53" t="s">
        <v>346</v>
      </c>
      <c r="D111" s="66"/>
      <c r="E111" s="109">
        <v>2.3894816713107146E-3</v>
      </c>
      <c r="F111" s="109">
        <v>0.14097941860733215</v>
      </c>
      <c r="G111" s="109" t="s">
        <v>385</v>
      </c>
      <c r="H111" s="109">
        <v>1.1230563855160358</v>
      </c>
      <c r="I111" s="109" t="s">
        <v>384</v>
      </c>
      <c r="J111" s="109" t="s">
        <v>384</v>
      </c>
      <c r="K111" s="109" t="s">
        <v>384</v>
      </c>
      <c r="L111" s="109" t="s">
        <v>384</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2389.4816713107143</v>
      </c>
      <c r="AL111" s="111" t="s">
        <v>436</v>
      </c>
    </row>
    <row r="112" spans="1:38" ht="26.25" customHeight="1" thickBot="1" x14ac:dyDescent="0.25">
      <c r="A112" s="52" t="s">
        <v>235</v>
      </c>
      <c r="B112" s="52" t="s">
        <v>236</v>
      </c>
      <c r="C112" s="53" t="s">
        <v>237</v>
      </c>
      <c r="D112" s="54"/>
      <c r="E112" s="109">
        <v>5.92</v>
      </c>
      <c r="F112" s="109" t="s">
        <v>385</v>
      </c>
      <c r="G112" s="109" t="s">
        <v>385</v>
      </c>
      <c r="H112" s="109">
        <v>13.143946344012827</v>
      </c>
      <c r="I112" s="109" t="s">
        <v>384</v>
      </c>
      <c r="J112" s="109" t="s">
        <v>384</v>
      </c>
      <c r="K112" s="109" t="s">
        <v>384</v>
      </c>
      <c r="L112" s="109" t="s">
        <v>384</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148</v>
      </c>
      <c r="AL112" s="111" t="s">
        <v>437</v>
      </c>
    </row>
    <row r="113" spans="1:38" ht="26.25" customHeight="1" thickBot="1" x14ac:dyDescent="0.25">
      <c r="A113" s="52" t="s">
        <v>235</v>
      </c>
      <c r="B113" s="67" t="s">
        <v>238</v>
      </c>
      <c r="C113" s="68" t="s">
        <v>239</v>
      </c>
      <c r="D113" s="54"/>
      <c r="E113" s="109">
        <v>6.0337065532696537</v>
      </c>
      <c r="F113" s="109" t="s">
        <v>388</v>
      </c>
      <c r="G113" s="109" t="s">
        <v>385</v>
      </c>
      <c r="H113" s="109">
        <v>24.928554664540403</v>
      </c>
      <c r="I113" s="109" t="s">
        <v>384</v>
      </c>
      <c r="J113" s="109" t="s">
        <v>384</v>
      </c>
      <c r="K113" s="109" t="s">
        <v>384</v>
      </c>
      <c r="L113" s="109" t="s">
        <v>384</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150842663.83174133</v>
      </c>
      <c r="AL113" s="111" t="s">
        <v>438</v>
      </c>
    </row>
    <row r="114" spans="1:38" ht="26.25" customHeight="1" thickBot="1" x14ac:dyDescent="0.25">
      <c r="A114" s="52" t="s">
        <v>235</v>
      </c>
      <c r="B114" s="67" t="s">
        <v>240</v>
      </c>
      <c r="C114" s="68" t="s">
        <v>357</v>
      </c>
      <c r="D114" s="54"/>
      <c r="E114" s="109">
        <v>1.0872176809081084E-2</v>
      </c>
      <c r="F114" s="109" t="s">
        <v>385</v>
      </c>
      <c r="G114" s="109" t="s">
        <v>385</v>
      </c>
      <c r="H114" s="109">
        <v>3.5334574629513525E-2</v>
      </c>
      <c r="I114" s="109" t="s">
        <v>384</v>
      </c>
      <c r="J114" s="109" t="s">
        <v>384</v>
      </c>
      <c r="K114" s="109" t="s">
        <v>384</v>
      </c>
      <c r="L114" s="109" t="s">
        <v>384</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271804.42022702709</v>
      </c>
      <c r="AL114" s="111" t="s">
        <v>438</v>
      </c>
    </row>
    <row r="115" spans="1:38" ht="26.25" customHeight="1" thickBot="1" x14ac:dyDescent="0.25">
      <c r="A115" s="52" t="s">
        <v>235</v>
      </c>
      <c r="B115" s="67" t="s">
        <v>241</v>
      </c>
      <c r="C115" s="68" t="s">
        <v>242</v>
      </c>
      <c r="D115" s="54"/>
      <c r="E115" s="109">
        <v>6.0799999999999995E-3</v>
      </c>
      <c r="F115" s="109" t="s">
        <v>385</v>
      </c>
      <c r="G115" s="109" t="s">
        <v>385</v>
      </c>
      <c r="H115" s="109">
        <v>1.2159999999999999E-2</v>
      </c>
      <c r="I115" s="109" t="s">
        <v>384</v>
      </c>
      <c r="J115" s="109" t="s">
        <v>384</v>
      </c>
      <c r="K115" s="109" t="s">
        <v>384</v>
      </c>
      <c r="L115" s="109" t="s">
        <v>384</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152000</v>
      </c>
      <c r="AL115" s="111" t="s">
        <v>438</v>
      </c>
    </row>
    <row r="116" spans="1:38" ht="26.25" customHeight="1" thickBot="1" x14ac:dyDescent="0.25">
      <c r="A116" s="52" t="s">
        <v>235</v>
      </c>
      <c r="B116" s="52" t="s">
        <v>243</v>
      </c>
      <c r="C116" s="58" t="s">
        <v>379</v>
      </c>
      <c r="D116" s="54"/>
      <c r="E116" s="109">
        <v>1.0696958127808365</v>
      </c>
      <c r="F116" s="109" t="s">
        <v>388</v>
      </c>
      <c r="G116" s="109" t="s">
        <v>385</v>
      </c>
      <c r="H116" s="109">
        <v>2.4214142675781898</v>
      </c>
      <c r="I116" s="109" t="s">
        <v>384</v>
      </c>
      <c r="J116" s="109" t="s">
        <v>384</v>
      </c>
      <c r="K116" s="109" t="s">
        <v>384</v>
      </c>
      <c r="L116" s="109" t="s">
        <v>384</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26742395.319520913</v>
      </c>
      <c r="AL116" s="111" t="s">
        <v>438</v>
      </c>
    </row>
    <row r="117" spans="1:38" ht="26.25" customHeight="1" thickBot="1" x14ac:dyDescent="0.25">
      <c r="A117" s="52" t="s">
        <v>235</v>
      </c>
      <c r="B117" s="52" t="s">
        <v>244</v>
      </c>
      <c r="C117" s="58" t="s">
        <v>245</v>
      </c>
      <c r="D117" s="54"/>
      <c r="E117" s="109" t="s">
        <v>385</v>
      </c>
      <c r="F117" s="109" t="s">
        <v>385</v>
      </c>
      <c r="G117" s="109" t="s">
        <v>385</v>
      </c>
      <c r="H117" s="109">
        <v>0.13860096594171428</v>
      </c>
      <c r="I117" s="109" t="s">
        <v>384</v>
      </c>
      <c r="J117" s="109" t="s">
        <v>384</v>
      </c>
      <c r="K117" s="109" t="s">
        <v>384</v>
      </c>
      <c r="L117" s="109" t="s">
        <v>384</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1233063.6728931367</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384</v>
      </c>
      <c r="J118" s="109" t="s">
        <v>384</v>
      </c>
      <c r="K118" s="109" t="s">
        <v>384</v>
      </c>
      <c r="L118" s="109" t="s">
        <v>384</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t="s">
        <v>384</v>
      </c>
      <c r="J119" s="109" t="s">
        <v>384</v>
      </c>
      <c r="K119" s="109" t="s">
        <v>384</v>
      </c>
      <c r="L119" s="109" t="s">
        <v>384</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4044410.0725018783</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384</v>
      </c>
      <c r="J120" s="109" t="s">
        <v>384</v>
      </c>
      <c r="K120" s="109" t="s">
        <v>384</v>
      </c>
      <c r="L120" s="109" t="s">
        <v>384</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2.7722211326948152</v>
      </c>
      <c r="G121" s="109" t="s">
        <v>385</v>
      </c>
      <c r="H121" s="109" t="s">
        <v>385</v>
      </c>
      <c r="I121" s="109" t="s">
        <v>384</v>
      </c>
      <c r="J121" s="109" t="s">
        <v>384</v>
      </c>
      <c r="K121" s="109" t="s">
        <v>384</v>
      </c>
      <c r="L121" s="109" t="s">
        <v>384</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4044410.0725018783</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384</v>
      </c>
      <c r="J122" s="109" t="s">
        <v>384</v>
      </c>
      <c r="K122" s="109" t="s">
        <v>384</v>
      </c>
      <c r="L122" s="109" t="s">
        <v>384</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4.1863446149999994</v>
      </c>
      <c r="AD122" s="109" t="s">
        <v>385</v>
      </c>
      <c r="AE122" s="110"/>
      <c r="AF122" s="111" t="s">
        <v>385</v>
      </c>
      <c r="AG122" s="111" t="s">
        <v>385</v>
      </c>
      <c r="AH122" s="111" t="s">
        <v>385</v>
      </c>
      <c r="AI122" s="111" t="s">
        <v>385</v>
      </c>
      <c r="AJ122" s="111" t="s">
        <v>385</v>
      </c>
      <c r="AK122" s="111">
        <v>696705.85</v>
      </c>
      <c r="AL122" s="111" t="s">
        <v>48</v>
      </c>
    </row>
    <row r="123" spans="1:38" ht="26.25" customHeight="1" thickBot="1" x14ac:dyDescent="0.25">
      <c r="A123" s="52" t="s">
        <v>235</v>
      </c>
      <c r="B123" s="52" t="s">
        <v>256</v>
      </c>
      <c r="C123" s="53" t="s">
        <v>257</v>
      </c>
      <c r="D123" s="54"/>
      <c r="E123" s="109">
        <v>1.1613208210724852E-2</v>
      </c>
      <c r="F123" s="109">
        <v>3.0484671553152744E-2</v>
      </c>
      <c r="G123" s="109">
        <v>1.4516510263406065E-3</v>
      </c>
      <c r="H123" s="109">
        <v>1.1613208210724852E-2</v>
      </c>
      <c r="I123" s="109" t="s">
        <v>384</v>
      </c>
      <c r="J123" s="109" t="s">
        <v>384</v>
      </c>
      <c r="K123" s="109" t="s">
        <v>384</v>
      </c>
      <c r="L123" s="109" t="s">
        <v>384</v>
      </c>
      <c r="M123" s="109">
        <v>0.28500748483820582</v>
      </c>
      <c r="N123" s="109">
        <v>3.4839624632174566E-4</v>
      </c>
      <c r="O123" s="109">
        <v>7.7421388071499035E-4</v>
      </c>
      <c r="P123" s="109">
        <v>1.5968161289746678E-4</v>
      </c>
      <c r="Q123" s="109">
        <v>4.4033414465665077E-4</v>
      </c>
      <c r="R123" s="109">
        <v>4.8388367544686901E-4</v>
      </c>
      <c r="S123" s="109">
        <v>4.2581763439324474E-4</v>
      </c>
      <c r="T123" s="109">
        <v>2.1774765395109105E-4</v>
      </c>
      <c r="U123" s="109">
        <v>2.3226416421449713E-4</v>
      </c>
      <c r="V123" s="109">
        <v>4.4517298141111949E-3</v>
      </c>
      <c r="W123" s="109" t="s">
        <v>389</v>
      </c>
      <c r="X123" s="109">
        <v>3.4839624632174566E-4</v>
      </c>
      <c r="Y123" s="109">
        <v>5.8066041053624279E-4</v>
      </c>
      <c r="Z123" s="109">
        <v>4.2581763439324474E-4</v>
      </c>
      <c r="AA123" s="109">
        <v>2.6613602149577796E-4</v>
      </c>
      <c r="AB123" s="109">
        <v>1.6210103127470112E-3</v>
      </c>
      <c r="AC123" s="109" t="s">
        <v>385</v>
      </c>
      <c r="AD123" s="109" t="s">
        <v>385</v>
      </c>
      <c r="AE123" s="110"/>
      <c r="AF123" s="111" t="s">
        <v>385</v>
      </c>
      <c r="AG123" s="111" t="s">
        <v>385</v>
      </c>
      <c r="AH123" s="111" t="s">
        <v>385</v>
      </c>
      <c r="AI123" s="111" t="s">
        <v>385</v>
      </c>
      <c r="AJ123" s="111" t="s">
        <v>385</v>
      </c>
      <c r="AK123" s="111">
        <v>1.655638995726018</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384</v>
      </c>
      <c r="J124" s="109" t="s">
        <v>384</v>
      </c>
      <c r="K124" s="109" t="s">
        <v>384</v>
      </c>
      <c r="L124" s="109" t="s">
        <v>384</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0.40694212361774018</v>
      </c>
      <c r="G125" s="109" t="s">
        <v>385</v>
      </c>
      <c r="H125" s="109" t="s">
        <v>390</v>
      </c>
      <c r="I125" s="109" t="s">
        <v>384</v>
      </c>
      <c r="J125" s="109" t="s">
        <v>384</v>
      </c>
      <c r="K125" s="109" t="s">
        <v>384</v>
      </c>
      <c r="L125" s="109" t="s">
        <v>384</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16935.189777567433</v>
      </c>
      <c r="AL125" s="111" t="s">
        <v>441</v>
      </c>
    </row>
    <row r="126" spans="1:38" ht="26.25" customHeight="1" thickBot="1" x14ac:dyDescent="0.25">
      <c r="A126" s="52" t="s">
        <v>260</v>
      </c>
      <c r="B126" s="52" t="s">
        <v>263</v>
      </c>
      <c r="C126" s="53" t="s">
        <v>264</v>
      </c>
      <c r="D126" s="54"/>
      <c r="E126" s="109" t="s">
        <v>390</v>
      </c>
      <c r="F126" s="109" t="s">
        <v>390</v>
      </c>
      <c r="G126" s="109" t="s">
        <v>390</v>
      </c>
      <c r="H126" s="109">
        <v>2.52E-2</v>
      </c>
      <c r="I126" s="109" t="s">
        <v>384</v>
      </c>
      <c r="J126" s="109" t="s">
        <v>384</v>
      </c>
      <c r="K126" s="109" t="s">
        <v>384</v>
      </c>
      <c r="L126" s="109" t="s">
        <v>384</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t="s">
        <v>389</v>
      </c>
      <c r="AL126" s="111" t="s">
        <v>442</v>
      </c>
    </row>
    <row r="127" spans="1:38" ht="26.25" customHeight="1" thickBot="1" x14ac:dyDescent="0.25">
      <c r="A127" s="52" t="s">
        <v>260</v>
      </c>
      <c r="B127" s="52" t="s">
        <v>265</v>
      </c>
      <c r="C127" s="53" t="s">
        <v>266</v>
      </c>
      <c r="D127" s="54"/>
      <c r="E127" s="109" t="s">
        <v>390</v>
      </c>
      <c r="F127" s="109" t="s">
        <v>390</v>
      </c>
      <c r="G127" s="109" t="s">
        <v>390</v>
      </c>
      <c r="H127" s="109" t="s">
        <v>389</v>
      </c>
      <c r="I127" s="109" t="s">
        <v>384</v>
      </c>
      <c r="J127" s="109" t="s">
        <v>384</v>
      </c>
      <c r="K127" s="109" t="s">
        <v>384</v>
      </c>
      <c r="L127" s="109" t="s">
        <v>384</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t="s">
        <v>390</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384</v>
      </c>
      <c r="J128" s="109" t="s">
        <v>384</v>
      </c>
      <c r="K128" s="109" t="s">
        <v>384</v>
      </c>
      <c r="L128" s="109" t="s">
        <v>384</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3.3694986900000019E-3</v>
      </c>
      <c r="F129" s="109">
        <v>2.8660103800000017E-2</v>
      </c>
      <c r="G129" s="109">
        <v>1.8203038900000009E-4</v>
      </c>
      <c r="H129" s="109" t="s">
        <v>390</v>
      </c>
      <c r="I129" s="109" t="s">
        <v>384</v>
      </c>
      <c r="J129" s="109" t="s">
        <v>384</v>
      </c>
      <c r="K129" s="109" t="s">
        <v>384</v>
      </c>
      <c r="L129" s="109" t="s">
        <v>384</v>
      </c>
      <c r="M129" s="109">
        <v>2.7110909000000014E-4</v>
      </c>
      <c r="N129" s="109">
        <v>5.0348831000000026E-3</v>
      </c>
      <c r="O129" s="109">
        <v>3.8729870000000024E-4</v>
      </c>
      <c r="P129" s="109">
        <v>2.168872720000001E-4</v>
      </c>
      <c r="Q129" s="109">
        <v>6.1967792000000032E-5</v>
      </c>
      <c r="R129" s="109" t="s">
        <v>390</v>
      </c>
      <c r="S129" s="109" t="s">
        <v>390</v>
      </c>
      <c r="T129" s="109">
        <v>5.4221818000000028E-4</v>
      </c>
      <c r="U129" s="109" t="s">
        <v>390</v>
      </c>
      <c r="V129" s="109" t="s">
        <v>390</v>
      </c>
      <c r="W129" s="109">
        <v>0.11618961000000005</v>
      </c>
      <c r="X129" s="109">
        <v>7.7459740000000043E-5</v>
      </c>
      <c r="Y129" s="109" t="s">
        <v>388</v>
      </c>
      <c r="Z129" s="109" t="s">
        <v>388</v>
      </c>
      <c r="AA129" s="109" t="s">
        <v>388</v>
      </c>
      <c r="AB129" s="109">
        <v>7.7459740000000043E-5</v>
      </c>
      <c r="AC129" s="109">
        <v>7.7459740000000036E-3</v>
      </c>
      <c r="AD129" s="109" t="s">
        <v>385</v>
      </c>
      <c r="AE129" s="110"/>
      <c r="AF129" s="111" t="s">
        <v>385</v>
      </c>
      <c r="AG129" s="111" t="s">
        <v>385</v>
      </c>
      <c r="AH129" s="111" t="s">
        <v>385</v>
      </c>
      <c r="AI129" s="111" t="s">
        <v>385</v>
      </c>
      <c r="AJ129" s="111" t="s">
        <v>385</v>
      </c>
      <c r="AK129" s="111">
        <v>3.872987000000002</v>
      </c>
      <c r="AL129" s="111" t="s">
        <v>445</v>
      </c>
    </row>
    <row r="130" spans="1:38" ht="26.25" customHeight="1" thickBot="1" x14ac:dyDescent="0.25">
      <c r="A130" s="52" t="s">
        <v>260</v>
      </c>
      <c r="B130" s="56" t="s">
        <v>272</v>
      </c>
      <c r="C130" s="70" t="s">
        <v>273</v>
      </c>
      <c r="D130" s="54"/>
      <c r="E130" s="109">
        <v>5.2820458769999995E-2</v>
      </c>
      <c r="F130" s="109">
        <v>0.44927746539999996</v>
      </c>
      <c r="G130" s="109">
        <v>2.853519037E-3</v>
      </c>
      <c r="H130" s="109" t="s">
        <v>390</v>
      </c>
      <c r="I130" s="109" t="s">
        <v>384</v>
      </c>
      <c r="J130" s="109" t="s">
        <v>384</v>
      </c>
      <c r="K130" s="109" t="s">
        <v>384</v>
      </c>
      <c r="L130" s="109" t="s">
        <v>384</v>
      </c>
      <c r="M130" s="109">
        <v>4.2499219699999998E-3</v>
      </c>
      <c r="N130" s="109">
        <v>7.8927122299999999E-2</v>
      </c>
      <c r="O130" s="109">
        <v>6.0713171000000002E-3</v>
      </c>
      <c r="P130" s="109">
        <v>3.3999375759999999E-3</v>
      </c>
      <c r="Q130" s="109">
        <v>9.714107359999999E-4</v>
      </c>
      <c r="R130" s="109" t="s">
        <v>390</v>
      </c>
      <c r="S130" s="109" t="s">
        <v>390</v>
      </c>
      <c r="T130" s="109">
        <v>8.4998439399999997E-3</v>
      </c>
      <c r="U130" s="109" t="s">
        <v>390</v>
      </c>
      <c r="V130" s="109" t="s">
        <v>390</v>
      </c>
      <c r="W130" s="109">
        <v>1.82139513</v>
      </c>
      <c r="X130" s="109">
        <v>1.21426342E-3</v>
      </c>
      <c r="Y130" s="109" t="s">
        <v>388</v>
      </c>
      <c r="Z130" s="109" t="s">
        <v>388</v>
      </c>
      <c r="AA130" s="109" t="s">
        <v>388</v>
      </c>
      <c r="AB130" s="109">
        <v>1.21426342E-3</v>
      </c>
      <c r="AC130" s="109">
        <v>0.12142634199999999</v>
      </c>
      <c r="AD130" s="109" t="s">
        <v>385</v>
      </c>
      <c r="AE130" s="110"/>
      <c r="AF130" s="111" t="s">
        <v>385</v>
      </c>
      <c r="AG130" s="111" t="s">
        <v>385</v>
      </c>
      <c r="AH130" s="111" t="s">
        <v>385</v>
      </c>
      <c r="AI130" s="111" t="s">
        <v>385</v>
      </c>
      <c r="AJ130" s="111" t="s">
        <v>385</v>
      </c>
      <c r="AK130" s="111">
        <v>60.713170999999996</v>
      </c>
      <c r="AL130" s="111" t="s">
        <v>445</v>
      </c>
    </row>
    <row r="131" spans="1:38" ht="26.25" customHeight="1" thickBot="1" x14ac:dyDescent="0.25">
      <c r="A131" s="52" t="s">
        <v>260</v>
      </c>
      <c r="B131" s="56" t="s">
        <v>274</v>
      </c>
      <c r="C131" s="64" t="s">
        <v>275</v>
      </c>
      <c r="D131" s="54"/>
      <c r="E131" s="109">
        <v>1.2591403500000002E-2</v>
      </c>
      <c r="F131" s="109">
        <v>6.7799865000000006E-3</v>
      </c>
      <c r="G131" s="109">
        <v>3.2447078250000005E-3</v>
      </c>
      <c r="H131" s="109" t="s">
        <v>390</v>
      </c>
      <c r="I131" s="109" t="s">
        <v>384</v>
      </c>
      <c r="J131" s="109" t="s">
        <v>384</v>
      </c>
      <c r="K131" s="109" t="s">
        <v>384</v>
      </c>
      <c r="L131" s="109" t="s">
        <v>384</v>
      </c>
      <c r="M131" s="109">
        <v>1.8402820500000002E-3</v>
      </c>
      <c r="N131" s="109">
        <v>0.60051309000000008</v>
      </c>
      <c r="O131" s="109">
        <v>7.7485560000000009E-2</v>
      </c>
      <c r="P131" s="109">
        <v>0.41648488500000003</v>
      </c>
      <c r="Q131" s="109">
        <v>1.9371390000000003E-3</v>
      </c>
      <c r="R131" s="109">
        <v>1.9371390000000002E-2</v>
      </c>
      <c r="S131" s="109">
        <v>0.94919811000000009</v>
      </c>
      <c r="T131" s="109">
        <v>1.9371390000000002E-2</v>
      </c>
      <c r="U131" s="109" t="s">
        <v>390</v>
      </c>
      <c r="V131" s="109" t="s">
        <v>390</v>
      </c>
      <c r="W131" s="109">
        <v>0.29057084999999999</v>
      </c>
      <c r="X131" s="109">
        <v>3.8742780000000009E-7</v>
      </c>
      <c r="Y131" s="109" t="s">
        <v>388</v>
      </c>
      <c r="Z131" s="109" t="s">
        <v>388</v>
      </c>
      <c r="AA131" s="109" t="s">
        <v>388</v>
      </c>
      <c r="AB131" s="109">
        <v>3.8742780000000009E-7</v>
      </c>
      <c r="AC131" s="109">
        <v>0.96856950000000008</v>
      </c>
      <c r="AD131" s="109">
        <v>0.19371390000000002</v>
      </c>
      <c r="AE131" s="110"/>
      <c r="AF131" s="111" t="s">
        <v>385</v>
      </c>
      <c r="AG131" s="111" t="s">
        <v>385</v>
      </c>
      <c r="AH131" s="111" t="s">
        <v>385</v>
      </c>
      <c r="AI131" s="111" t="s">
        <v>385</v>
      </c>
      <c r="AJ131" s="111" t="s">
        <v>385</v>
      </c>
      <c r="AK131" s="111">
        <v>9.6856950000000008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384</v>
      </c>
      <c r="J132" s="109" t="s">
        <v>384</v>
      </c>
      <c r="K132" s="109" t="s">
        <v>384</v>
      </c>
      <c r="L132" s="109" t="s">
        <v>384</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3.0685875000000001E-2</v>
      </c>
      <c r="F133" s="109">
        <v>4.8353499999999994E-4</v>
      </c>
      <c r="G133" s="109">
        <v>4.090939E-3</v>
      </c>
      <c r="H133" s="109" t="s">
        <v>385</v>
      </c>
      <c r="I133" s="109" t="s">
        <v>384</v>
      </c>
      <c r="J133" s="109" t="s">
        <v>384</v>
      </c>
      <c r="K133" s="109" t="s">
        <v>384</v>
      </c>
      <c r="L133" s="109" t="s">
        <v>384</v>
      </c>
      <c r="M133" s="109">
        <v>5.2072999999999998E-3</v>
      </c>
      <c r="N133" s="109">
        <v>1.11696585E-3</v>
      </c>
      <c r="O133" s="109">
        <v>1.8709085000000002E-4</v>
      </c>
      <c r="P133" s="109">
        <v>5.5420550000000006E-2</v>
      </c>
      <c r="Q133" s="109">
        <v>5.0622394999999998E-4</v>
      </c>
      <c r="R133" s="109">
        <v>5.0436420000000005E-4</v>
      </c>
      <c r="S133" s="109">
        <v>4.6233384999999996E-4</v>
      </c>
      <c r="T133" s="109">
        <v>6.4458935E-4</v>
      </c>
      <c r="U133" s="109">
        <v>7.3571710000000002E-4</v>
      </c>
      <c r="V133" s="109">
        <v>5.9556634000000001E-3</v>
      </c>
      <c r="W133" s="109">
        <v>1.0042650000000001E-3</v>
      </c>
      <c r="X133" s="109">
        <v>4.9097399999999996E-7</v>
      </c>
      <c r="Y133" s="109">
        <v>2.6817594999999998E-7</v>
      </c>
      <c r="Z133" s="109">
        <v>2.395358E-7</v>
      </c>
      <c r="AA133" s="109">
        <v>2.5999304999999999E-7</v>
      </c>
      <c r="AB133" s="109">
        <v>1.2586787999999999E-6</v>
      </c>
      <c r="AC133" s="109">
        <v>5.57925E-3</v>
      </c>
      <c r="AD133" s="109">
        <v>1.5249949999999998E-2</v>
      </c>
      <c r="AE133" s="110"/>
      <c r="AF133" s="111" t="s">
        <v>385</v>
      </c>
      <c r="AG133" s="111" t="s">
        <v>385</v>
      </c>
      <c r="AH133" s="111" t="s">
        <v>385</v>
      </c>
      <c r="AI133" s="111" t="s">
        <v>385</v>
      </c>
      <c r="AJ133" s="111" t="s">
        <v>385</v>
      </c>
      <c r="AK133" s="111">
        <v>37195</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384</v>
      </c>
      <c r="J134" s="109" t="s">
        <v>384</v>
      </c>
      <c r="K134" s="109" t="s">
        <v>384</v>
      </c>
      <c r="L134" s="109" t="s">
        <v>384</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2.369656437868803</v>
      </c>
      <c r="F135" s="109">
        <v>0.64902175869351697</v>
      </c>
      <c r="G135" s="109">
        <v>8.6952272045563203E-2</v>
      </c>
      <c r="H135" s="109">
        <v>0.94181570505448675</v>
      </c>
      <c r="I135" s="109" t="s">
        <v>384</v>
      </c>
      <c r="J135" s="109" t="s">
        <v>384</v>
      </c>
      <c r="K135" s="109" t="s">
        <v>384</v>
      </c>
      <c r="L135" s="109" t="s">
        <v>384</v>
      </c>
      <c r="M135" s="109">
        <v>34.462901700361918</v>
      </c>
      <c r="N135" s="109">
        <v>0.33733616889194223</v>
      </c>
      <c r="O135" s="109">
        <v>4.9562366160150848E-2</v>
      </c>
      <c r="P135" s="109" t="s">
        <v>385</v>
      </c>
      <c r="Q135" s="109">
        <v>0.13235612251252221</v>
      </c>
      <c r="R135" s="109">
        <v>4.9774199843884729E-3</v>
      </c>
      <c r="S135" s="109">
        <v>9.8293400749291632E-2</v>
      </c>
      <c r="T135" s="109" t="s">
        <v>385</v>
      </c>
      <c r="U135" s="109">
        <v>2.8301926848690213E-2</v>
      </c>
      <c r="V135" s="109">
        <v>10.331774177127818</v>
      </c>
      <c r="W135" s="109">
        <v>5.8087515553985529</v>
      </c>
      <c r="X135" s="109">
        <v>1.1134017296239942</v>
      </c>
      <c r="Y135" s="109">
        <v>2.1612145256634219</v>
      </c>
      <c r="Z135" s="109">
        <v>3.4484035839805323</v>
      </c>
      <c r="AA135" s="109" t="s">
        <v>385</v>
      </c>
      <c r="AB135" s="109">
        <v>6.7230198392679483</v>
      </c>
      <c r="AC135" s="109" t="s">
        <v>385</v>
      </c>
      <c r="AD135" s="109" t="s">
        <v>385</v>
      </c>
      <c r="AE135" s="110"/>
      <c r="AF135" s="111" t="s">
        <v>385</v>
      </c>
      <c r="AG135" s="111" t="s">
        <v>385</v>
      </c>
      <c r="AH135" s="111" t="s">
        <v>385</v>
      </c>
      <c r="AI135" s="111" t="s">
        <v>385</v>
      </c>
      <c r="AJ135" s="111" t="s">
        <v>385</v>
      </c>
      <c r="AK135" s="111">
        <v>83133.157101007993</v>
      </c>
      <c r="AL135" s="111" t="s">
        <v>448</v>
      </c>
    </row>
    <row r="136" spans="1:38" ht="26.25" customHeight="1" thickBot="1" x14ac:dyDescent="0.25">
      <c r="A136" s="52" t="s">
        <v>260</v>
      </c>
      <c r="B136" s="52" t="s">
        <v>284</v>
      </c>
      <c r="C136" s="53" t="s">
        <v>285</v>
      </c>
      <c r="D136" s="54"/>
      <c r="E136" s="109" t="s">
        <v>385</v>
      </c>
      <c r="F136" s="109">
        <v>1.0699164000000001E-2</v>
      </c>
      <c r="G136" s="109" t="s">
        <v>385</v>
      </c>
      <c r="H136" s="109">
        <v>2.6441665565473711</v>
      </c>
      <c r="I136" s="109" t="s">
        <v>384</v>
      </c>
      <c r="J136" s="109" t="s">
        <v>384</v>
      </c>
      <c r="K136" s="109" t="s">
        <v>384</v>
      </c>
      <c r="L136" s="109" t="s">
        <v>384</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252.6359472</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384</v>
      </c>
      <c r="J137" s="109" t="s">
        <v>384</v>
      </c>
      <c r="K137" s="109" t="s">
        <v>384</v>
      </c>
      <c r="L137" s="109" t="s">
        <v>384</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384</v>
      </c>
      <c r="J138" s="109" t="s">
        <v>384</v>
      </c>
      <c r="K138" s="109" t="s">
        <v>384</v>
      </c>
      <c r="L138" s="109" t="s">
        <v>384</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t="s">
        <v>384</v>
      </c>
      <c r="J139" s="109" t="s">
        <v>384</v>
      </c>
      <c r="K139" s="109" t="s">
        <v>384</v>
      </c>
      <c r="L139" s="109" t="s">
        <v>384</v>
      </c>
      <c r="M139" s="109" t="s">
        <v>390</v>
      </c>
      <c r="N139" s="109">
        <v>2.3491760000000001E-3</v>
      </c>
      <c r="O139" s="109">
        <v>4.7428060000000005E-3</v>
      </c>
      <c r="P139" s="109">
        <v>4.7428060000000005E-3</v>
      </c>
      <c r="Q139" s="109">
        <v>7.5189910000000009E-3</v>
      </c>
      <c r="R139" s="109">
        <v>7.1808900000000014E-3</v>
      </c>
      <c r="S139" s="109">
        <v>1.6678607000000002E-2</v>
      </c>
      <c r="T139" s="109" t="s">
        <v>390</v>
      </c>
      <c r="U139" s="109" t="s">
        <v>390</v>
      </c>
      <c r="V139" s="109" t="s">
        <v>390</v>
      </c>
      <c r="W139" s="109">
        <v>8.0629150000000003</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7409</v>
      </c>
      <c r="AL139" s="111" t="s">
        <v>450</v>
      </c>
    </row>
    <row r="140" spans="1:38" ht="26.25" customHeight="1" thickBot="1" x14ac:dyDescent="0.25">
      <c r="A140" s="52" t="s">
        <v>292</v>
      </c>
      <c r="B140" s="56" t="s">
        <v>293</v>
      </c>
      <c r="C140" s="53" t="s">
        <v>348</v>
      </c>
      <c r="D140" s="54"/>
      <c r="E140" s="109" t="s">
        <v>389</v>
      </c>
      <c r="F140" s="109" t="s">
        <v>389</v>
      </c>
      <c r="G140" s="109" t="s">
        <v>389</v>
      </c>
      <c r="H140" s="109">
        <v>1.3792179523583232</v>
      </c>
      <c r="I140" s="109" t="s">
        <v>384</v>
      </c>
      <c r="J140" s="109" t="s">
        <v>384</v>
      </c>
      <c r="K140" s="109" t="s">
        <v>384</v>
      </c>
      <c r="L140" s="109" t="s">
        <v>384</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194.28987218377247</v>
      </c>
      <c r="F141" s="15">
        <f t="shared" ref="F141:AD141" si="0">SUM(F14:F140)</f>
        <v>258.33569202620589</v>
      </c>
      <c r="G141" s="15">
        <f t="shared" si="0"/>
        <v>721.83376703707791</v>
      </c>
      <c r="H141" s="15">
        <f t="shared" si="0"/>
        <v>100.09000211065582</v>
      </c>
      <c r="I141" s="15" t="s">
        <v>384</v>
      </c>
      <c r="J141" s="15" t="s">
        <v>384</v>
      </c>
      <c r="K141" s="15" t="s">
        <v>384</v>
      </c>
      <c r="L141" s="15" t="s">
        <v>384</v>
      </c>
      <c r="M141" s="15">
        <f t="shared" si="0"/>
        <v>1056.1784193872613</v>
      </c>
      <c r="N141" s="15">
        <f t="shared" si="0"/>
        <v>278.74277308347911</v>
      </c>
      <c r="O141" s="15">
        <f t="shared" si="0"/>
        <v>1.6550586135679564</v>
      </c>
      <c r="P141" s="15">
        <f t="shared" si="0"/>
        <v>2.3958645080791388</v>
      </c>
      <c r="Q141" s="15">
        <f t="shared" si="0"/>
        <v>3.2839277441005743</v>
      </c>
      <c r="R141" s="15">
        <f>SUM(R14:R140)</f>
        <v>11.035131156917855</v>
      </c>
      <c r="S141" s="15">
        <f t="shared" si="0"/>
        <v>27.786239932542884</v>
      </c>
      <c r="T141" s="15">
        <f t="shared" si="0"/>
        <v>18.206703367690178</v>
      </c>
      <c r="U141" s="15">
        <f t="shared" si="0"/>
        <v>6.0070740671080385</v>
      </c>
      <c r="V141" s="15">
        <f t="shared" si="0"/>
        <v>66.752731494477516</v>
      </c>
      <c r="W141" s="15">
        <f t="shared" si="0"/>
        <v>90.267971541475731</v>
      </c>
      <c r="X141" s="15">
        <f t="shared" si="0"/>
        <v>15.111492062520949</v>
      </c>
      <c r="Y141" s="15">
        <f t="shared" si="0"/>
        <v>17.608506162578752</v>
      </c>
      <c r="Z141" s="15">
        <f t="shared" si="0"/>
        <v>9.4704404088532677</v>
      </c>
      <c r="AA141" s="15">
        <f t="shared" si="0"/>
        <v>5.8978877608529912</v>
      </c>
      <c r="AB141" s="15">
        <f t="shared" si="0"/>
        <v>47.887711914268344</v>
      </c>
      <c r="AC141" s="15">
        <f t="shared" si="0"/>
        <v>407.00851109629997</v>
      </c>
      <c r="AD141" s="15">
        <f t="shared" si="0"/>
        <v>15.991882329511078</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194.28987218377247</v>
      </c>
      <c r="F152" s="10">
        <f t="shared" ref="F152:AD152" si="1">F141 + F151 + IF(AND(OR($B$4="AT",$B$4="BE",$B$4="CH",$B$4="GB",$B$4="IE",$B$4="LT",$B$4="LU",$B$4="NL"),SUM(F143:F149)&gt;0),SUM(F143:F149)-SUM(F27:F33),0)</f>
        <v>258.33569202620589</v>
      </c>
      <c r="G152" s="10">
        <f t="shared" si="1"/>
        <v>721.83376703707791</v>
      </c>
      <c r="H152" s="10">
        <f t="shared" si="1"/>
        <v>100.09000211065582</v>
      </c>
      <c r="I152" s="10" t="s">
        <v>384</v>
      </c>
      <c r="J152" s="10" t="s">
        <v>384</v>
      </c>
      <c r="K152" s="10" t="s">
        <v>384</v>
      </c>
      <c r="L152" s="10" t="s">
        <v>384</v>
      </c>
      <c r="M152" s="10">
        <f t="shared" si="1"/>
        <v>1056.1784193872613</v>
      </c>
      <c r="N152" s="10">
        <f t="shared" si="1"/>
        <v>278.74277308347911</v>
      </c>
      <c r="O152" s="10">
        <f t="shared" si="1"/>
        <v>1.6550586135679564</v>
      </c>
      <c r="P152" s="10">
        <f t="shared" si="1"/>
        <v>2.3958645080791388</v>
      </c>
      <c r="Q152" s="10">
        <f t="shared" si="1"/>
        <v>3.2839277441005743</v>
      </c>
      <c r="R152" s="10">
        <f t="shared" si="1"/>
        <v>11.035131156917855</v>
      </c>
      <c r="S152" s="10">
        <f t="shared" si="1"/>
        <v>27.786239932542884</v>
      </c>
      <c r="T152" s="10">
        <f t="shared" si="1"/>
        <v>18.206703367690178</v>
      </c>
      <c r="U152" s="10">
        <f t="shared" si="1"/>
        <v>6.0070740671080385</v>
      </c>
      <c r="V152" s="10">
        <f t="shared" si="1"/>
        <v>66.752731494477516</v>
      </c>
      <c r="W152" s="10">
        <f t="shared" si="1"/>
        <v>90.267971541475731</v>
      </c>
      <c r="X152" s="10">
        <f t="shared" si="1"/>
        <v>15.111492062520949</v>
      </c>
      <c r="Y152" s="10">
        <f t="shared" si="1"/>
        <v>17.608506162578752</v>
      </c>
      <c r="Z152" s="10">
        <f t="shared" si="1"/>
        <v>9.4704404088532677</v>
      </c>
      <c r="AA152" s="10">
        <f t="shared" si="1"/>
        <v>5.8978877608529912</v>
      </c>
      <c r="AB152" s="10">
        <f t="shared" si="1"/>
        <v>47.887711914268344</v>
      </c>
      <c r="AC152" s="10">
        <f t="shared" si="1"/>
        <v>407.00851109629997</v>
      </c>
      <c r="AD152" s="10">
        <f t="shared" si="1"/>
        <v>15.991882329511078</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194.28987218377247</v>
      </c>
      <c r="F154" s="10">
        <f>F141 + F153 - IF(OR($B$6=2005,$B$6&gt;=2020),SUM(F99:F122),0) + IF(AND(OR($B$4="AT",$B$4="BE",$B$4="CH",$B$4="GB",$B$4="IE",$B$4="LT",$B$4="LU",$B$4="NL"),SUM(F143:F149)&gt;0),SUM(F143:F149)-SUM(F27:F33),0)</f>
        <v>258.33569202620589</v>
      </c>
      <c r="G154" s="10">
        <f>G141 + G153 + IF(AND(OR($B$4="AT",$B$4="BE",$B$4="CH",$B$4="GB",$B$4="IE",$B$4="LT",$B$4="LU",$B$4="NL"),SUM(G143:G149)&gt;0),SUM(G143:G149)-SUM(G27:G33),0)</f>
        <v>721.83376703707791</v>
      </c>
      <c r="H154" s="10">
        <f t="shared" ref="H154:AD154" si="2">H141 + H153 + IF(AND(OR($B$4="AT",$B$4="BE",$B$4="CH",$B$4="GB",$B$4="IE",$B$4="LT",$B$4="LU",$B$4="NL"),SUM(H143:H149)&gt;0),SUM(H143:H149)-SUM(H27:H33),0)</f>
        <v>100.09000211065582</v>
      </c>
      <c r="I154" s="10" t="s">
        <v>384</v>
      </c>
      <c r="J154" s="10" t="s">
        <v>384</v>
      </c>
      <c r="K154" s="10" t="s">
        <v>384</v>
      </c>
      <c r="L154" s="10" t="s">
        <v>384</v>
      </c>
      <c r="M154" s="10">
        <f t="shared" si="2"/>
        <v>1056.1784193872613</v>
      </c>
      <c r="N154" s="10">
        <f t="shared" si="2"/>
        <v>278.74277308347911</v>
      </c>
      <c r="O154" s="10">
        <f t="shared" si="2"/>
        <v>1.6550586135679564</v>
      </c>
      <c r="P154" s="10">
        <f t="shared" si="2"/>
        <v>2.3958645080791388</v>
      </c>
      <c r="Q154" s="10">
        <f t="shared" si="2"/>
        <v>3.2839277441005743</v>
      </c>
      <c r="R154" s="10">
        <f t="shared" si="2"/>
        <v>11.035131156917855</v>
      </c>
      <c r="S154" s="10">
        <f t="shared" si="2"/>
        <v>27.786239932542884</v>
      </c>
      <c r="T154" s="10">
        <f t="shared" si="2"/>
        <v>18.206703367690178</v>
      </c>
      <c r="U154" s="10">
        <f t="shared" si="2"/>
        <v>6.0070740671080385</v>
      </c>
      <c r="V154" s="10">
        <f t="shared" si="2"/>
        <v>66.752731494477516</v>
      </c>
      <c r="W154" s="10">
        <f t="shared" si="2"/>
        <v>90.267971541475731</v>
      </c>
      <c r="X154" s="10">
        <f t="shared" si="2"/>
        <v>15.111492062520949</v>
      </c>
      <c r="Y154" s="10">
        <f t="shared" si="2"/>
        <v>17.608506162578752</v>
      </c>
      <c r="Z154" s="10">
        <f t="shared" si="2"/>
        <v>9.4704404088532677</v>
      </c>
      <c r="AA154" s="10">
        <f t="shared" si="2"/>
        <v>5.8978877608529912</v>
      </c>
      <c r="AB154" s="10">
        <f t="shared" si="2"/>
        <v>47.887711914268344</v>
      </c>
      <c r="AC154" s="10">
        <f t="shared" si="2"/>
        <v>407.00851109629997</v>
      </c>
      <c r="AD154" s="10">
        <f t="shared" si="2"/>
        <v>15.991882329511078</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t="s">
        <v>390</v>
      </c>
      <c r="F157" s="112" t="s">
        <v>390</v>
      </c>
      <c r="G157" s="112" t="s">
        <v>390</v>
      </c>
      <c r="H157" s="112" t="s">
        <v>390</v>
      </c>
      <c r="I157" s="112" t="s">
        <v>384</v>
      </c>
      <c r="J157" s="112" t="s">
        <v>384</v>
      </c>
      <c r="K157" s="112" t="s">
        <v>384</v>
      </c>
      <c r="L157" s="112" t="s">
        <v>384</v>
      </c>
      <c r="M157" s="112" t="s">
        <v>390</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t="s">
        <v>390</v>
      </c>
      <c r="AG157" s="111" t="s">
        <v>389</v>
      </c>
      <c r="AH157" s="111" t="s">
        <v>389</v>
      </c>
      <c r="AI157" s="111" t="s">
        <v>389</v>
      </c>
      <c r="AJ157" s="111" t="s">
        <v>389</v>
      </c>
      <c r="AK157" s="114" t="s">
        <v>385</v>
      </c>
      <c r="AL157" s="119" t="s">
        <v>385</v>
      </c>
    </row>
    <row r="158" spans="1:38" ht="26.25" customHeight="1" thickBot="1" x14ac:dyDescent="0.25">
      <c r="A158" s="42" t="s">
        <v>298</v>
      </c>
      <c r="B158" s="42" t="s">
        <v>301</v>
      </c>
      <c r="C158" s="89" t="s">
        <v>302</v>
      </c>
      <c r="D158" s="90"/>
      <c r="E158" s="112" t="s">
        <v>390</v>
      </c>
      <c r="F158" s="112" t="s">
        <v>390</v>
      </c>
      <c r="G158" s="112" t="s">
        <v>390</v>
      </c>
      <c r="H158" s="112" t="s">
        <v>390</v>
      </c>
      <c r="I158" s="112" t="s">
        <v>384</v>
      </c>
      <c r="J158" s="112" t="s">
        <v>384</v>
      </c>
      <c r="K158" s="112" t="s">
        <v>384</v>
      </c>
      <c r="L158" s="112" t="s">
        <v>384</v>
      </c>
      <c r="M158" s="112" t="s">
        <v>390</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t="s">
        <v>390</v>
      </c>
      <c r="AG158" s="111" t="s">
        <v>389</v>
      </c>
      <c r="AH158" s="111" t="s">
        <v>389</v>
      </c>
      <c r="AI158" s="111" t="s">
        <v>389</v>
      </c>
      <c r="AJ158" s="111" t="s">
        <v>389</v>
      </c>
      <c r="AK158" s="114" t="s">
        <v>385</v>
      </c>
      <c r="AL158" s="119" t="s">
        <v>385</v>
      </c>
    </row>
    <row r="159" spans="1:38" ht="26.25" customHeight="1" thickBot="1" x14ac:dyDescent="0.25">
      <c r="A159" s="42" t="s">
        <v>303</v>
      </c>
      <c r="B159" s="42" t="s">
        <v>304</v>
      </c>
      <c r="C159" s="89" t="s">
        <v>381</v>
      </c>
      <c r="D159" s="90"/>
      <c r="E159" s="112" t="s">
        <v>390</v>
      </c>
      <c r="F159" s="112" t="s">
        <v>390</v>
      </c>
      <c r="G159" s="112" t="s">
        <v>390</v>
      </c>
      <c r="H159" s="112" t="s">
        <v>390</v>
      </c>
      <c r="I159" s="112" t="s">
        <v>384</v>
      </c>
      <c r="J159" s="112" t="s">
        <v>384</v>
      </c>
      <c r="K159" s="112" t="s">
        <v>384</v>
      </c>
      <c r="L159" s="112" t="s">
        <v>384</v>
      </c>
      <c r="M159" s="112" t="s">
        <v>390</v>
      </c>
      <c r="N159" s="112" t="s">
        <v>390</v>
      </c>
      <c r="O159" s="112" t="s">
        <v>390</v>
      </c>
      <c r="P159" s="112" t="s">
        <v>390</v>
      </c>
      <c r="Q159" s="112" t="s">
        <v>390</v>
      </c>
      <c r="R159" s="112" t="s">
        <v>390</v>
      </c>
      <c r="S159" s="112" t="s">
        <v>390</v>
      </c>
      <c r="T159" s="112" t="s">
        <v>390</v>
      </c>
      <c r="U159" s="112" t="s">
        <v>390</v>
      </c>
      <c r="V159" s="112" t="s">
        <v>390</v>
      </c>
      <c r="W159" s="112" t="s">
        <v>390</v>
      </c>
      <c r="X159" s="112" t="s">
        <v>390</v>
      </c>
      <c r="Y159" s="112" t="s">
        <v>390</v>
      </c>
      <c r="Z159" s="112" t="s">
        <v>390</v>
      </c>
      <c r="AA159" s="112" t="s">
        <v>390</v>
      </c>
      <c r="AB159" s="112" t="s">
        <v>390</v>
      </c>
      <c r="AC159" s="112" t="s">
        <v>390</v>
      </c>
      <c r="AD159" s="112" t="s">
        <v>390</v>
      </c>
      <c r="AE159" s="113"/>
      <c r="AF159" s="111" t="s">
        <v>390</v>
      </c>
      <c r="AG159" s="111" t="s">
        <v>389</v>
      </c>
      <c r="AH159" s="111" t="s">
        <v>389</v>
      </c>
      <c r="AI159" s="111" t="s">
        <v>389</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384</v>
      </c>
      <c r="J160" s="112" t="s">
        <v>384</v>
      </c>
      <c r="K160" s="112" t="s">
        <v>384</v>
      </c>
      <c r="L160" s="112" t="s">
        <v>384</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389</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384</v>
      </c>
      <c r="J161" s="112" t="s">
        <v>384</v>
      </c>
      <c r="K161" s="112" t="s">
        <v>384</v>
      </c>
      <c r="L161" s="112" t="s">
        <v>384</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384</v>
      </c>
      <c r="J162" s="115" t="s">
        <v>384</v>
      </c>
      <c r="K162" s="115" t="s">
        <v>384</v>
      </c>
      <c r="L162" s="115" t="s">
        <v>384</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384</v>
      </c>
      <c r="J163" s="115" t="s">
        <v>384</v>
      </c>
      <c r="K163" s="115" t="s">
        <v>384</v>
      </c>
      <c r="L163" s="115" t="s">
        <v>384</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384</v>
      </c>
      <c r="J164" s="115" t="s">
        <v>384</v>
      </c>
      <c r="K164" s="115" t="s">
        <v>384</v>
      </c>
      <c r="L164" s="115" t="s">
        <v>384</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1991</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1991</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37.766792999999993</v>
      </c>
      <c r="F14" s="109">
        <v>0.46131948</v>
      </c>
      <c r="G14" s="109">
        <v>423.26184317033534</v>
      </c>
      <c r="H14" s="109">
        <v>7.5900000000000002E-4</v>
      </c>
      <c r="I14" s="109" t="s">
        <v>384</v>
      </c>
      <c r="J14" s="109" t="s">
        <v>384</v>
      </c>
      <c r="K14" s="109" t="s">
        <v>384</v>
      </c>
      <c r="L14" s="109" t="s">
        <v>384</v>
      </c>
      <c r="M14" s="109">
        <v>24.189058900000003</v>
      </c>
      <c r="N14" s="109">
        <v>2.293203251</v>
      </c>
      <c r="O14" s="109">
        <v>0.32083950849999998</v>
      </c>
      <c r="P14" s="109">
        <v>0.42252316699999998</v>
      </c>
      <c r="Q14" s="109">
        <v>1.9074155800000001</v>
      </c>
      <c r="R14" s="109">
        <v>1.24877332624</v>
      </c>
      <c r="S14" s="109">
        <v>0.42126814762399994</v>
      </c>
      <c r="T14" s="109">
        <v>10.881832667739998</v>
      </c>
      <c r="U14" s="109">
        <v>5.3240661888000007</v>
      </c>
      <c r="V14" s="109">
        <v>4.6975845710000002</v>
      </c>
      <c r="W14" s="109">
        <v>8.8838255000000004</v>
      </c>
      <c r="X14" s="109">
        <v>2.0179422000000001E-3</v>
      </c>
      <c r="Y14" s="109">
        <v>5.3132134999999995E-3</v>
      </c>
      <c r="Z14" s="109">
        <v>4.3378165000000002E-3</v>
      </c>
      <c r="AA14" s="109">
        <v>5.4083296000000016E-4</v>
      </c>
      <c r="AB14" s="109">
        <v>1.2209805159999998E-2</v>
      </c>
      <c r="AC14" s="109">
        <v>1.2887598</v>
      </c>
      <c r="AD14" s="109">
        <v>1.3437967702</v>
      </c>
      <c r="AE14" s="110"/>
      <c r="AF14" s="111">
        <v>38983</v>
      </c>
      <c r="AG14" s="111">
        <v>116294</v>
      </c>
      <c r="AH14" s="111">
        <v>77074</v>
      </c>
      <c r="AI14" s="111">
        <v>1527</v>
      </c>
      <c r="AJ14" s="111">
        <v>809</v>
      </c>
      <c r="AK14" s="111" t="s">
        <v>385</v>
      </c>
      <c r="AL14" s="111" t="s">
        <v>385</v>
      </c>
    </row>
    <row r="15" spans="1:38" ht="26.25" customHeight="1" thickBot="1" x14ac:dyDescent="0.25">
      <c r="A15" s="52" t="s">
        <v>53</v>
      </c>
      <c r="B15" s="52" t="s">
        <v>54</v>
      </c>
      <c r="C15" s="53" t="s">
        <v>55</v>
      </c>
      <c r="D15" s="54"/>
      <c r="E15" s="109">
        <v>3.2578248000000003</v>
      </c>
      <c r="F15" s="109" t="s">
        <v>388</v>
      </c>
      <c r="G15" s="109">
        <v>19.7371479</v>
      </c>
      <c r="H15" s="109" t="s">
        <v>385</v>
      </c>
      <c r="I15" s="109" t="s">
        <v>384</v>
      </c>
      <c r="J15" s="109" t="s">
        <v>384</v>
      </c>
      <c r="K15" s="109" t="s">
        <v>384</v>
      </c>
      <c r="L15" s="109" t="s">
        <v>384</v>
      </c>
      <c r="M15" s="109">
        <v>0.12170990439175065</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23204.400000000001</v>
      </c>
      <c r="AG15" s="111" t="s">
        <v>389</v>
      </c>
      <c r="AH15" s="111">
        <v>12015</v>
      </c>
      <c r="AI15" s="111" t="s">
        <v>389</v>
      </c>
      <c r="AJ15" s="111" t="s">
        <v>389</v>
      </c>
      <c r="AK15" s="111" t="s">
        <v>385</v>
      </c>
      <c r="AL15" s="111" t="s">
        <v>385</v>
      </c>
    </row>
    <row r="16" spans="1:38" ht="26.25" customHeight="1" thickBot="1" x14ac:dyDescent="0.25">
      <c r="A16" s="52" t="s">
        <v>53</v>
      </c>
      <c r="B16" s="52" t="s">
        <v>56</v>
      </c>
      <c r="C16" s="53" t="s">
        <v>57</v>
      </c>
      <c r="D16" s="54"/>
      <c r="E16" s="109">
        <v>1.558462</v>
      </c>
      <c r="F16" s="109">
        <v>0.28442099999999998</v>
      </c>
      <c r="G16" s="109">
        <v>1.3686843058208953</v>
      </c>
      <c r="H16" s="109" t="s">
        <v>390</v>
      </c>
      <c r="I16" s="109" t="s">
        <v>384</v>
      </c>
      <c r="J16" s="109" t="s">
        <v>384</v>
      </c>
      <c r="K16" s="109" t="s">
        <v>384</v>
      </c>
      <c r="L16" s="109" t="s">
        <v>384</v>
      </c>
      <c r="M16" s="109">
        <v>1.3558209999999999</v>
      </c>
      <c r="N16" s="109">
        <v>1.0677810999999999E-2</v>
      </c>
      <c r="O16" s="109">
        <v>4.1621488999999999E-3</v>
      </c>
      <c r="P16" s="109">
        <v>3.2943000000000004E-3</v>
      </c>
      <c r="Q16" s="109">
        <v>2.2001400000000002E-3</v>
      </c>
      <c r="R16" s="109">
        <v>1.0878133E-2</v>
      </c>
      <c r="S16" s="109">
        <v>3.6771065999999996E-3</v>
      </c>
      <c r="T16" s="109">
        <v>1.5788289999999999E-3</v>
      </c>
      <c r="U16" s="109">
        <v>2.3036979999999999E-3</v>
      </c>
      <c r="V16" s="109">
        <v>0.18901233000000001</v>
      </c>
      <c r="W16" s="109">
        <v>0.75001285679999996</v>
      </c>
      <c r="X16" s="109">
        <v>1.1107962799999999E-2</v>
      </c>
      <c r="Y16" s="109">
        <v>5.0985800000000001E-3</v>
      </c>
      <c r="Z16" s="109">
        <v>1.5902603999999999E-3</v>
      </c>
      <c r="AA16" s="109">
        <v>1.268398E-3</v>
      </c>
      <c r="AB16" s="109">
        <v>1.9065201200000003E-2</v>
      </c>
      <c r="AC16" s="109">
        <v>1.56E-3</v>
      </c>
      <c r="AD16" s="109">
        <v>1.8799559999999999E-5</v>
      </c>
      <c r="AE16" s="110"/>
      <c r="AF16" s="111">
        <v>161</v>
      </c>
      <c r="AG16" s="111">
        <v>3018</v>
      </c>
      <c r="AH16" s="111">
        <v>0</v>
      </c>
      <c r="AI16" s="111">
        <v>312</v>
      </c>
      <c r="AJ16" s="111" t="s">
        <v>389</v>
      </c>
      <c r="AK16" s="111" t="s">
        <v>385</v>
      </c>
      <c r="AL16" s="111" t="s">
        <v>385</v>
      </c>
    </row>
    <row r="17" spans="1:38" ht="26.25" customHeight="1" thickBot="1" x14ac:dyDescent="0.25">
      <c r="A17" s="52" t="s">
        <v>53</v>
      </c>
      <c r="B17" s="52" t="s">
        <v>58</v>
      </c>
      <c r="C17" s="53" t="s">
        <v>59</v>
      </c>
      <c r="D17" s="54"/>
      <c r="E17" s="109">
        <v>1.9710000000000001</v>
      </c>
      <c r="F17" s="109" t="s">
        <v>388</v>
      </c>
      <c r="G17" s="109">
        <v>7.0515413074603295</v>
      </c>
      <c r="H17" s="109" t="s">
        <v>388</v>
      </c>
      <c r="I17" s="109" t="s">
        <v>384</v>
      </c>
      <c r="J17" s="109" t="s">
        <v>384</v>
      </c>
      <c r="K17" s="109" t="s">
        <v>384</v>
      </c>
      <c r="L17" s="109" t="s">
        <v>384</v>
      </c>
      <c r="M17" s="109">
        <v>67.600124002520886</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v>3962</v>
      </c>
      <c r="AG17" s="111">
        <v>4411</v>
      </c>
      <c r="AH17" s="111">
        <v>16020</v>
      </c>
      <c r="AI17" s="111">
        <v>5</v>
      </c>
      <c r="AJ17" s="111" t="s">
        <v>389</v>
      </c>
      <c r="AK17" s="111" t="s">
        <v>385</v>
      </c>
      <c r="AL17" s="111" t="s">
        <v>385</v>
      </c>
    </row>
    <row r="18" spans="1:38" ht="26.25" customHeight="1" thickBot="1" x14ac:dyDescent="0.25">
      <c r="A18" s="52" t="s">
        <v>53</v>
      </c>
      <c r="B18" s="52" t="s">
        <v>60</v>
      </c>
      <c r="C18" s="53" t="s">
        <v>61</v>
      </c>
      <c r="D18" s="54"/>
      <c r="E18" s="109">
        <v>1.8858534</v>
      </c>
      <c r="F18" s="109" t="s">
        <v>388</v>
      </c>
      <c r="G18" s="109">
        <v>5.5468876659222204</v>
      </c>
      <c r="H18" s="109" t="s">
        <v>388</v>
      </c>
      <c r="I18" s="109" t="s">
        <v>384</v>
      </c>
      <c r="J18" s="109" t="s">
        <v>384</v>
      </c>
      <c r="K18" s="109" t="s">
        <v>384</v>
      </c>
      <c r="L18" s="109" t="s">
        <v>384</v>
      </c>
      <c r="M18" s="109">
        <v>0.53128739999999997</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v>3111</v>
      </c>
      <c r="AG18" s="111">
        <v>246</v>
      </c>
      <c r="AH18" s="111">
        <v>3343</v>
      </c>
      <c r="AI18" s="111" t="s">
        <v>389</v>
      </c>
      <c r="AJ18" s="111" t="s">
        <v>389</v>
      </c>
      <c r="AK18" s="111" t="s">
        <v>385</v>
      </c>
      <c r="AL18" s="111" t="s">
        <v>385</v>
      </c>
    </row>
    <row r="19" spans="1:38" ht="26.25" customHeight="1" thickBot="1" x14ac:dyDescent="0.25">
      <c r="A19" s="52" t="s">
        <v>53</v>
      </c>
      <c r="B19" s="52" t="s">
        <v>62</v>
      </c>
      <c r="C19" s="53" t="s">
        <v>63</v>
      </c>
      <c r="D19" s="54"/>
      <c r="E19" s="109">
        <v>3.9448099999999999</v>
      </c>
      <c r="F19" s="109">
        <v>0.61644860000000001</v>
      </c>
      <c r="G19" s="109">
        <v>11.810234786016728</v>
      </c>
      <c r="H19" s="109">
        <v>1.1999999999999999E-6</v>
      </c>
      <c r="I19" s="109" t="s">
        <v>384</v>
      </c>
      <c r="J19" s="109" t="s">
        <v>384</v>
      </c>
      <c r="K19" s="109" t="s">
        <v>384</v>
      </c>
      <c r="L19" s="109" t="s">
        <v>384</v>
      </c>
      <c r="M19" s="109">
        <v>1.9746819999999998</v>
      </c>
      <c r="N19" s="109">
        <v>0.169037259</v>
      </c>
      <c r="O19" s="109">
        <v>2.3197680999999999E-3</v>
      </c>
      <c r="P19" s="109">
        <v>1.9505000000000002E-2</v>
      </c>
      <c r="Q19" s="109">
        <v>6.8390100000000004E-3</v>
      </c>
      <c r="R19" s="109">
        <v>1.8181737E-2</v>
      </c>
      <c r="S19" s="109">
        <v>2.3116867400000001E-2</v>
      </c>
      <c r="T19" s="109">
        <v>1.6598348999999998E-2</v>
      </c>
      <c r="U19" s="109">
        <v>3.7637819999999998E-3</v>
      </c>
      <c r="V19" s="109">
        <v>0.40512176999999999</v>
      </c>
      <c r="W19" s="109">
        <v>0.25527780960000002</v>
      </c>
      <c r="X19" s="109">
        <v>5.7212741600000006E-2</v>
      </c>
      <c r="Y19" s="109">
        <v>7.4126259999999999E-2</v>
      </c>
      <c r="Z19" s="109">
        <v>2.9804168799999999E-2</v>
      </c>
      <c r="AA19" s="109">
        <v>2.3265795999999998E-2</v>
      </c>
      <c r="AB19" s="109">
        <v>0.18440896640000001</v>
      </c>
      <c r="AC19" s="109">
        <v>7.8434000000000002E-4</v>
      </c>
      <c r="AD19" s="109">
        <v>0.21369069231999999</v>
      </c>
      <c r="AE19" s="110"/>
      <c r="AF19" s="111">
        <v>7602</v>
      </c>
      <c r="AG19" s="111">
        <v>1257</v>
      </c>
      <c r="AH19" s="111">
        <v>16649</v>
      </c>
      <c r="AI19" s="111">
        <v>1</v>
      </c>
      <c r="AJ19" s="111" t="s">
        <v>389</v>
      </c>
      <c r="AK19" s="111" t="s">
        <v>385</v>
      </c>
      <c r="AL19" s="111" t="s">
        <v>385</v>
      </c>
    </row>
    <row r="20" spans="1:38" ht="26.25" customHeight="1" thickBot="1" x14ac:dyDescent="0.25">
      <c r="A20" s="52" t="s">
        <v>53</v>
      </c>
      <c r="B20" s="52" t="s">
        <v>64</v>
      </c>
      <c r="C20" s="53" t="s">
        <v>65</v>
      </c>
      <c r="D20" s="54"/>
      <c r="E20" s="109">
        <v>0.41115800000000002</v>
      </c>
      <c r="F20" s="109">
        <v>8.5644400000000009E-2</v>
      </c>
      <c r="G20" s="109">
        <v>0.55214174928149951</v>
      </c>
      <c r="H20" s="109" t="s">
        <v>385</v>
      </c>
      <c r="I20" s="109" t="s">
        <v>384</v>
      </c>
      <c r="J20" s="109" t="s">
        <v>384</v>
      </c>
      <c r="K20" s="109" t="s">
        <v>384</v>
      </c>
      <c r="L20" s="109" t="s">
        <v>384</v>
      </c>
      <c r="M20" s="109">
        <v>0.15854000000000001</v>
      </c>
      <c r="N20" s="109">
        <v>6.4931040000000004E-3</v>
      </c>
      <c r="O20" s="109">
        <v>9.1221600000000001E-5</v>
      </c>
      <c r="P20" s="109">
        <v>2.1376800000000003E-3</v>
      </c>
      <c r="Q20" s="109">
        <v>5.2018000000000008E-4</v>
      </c>
      <c r="R20" s="109">
        <v>7.54592E-4</v>
      </c>
      <c r="S20" s="109">
        <v>9.1999840000000002E-4</v>
      </c>
      <c r="T20" s="109">
        <v>6.6799999999999997E-4</v>
      </c>
      <c r="U20" s="109">
        <v>3.0693199999999999E-4</v>
      </c>
      <c r="V20" s="109">
        <v>2.1378320000000003E-2</v>
      </c>
      <c r="W20" s="109">
        <v>9.7444563999999987E-3</v>
      </c>
      <c r="X20" s="109">
        <v>2.1846194000000002E-3</v>
      </c>
      <c r="Y20" s="109">
        <v>2.8320899999999998E-3</v>
      </c>
      <c r="Z20" s="109">
        <v>1.1381541999999998E-3</v>
      </c>
      <c r="AA20" s="109">
        <v>8.8848900000000001E-4</v>
      </c>
      <c r="AB20" s="109">
        <v>7.0433525999999995E-3</v>
      </c>
      <c r="AC20" s="109">
        <v>2.976E-5</v>
      </c>
      <c r="AD20" s="109">
        <v>8.1600423800000012E-3</v>
      </c>
      <c r="AE20" s="110"/>
      <c r="AF20" s="111">
        <v>326</v>
      </c>
      <c r="AG20" s="111">
        <v>48</v>
      </c>
      <c r="AH20" s="111">
        <v>3184</v>
      </c>
      <c r="AI20" s="111" t="s">
        <v>389</v>
      </c>
      <c r="AJ20" s="111" t="s">
        <v>389</v>
      </c>
      <c r="AK20" s="111" t="s">
        <v>385</v>
      </c>
      <c r="AL20" s="111" t="s">
        <v>385</v>
      </c>
    </row>
    <row r="21" spans="1:38" ht="26.25" customHeight="1" thickBot="1" x14ac:dyDescent="0.25">
      <c r="A21" s="52" t="s">
        <v>53</v>
      </c>
      <c r="B21" s="52" t="s">
        <v>66</v>
      </c>
      <c r="C21" s="53" t="s">
        <v>67</v>
      </c>
      <c r="D21" s="54"/>
      <c r="E21" s="109">
        <v>6.7728429999999991</v>
      </c>
      <c r="F21" s="109">
        <v>0.9697152</v>
      </c>
      <c r="G21" s="109">
        <v>21.471182313545818</v>
      </c>
      <c r="H21" s="109">
        <v>1.1159999999999999E-4</v>
      </c>
      <c r="I21" s="109" t="s">
        <v>384</v>
      </c>
      <c r="J21" s="109" t="s">
        <v>384</v>
      </c>
      <c r="K21" s="109" t="s">
        <v>384</v>
      </c>
      <c r="L21" s="109" t="s">
        <v>384</v>
      </c>
      <c r="M21" s="109">
        <v>3.4873099999999995</v>
      </c>
      <c r="N21" s="109">
        <v>0.31892659000000001</v>
      </c>
      <c r="O21" s="109">
        <v>5.5213050000000007E-3</v>
      </c>
      <c r="P21" s="109">
        <v>3.1535600000000004E-2</v>
      </c>
      <c r="Q21" s="109">
        <v>1.1892049999999999E-2</v>
      </c>
      <c r="R21" s="109">
        <v>3.6050730000000003E-2</v>
      </c>
      <c r="S21" s="109">
        <v>4.3843825999999995E-2</v>
      </c>
      <c r="T21" s="109">
        <v>3.1145497999999997E-2</v>
      </c>
      <c r="U21" s="109">
        <v>6.5657399999999996E-3</v>
      </c>
      <c r="V21" s="109">
        <v>0.8024713</v>
      </c>
      <c r="W21" s="109">
        <v>0.48717494439999998</v>
      </c>
      <c r="X21" s="109">
        <v>0.1080545674</v>
      </c>
      <c r="Y21" s="109">
        <v>0.14027729</v>
      </c>
      <c r="Z21" s="109">
        <v>5.6270518199999994E-2</v>
      </c>
      <c r="AA21" s="109">
        <v>4.3934868999999994E-2</v>
      </c>
      <c r="AB21" s="109">
        <v>0.34853724459999996</v>
      </c>
      <c r="AC21" s="109">
        <v>1.9244800000000001E-3</v>
      </c>
      <c r="AD21" s="109">
        <v>0.40018678197999996</v>
      </c>
      <c r="AE21" s="110"/>
      <c r="AF21" s="111">
        <v>9992</v>
      </c>
      <c r="AG21" s="111">
        <v>2354</v>
      </c>
      <c r="AH21" s="111">
        <v>21763</v>
      </c>
      <c r="AI21" s="111">
        <v>93</v>
      </c>
      <c r="AJ21" s="111" t="s">
        <v>389</v>
      </c>
      <c r="AK21" s="111" t="s">
        <v>385</v>
      </c>
      <c r="AL21" s="111" t="s">
        <v>385</v>
      </c>
    </row>
    <row r="22" spans="1:38" ht="26.25" customHeight="1" thickBot="1" x14ac:dyDescent="0.25">
      <c r="A22" s="52" t="s">
        <v>53</v>
      </c>
      <c r="B22" s="56" t="s">
        <v>68</v>
      </c>
      <c r="C22" s="53" t="s">
        <v>69</v>
      </c>
      <c r="D22" s="54"/>
      <c r="E22" s="109">
        <v>7.8428493440000002</v>
      </c>
      <c r="F22" s="109">
        <v>3.7212011999999996E-2</v>
      </c>
      <c r="G22" s="109">
        <v>1.8401654016</v>
      </c>
      <c r="H22" s="109" t="s">
        <v>390</v>
      </c>
      <c r="I22" s="109" t="s">
        <v>384</v>
      </c>
      <c r="J22" s="109" t="s">
        <v>384</v>
      </c>
      <c r="K22" s="109" t="s">
        <v>384</v>
      </c>
      <c r="L22" s="109" t="s">
        <v>384</v>
      </c>
      <c r="M22" s="109">
        <v>6.4491685509599987</v>
      </c>
      <c r="N22" s="109">
        <v>0.20259873199999998</v>
      </c>
      <c r="O22" s="109">
        <v>1.6538671999999997E-2</v>
      </c>
      <c r="P22" s="109">
        <v>0.12404003999999999</v>
      </c>
      <c r="Q22" s="109">
        <v>5.4784350999999995E-2</v>
      </c>
      <c r="R22" s="109">
        <v>8.4760693999999984E-2</v>
      </c>
      <c r="S22" s="109">
        <v>0.13375650979999998</v>
      </c>
      <c r="T22" s="109">
        <v>0.10129936599999999</v>
      </c>
      <c r="U22" s="109">
        <v>5.23035502E-2</v>
      </c>
      <c r="V22" s="109">
        <v>0.87654961599999992</v>
      </c>
      <c r="W22" s="109">
        <v>8.4760693999999977E-3</v>
      </c>
      <c r="X22" s="109">
        <v>1.3437670999999997E-4</v>
      </c>
      <c r="Y22" s="109">
        <v>5.7885351999999992E-4</v>
      </c>
      <c r="Z22" s="109">
        <v>5.7885351999999992E-4</v>
      </c>
      <c r="AA22" s="109">
        <v>8.8895362000000012E-5</v>
      </c>
      <c r="AB22" s="109">
        <v>1.3809791119999998E-3</v>
      </c>
      <c r="AC22" s="109">
        <v>9.5097363999999979E-3</v>
      </c>
      <c r="AD22" s="109">
        <v>0.21293540199999997</v>
      </c>
      <c r="AE22" s="110"/>
      <c r="AF22" s="111">
        <v>5204</v>
      </c>
      <c r="AG22" s="111">
        <v>2721</v>
      </c>
      <c r="AH22" s="111">
        <v>22310</v>
      </c>
      <c r="AI22" s="111">
        <v>10</v>
      </c>
      <c r="AJ22" s="111" t="s">
        <v>389</v>
      </c>
      <c r="AK22" s="111" t="s">
        <v>385</v>
      </c>
      <c r="AL22" s="111" t="s">
        <v>385</v>
      </c>
    </row>
    <row r="23" spans="1:38" ht="26.25" customHeight="1" thickBot="1" x14ac:dyDescent="0.25">
      <c r="A23" s="52" t="s">
        <v>70</v>
      </c>
      <c r="B23" s="56" t="s">
        <v>363</v>
      </c>
      <c r="C23" s="53" t="s">
        <v>359</v>
      </c>
      <c r="D23" s="95"/>
      <c r="E23" s="109">
        <v>4.4603770799999989</v>
      </c>
      <c r="F23" s="109">
        <v>0.91382089199999972</v>
      </c>
      <c r="G23" s="109">
        <v>1.31</v>
      </c>
      <c r="H23" s="109">
        <v>9.2852799999999986E-4</v>
      </c>
      <c r="I23" s="109" t="s">
        <v>384</v>
      </c>
      <c r="J23" s="109" t="s">
        <v>384</v>
      </c>
      <c r="K23" s="109" t="s">
        <v>384</v>
      </c>
      <c r="L23" s="109" t="s">
        <v>384</v>
      </c>
      <c r="M23" s="109">
        <v>2.4678283039999998</v>
      </c>
      <c r="N23" s="109">
        <v>4.5064E-2</v>
      </c>
      <c r="O23" s="109">
        <v>1.31E-3</v>
      </c>
      <c r="P23" s="109">
        <v>5.6329999999999998E-4</v>
      </c>
      <c r="Q23" s="109">
        <v>2.8165E-3</v>
      </c>
      <c r="R23" s="109">
        <v>6.5500000000000003E-3</v>
      </c>
      <c r="S23" s="109">
        <v>0.22270000000000001</v>
      </c>
      <c r="T23" s="109">
        <v>9.1699999999999993E-3</v>
      </c>
      <c r="U23" s="109">
        <v>1.31E-3</v>
      </c>
      <c r="V23" s="109">
        <v>0.13100000000000001</v>
      </c>
      <c r="W23" s="109" t="s">
        <v>385</v>
      </c>
      <c r="X23" s="109">
        <v>3.9300000000000003E-3</v>
      </c>
      <c r="Y23" s="109">
        <v>6.5500000000000003E-3</v>
      </c>
      <c r="Z23" s="109" t="s">
        <v>385</v>
      </c>
      <c r="AA23" s="109" t="s">
        <v>385</v>
      </c>
      <c r="AB23" s="109">
        <v>1.048E-2</v>
      </c>
      <c r="AC23" s="109" t="s">
        <v>385</v>
      </c>
      <c r="AD23" s="109" t="s">
        <v>385</v>
      </c>
      <c r="AE23" s="110"/>
      <c r="AF23" s="111">
        <v>5633</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7.513687</v>
      </c>
      <c r="F24" s="109">
        <v>1.4533456000000002</v>
      </c>
      <c r="G24" s="109">
        <v>21.929920533128978</v>
      </c>
      <c r="H24" s="109">
        <v>3.0000000000000001E-5</v>
      </c>
      <c r="I24" s="109" t="s">
        <v>384</v>
      </c>
      <c r="J24" s="109" t="s">
        <v>384</v>
      </c>
      <c r="K24" s="109" t="s">
        <v>384</v>
      </c>
      <c r="L24" s="109" t="s">
        <v>384</v>
      </c>
      <c r="M24" s="109">
        <v>4.8945359999999996</v>
      </c>
      <c r="N24" s="109">
        <v>0.459609767</v>
      </c>
      <c r="O24" s="109">
        <v>6.5579712999999998E-3</v>
      </c>
      <c r="P24" s="109">
        <v>5.03276E-2</v>
      </c>
      <c r="Q24" s="109">
        <v>1.8049480000000003E-2</v>
      </c>
      <c r="R24" s="109">
        <v>4.8744421000000003E-2</v>
      </c>
      <c r="S24" s="109">
        <v>6.1705664199999996E-2</v>
      </c>
      <c r="T24" s="109">
        <v>4.5070728999999997E-2</v>
      </c>
      <c r="U24" s="109">
        <v>9.3961960000000008E-3</v>
      </c>
      <c r="V24" s="109">
        <v>0.94403641000000005</v>
      </c>
      <c r="W24" s="109">
        <v>0.69616150139999988</v>
      </c>
      <c r="X24" s="109">
        <v>0.1557377519</v>
      </c>
      <c r="Y24" s="109">
        <v>0.201773815</v>
      </c>
      <c r="Z24" s="109">
        <v>8.1120651700000004E-2</v>
      </c>
      <c r="AA24" s="109">
        <v>6.3325751499999999E-2</v>
      </c>
      <c r="AB24" s="109">
        <v>0.50195797009999998</v>
      </c>
      <c r="AC24" s="109">
        <v>2.24354E-3</v>
      </c>
      <c r="AD24" s="109">
        <v>0.58089247512999997</v>
      </c>
      <c r="AE24" s="110"/>
      <c r="AF24" s="111">
        <v>7595</v>
      </c>
      <c r="AG24" s="111">
        <v>3417</v>
      </c>
      <c r="AH24" s="111">
        <v>41423</v>
      </c>
      <c r="AI24" s="111">
        <v>25</v>
      </c>
      <c r="AJ24" s="111" t="s">
        <v>389</v>
      </c>
      <c r="AK24" s="111" t="s">
        <v>385</v>
      </c>
      <c r="AL24" s="111" t="s">
        <v>385</v>
      </c>
    </row>
    <row r="25" spans="1:38" ht="26.25" customHeight="1" thickBot="1" x14ac:dyDescent="0.25">
      <c r="A25" s="52" t="s">
        <v>73</v>
      </c>
      <c r="B25" s="56" t="s">
        <v>74</v>
      </c>
      <c r="C25" s="58" t="s">
        <v>75</v>
      </c>
      <c r="D25" s="54"/>
      <c r="E25" s="109">
        <v>0.21814931740682367</v>
      </c>
      <c r="F25" s="109">
        <v>2.6904534432869213E-2</v>
      </c>
      <c r="G25" s="109">
        <v>1.4786621616959421E-2</v>
      </c>
      <c r="H25" s="109" t="s">
        <v>390</v>
      </c>
      <c r="I25" s="109" t="s">
        <v>384</v>
      </c>
      <c r="J25" s="109" t="s">
        <v>384</v>
      </c>
      <c r="K25" s="109" t="s">
        <v>384</v>
      </c>
      <c r="L25" s="109" t="s">
        <v>384</v>
      </c>
      <c r="M25" s="109">
        <v>0.16048940546601664</v>
      </c>
      <c r="N25" s="109">
        <v>7.5375886014243933E-6</v>
      </c>
      <c r="O25" s="109">
        <v>6.281323834520327E-7</v>
      </c>
      <c r="P25" s="109">
        <v>7.5375886014243936E-5</v>
      </c>
      <c r="Q25" s="109">
        <v>1.2562647669040654E-6</v>
      </c>
      <c r="R25" s="109">
        <v>1.2562647669040654E-4</v>
      </c>
      <c r="S25" s="109">
        <v>8.1657209848764255E-5</v>
      </c>
      <c r="T25" s="109">
        <v>3.1406619172601641E-6</v>
      </c>
      <c r="U25" s="109">
        <v>1.2562647669040654E-6</v>
      </c>
      <c r="V25" s="109">
        <v>2.6381560104985375E-4</v>
      </c>
      <c r="W25" s="109">
        <v>1.1306382902136591E-3</v>
      </c>
      <c r="X25" s="109" t="s">
        <v>390</v>
      </c>
      <c r="Y25" s="109" t="s">
        <v>390</v>
      </c>
      <c r="Z25" s="109" t="s">
        <v>390</v>
      </c>
      <c r="AA25" s="109" t="s">
        <v>390</v>
      </c>
      <c r="AB25" s="109" t="s">
        <v>385</v>
      </c>
      <c r="AC25" s="109" t="s">
        <v>390</v>
      </c>
      <c r="AD25" s="109" t="s">
        <v>390</v>
      </c>
      <c r="AE25" s="110"/>
      <c r="AF25" s="111">
        <v>678.87722674815154</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6.7120981054632448E-4</v>
      </c>
      <c r="F26" s="109">
        <v>9.9709289740511115E-5</v>
      </c>
      <c r="G26" s="109">
        <v>4.4682189648279506E-5</v>
      </c>
      <c r="H26" s="109" t="s">
        <v>390</v>
      </c>
      <c r="I26" s="109" t="s">
        <v>384</v>
      </c>
      <c r="J26" s="109" t="s">
        <v>384</v>
      </c>
      <c r="K26" s="109" t="s">
        <v>384</v>
      </c>
      <c r="L26" s="109" t="s">
        <v>384</v>
      </c>
      <c r="M26" s="109">
        <v>6.6800677081071339E-4</v>
      </c>
      <c r="N26" s="109">
        <v>8.1940490958740725E-7</v>
      </c>
      <c r="O26" s="109">
        <v>2.0161707579895062E-7</v>
      </c>
      <c r="P26" s="109">
        <v>8.8940490958740726E-6</v>
      </c>
      <c r="Q26" s="109">
        <v>3.032341515979012E-7</v>
      </c>
      <c r="R26" s="109">
        <v>6.6234151597901212E-6</v>
      </c>
      <c r="S26" s="109">
        <v>4.7102198538635782E-6</v>
      </c>
      <c r="T26" s="109">
        <v>2.308085378994753E-6</v>
      </c>
      <c r="U26" s="109">
        <v>2.0323415159790123E-7</v>
      </c>
      <c r="V26" s="109">
        <v>3.3679171835559258E-5</v>
      </c>
      <c r="W26" s="109">
        <v>2.9107364381110962E-6</v>
      </c>
      <c r="X26" s="109" t="s">
        <v>390</v>
      </c>
      <c r="Y26" s="109" t="s">
        <v>390</v>
      </c>
      <c r="Z26" s="109" t="s">
        <v>390</v>
      </c>
      <c r="AA26" s="109" t="s">
        <v>390</v>
      </c>
      <c r="AB26" s="109" t="s">
        <v>385</v>
      </c>
      <c r="AC26" s="109" t="s">
        <v>390</v>
      </c>
      <c r="AD26" s="109" t="s">
        <v>390</v>
      </c>
      <c r="AE26" s="110"/>
      <c r="AF26" s="111">
        <v>2.2272797274479887</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32.332233817063191</v>
      </c>
      <c r="F27" s="109">
        <v>84.988025113368124</v>
      </c>
      <c r="G27" s="109">
        <v>5.7245436219941563</v>
      </c>
      <c r="H27" s="109">
        <v>2.7782343697671703E-2</v>
      </c>
      <c r="I27" s="109" t="s">
        <v>384</v>
      </c>
      <c r="J27" s="109" t="s">
        <v>384</v>
      </c>
      <c r="K27" s="109" t="s">
        <v>384</v>
      </c>
      <c r="L27" s="109" t="s">
        <v>384</v>
      </c>
      <c r="M27" s="109">
        <v>601.25000607071911</v>
      </c>
      <c r="N27" s="109">
        <v>605.21265903889616</v>
      </c>
      <c r="O27" s="109">
        <v>3.4062831969569399E-3</v>
      </c>
      <c r="P27" s="109">
        <v>1.208331398187594E-2</v>
      </c>
      <c r="Q27" s="109">
        <v>4.1481679247783653E-4</v>
      </c>
      <c r="R27" s="109">
        <v>2.2033573042199748E-2</v>
      </c>
      <c r="S27" s="109">
        <v>0.54035698048909753</v>
      </c>
      <c r="T27" s="109">
        <v>2.5057784857586748E-2</v>
      </c>
      <c r="U27" s="109">
        <v>3.3936718687627644E-3</v>
      </c>
      <c r="V27" s="109">
        <v>0.35481608545726623</v>
      </c>
      <c r="W27" s="109">
        <v>0.43177249999999995</v>
      </c>
      <c r="X27" s="109">
        <v>7.2782200662000005E-3</v>
      </c>
      <c r="Y27" s="109">
        <v>1.28387585229E-2</v>
      </c>
      <c r="Z27" s="109">
        <v>4.7289725270999996E-3</v>
      </c>
      <c r="AA27" s="109">
        <v>1.4757610753800001E-2</v>
      </c>
      <c r="AB27" s="109">
        <v>3.9603561869999998E-2</v>
      </c>
      <c r="AC27" s="109">
        <v>4.3177260000000001E-4</v>
      </c>
      <c r="AD27" s="109">
        <v>8.8211600000000001E-5</v>
      </c>
      <c r="AE27" s="110"/>
      <c r="AF27" s="111">
        <v>61155.2656351072</v>
      </c>
      <c r="AG27" s="111" t="s">
        <v>389</v>
      </c>
      <c r="AH27" s="111" t="s">
        <v>385</v>
      </c>
      <c r="AI27" s="111" t="s">
        <v>389</v>
      </c>
      <c r="AJ27" s="111" t="s">
        <v>389</v>
      </c>
      <c r="AK27" s="111" t="s">
        <v>385</v>
      </c>
      <c r="AL27" s="111" t="s">
        <v>385</v>
      </c>
    </row>
    <row r="28" spans="1:38" ht="26.25" customHeight="1" thickBot="1" x14ac:dyDescent="0.25">
      <c r="A28" s="52" t="s">
        <v>78</v>
      </c>
      <c r="B28" s="52" t="s">
        <v>81</v>
      </c>
      <c r="C28" s="53" t="s">
        <v>82</v>
      </c>
      <c r="D28" s="54"/>
      <c r="E28" s="109">
        <v>6.5515147371702351</v>
      </c>
      <c r="F28" s="109">
        <v>3.3279141557668757</v>
      </c>
      <c r="G28" s="109">
        <v>1.60091320044081</v>
      </c>
      <c r="H28" s="109">
        <v>4.4657300642424822E-3</v>
      </c>
      <c r="I28" s="109" t="s">
        <v>384</v>
      </c>
      <c r="J28" s="109" t="s">
        <v>384</v>
      </c>
      <c r="K28" s="109" t="s">
        <v>384</v>
      </c>
      <c r="L28" s="109" t="s">
        <v>384</v>
      </c>
      <c r="M28" s="109">
        <v>35.020757046472319</v>
      </c>
      <c r="N28" s="109">
        <v>55.836328961897962</v>
      </c>
      <c r="O28" s="109">
        <v>3.0843210891234091E-5</v>
      </c>
      <c r="P28" s="109">
        <v>1.6833633482881717E-3</v>
      </c>
      <c r="Q28" s="109">
        <v>4.8998285733007046E-5</v>
      </c>
      <c r="R28" s="109">
        <v>1.7287321658090613E-3</v>
      </c>
      <c r="S28" s="109">
        <v>1.1941971445492987E-3</v>
      </c>
      <c r="T28" s="109">
        <v>3.1369488430685338E-4</v>
      </c>
      <c r="U28" s="109">
        <v>3.6310149683545916E-5</v>
      </c>
      <c r="V28" s="109">
        <v>6.1551828615544306E-3</v>
      </c>
      <c r="W28" s="109">
        <v>5.07663E-2</v>
      </c>
      <c r="X28" s="109">
        <v>3.1316681103000002E-3</v>
      </c>
      <c r="Y28" s="109">
        <v>4.0385467425000003E-3</v>
      </c>
      <c r="Z28" s="109">
        <v>2.5649609729E-3</v>
      </c>
      <c r="AA28" s="109">
        <v>3.8173054157E-3</v>
      </c>
      <c r="AB28" s="109">
        <v>1.3552481241400001E-2</v>
      </c>
      <c r="AC28" s="109">
        <v>5.0766300000000002E-5</v>
      </c>
      <c r="AD28" s="109">
        <v>5.0766300000000002E-5</v>
      </c>
      <c r="AE28" s="110"/>
      <c r="AF28" s="111">
        <v>10222.323709046201</v>
      </c>
      <c r="AG28" s="111" t="s">
        <v>389</v>
      </c>
      <c r="AH28" s="111" t="s">
        <v>390</v>
      </c>
      <c r="AI28" s="111" t="s">
        <v>389</v>
      </c>
      <c r="AJ28" s="111" t="s">
        <v>389</v>
      </c>
      <c r="AK28" s="111" t="s">
        <v>385</v>
      </c>
      <c r="AL28" s="111" t="s">
        <v>385</v>
      </c>
    </row>
    <row r="29" spans="1:38" ht="26.25" customHeight="1" thickBot="1" x14ac:dyDescent="0.25">
      <c r="A29" s="52" t="s">
        <v>78</v>
      </c>
      <c r="B29" s="52" t="s">
        <v>83</v>
      </c>
      <c r="C29" s="53" t="s">
        <v>84</v>
      </c>
      <c r="D29" s="54"/>
      <c r="E29" s="109">
        <v>23.003269507326497</v>
      </c>
      <c r="F29" s="109">
        <v>2.6594324288899909</v>
      </c>
      <c r="G29" s="109">
        <v>5.4668201460622647</v>
      </c>
      <c r="H29" s="109">
        <v>6.2754218231108128E-3</v>
      </c>
      <c r="I29" s="109" t="s">
        <v>384</v>
      </c>
      <c r="J29" s="109" t="s">
        <v>384</v>
      </c>
      <c r="K29" s="109" t="s">
        <v>384</v>
      </c>
      <c r="L29" s="109" t="s">
        <v>384</v>
      </c>
      <c r="M29" s="109">
        <v>6.918060834692672</v>
      </c>
      <c r="N29" s="109">
        <v>11.415236108008537</v>
      </c>
      <c r="O29" s="109">
        <v>3.200315150139966E-5</v>
      </c>
      <c r="P29" s="109">
        <v>3.0680944222672289E-3</v>
      </c>
      <c r="Q29" s="109">
        <v>6.1412385907750242E-5</v>
      </c>
      <c r="R29" s="109">
        <v>4.7220207199093487E-3</v>
      </c>
      <c r="S29" s="109">
        <v>3.1736724427655809E-3</v>
      </c>
      <c r="T29" s="109">
        <v>1.6692136243133478E-4</v>
      </c>
      <c r="U29" s="109">
        <v>5.8818468812701176E-5</v>
      </c>
      <c r="V29" s="109">
        <v>1.0509506873434738E-2</v>
      </c>
      <c r="W29" s="109">
        <v>0.13963970000000001</v>
      </c>
      <c r="X29" s="109">
        <v>1.9948492402E-3</v>
      </c>
      <c r="Y29" s="109">
        <v>1.20799203981E-2</v>
      </c>
      <c r="Z29" s="109">
        <v>1.34984798578E-2</v>
      </c>
      <c r="AA29" s="109">
        <v>3.1030988177999999E-3</v>
      </c>
      <c r="AB29" s="109">
        <v>3.0676348313900002E-2</v>
      </c>
      <c r="AC29" s="109">
        <v>2.4159799999999999E-5</v>
      </c>
      <c r="AD29" s="109">
        <v>2.4159799999999999E-5</v>
      </c>
      <c r="AE29" s="110"/>
      <c r="AF29" s="111">
        <v>24033.060721307302</v>
      </c>
      <c r="AG29" s="111" t="s">
        <v>389</v>
      </c>
      <c r="AH29" s="111" t="s">
        <v>385</v>
      </c>
      <c r="AI29" s="111" t="s">
        <v>389</v>
      </c>
      <c r="AJ29" s="111" t="s">
        <v>389</v>
      </c>
      <c r="AK29" s="111" t="s">
        <v>385</v>
      </c>
      <c r="AL29" s="111" t="s">
        <v>385</v>
      </c>
    </row>
    <row r="30" spans="1:38" ht="26.25" customHeight="1" thickBot="1" x14ac:dyDescent="0.25">
      <c r="A30" s="52" t="s">
        <v>78</v>
      </c>
      <c r="B30" s="52" t="s">
        <v>85</v>
      </c>
      <c r="C30" s="53" t="s">
        <v>86</v>
      </c>
      <c r="D30" s="54"/>
      <c r="E30" s="109">
        <v>8.1270635515304321E-2</v>
      </c>
      <c r="F30" s="109">
        <v>2.9850981749995626</v>
      </c>
      <c r="G30" s="109">
        <v>6.5714080300201455E-2</v>
      </c>
      <c r="H30" s="109">
        <v>8.4512423961654573E-4</v>
      </c>
      <c r="I30" s="109" t="s">
        <v>384</v>
      </c>
      <c r="J30" s="109" t="s">
        <v>384</v>
      </c>
      <c r="K30" s="109" t="s">
        <v>384</v>
      </c>
      <c r="L30" s="109" t="s">
        <v>384</v>
      </c>
      <c r="M30" s="109">
        <v>9.3476792588672133</v>
      </c>
      <c r="N30" s="109">
        <v>7.2296571648936414</v>
      </c>
      <c r="O30" s="109">
        <v>1.5013185631290258E-3</v>
      </c>
      <c r="P30" s="109">
        <v>1.4292812465293816E-4</v>
      </c>
      <c r="Q30" s="109">
        <v>4.9285560225151083E-6</v>
      </c>
      <c r="R30" s="109">
        <v>6.4110064516897259E-3</v>
      </c>
      <c r="S30" s="109">
        <v>0.25565935912777288</v>
      </c>
      <c r="T30" s="109">
        <v>1.0514160130634451E-2</v>
      </c>
      <c r="U30" s="109">
        <v>1.494748243571508E-3</v>
      </c>
      <c r="V30" s="109">
        <v>0.14844003440219813</v>
      </c>
      <c r="W30" s="109">
        <v>9.6408999999999991E-3</v>
      </c>
      <c r="X30" s="109">
        <v>1.469066784E-4</v>
      </c>
      <c r="Y30" s="109">
        <v>2.6932891040000001E-4</v>
      </c>
      <c r="Z30" s="109">
        <v>9.1816674000000007E-5</v>
      </c>
      <c r="AA30" s="109">
        <v>3.1523724749999999E-4</v>
      </c>
      <c r="AB30" s="109">
        <v>8.2328951030000001E-4</v>
      </c>
      <c r="AC30" s="109">
        <v>9.6407000000000007E-6</v>
      </c>
      <c r="AD30" s="109">
        <v>9.6407000000000007E-6</v>
      </c>
      <c r="AE30" s="110"/>
      <c r="AF30" s="111">
        <v>719.14203776520003</v>
      </c>
      <c r="AG30" s="111" t="s">
        <v>389</v>
      </c>
      <c r="AH30" s="111" t="s">
        <v>390</v>
      </c>
      <c r="AI30" s="111" t="s">
        <v>389</v>
      </c>
      <c r="AJ30" s="111" t="s">
        <v>389</v>
      </c>
      <c r="AK30" s="111" t="s">
        <v>385</v>
      </c>
      <c r="AL30" s="111" t="s">
        <v>385</v>
      </c>
    </row>
    <row r="31" spans="1:38" ht="26.25" customHeight="1" thickBot="1" x14ac:dyDescent="0.25">
      <c r="A31" s="52" t="s">
        <v>78</v>
      </c>
      <c r="B31" s="52" t="s">
        <v>87</v>
      </c>
      <c r="C31" s="53" t="s">
        <v>88</v>
      </c>
      <c r="D31" s="54"/>
      <c r="E31" s="109" t="s">
        <v>385</v>
      </c>
      <c r="F31" s="109">
        <v>7.62928264181435</v>
      </c>
      <c r="G31" s="109" t="s">
        <v>385</v>
      </c>
      <c r="H31" s="109" t="s">
        <v>385</v>
      </c>
      <c r="I31" s="109" t="s">
        <v>384</v>
      </c>
      <c r="J31" s="109" t="s">
        <v>384</v>
      </c>
      <c r="K31" s="109" t="s">
        <v>384</v>
      </c>
      <c r="L31" s="109" t="s">
        <v>384</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354.00207146460002</v>
      </c>
      <c r="AG31" s="111" t="s">
        <v>385</v>
      </c>
      <c r="AH31" s="111" t="s">
        <v>385</v>
      </c>
      <c r="AI31" s="111" t="s">
        <v>389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t="s">
        <v>384</v>
      </c>
      <c r="J32" s="109" t="s">
        <v>384</v>
      </c>
      <c r="K32" s="109" t="s">
        <v>384</v>
      </c>
      <c r="L32" s="109" t="s">
        <v>384</v>
      </c>
      <c r="M32" s="109" t="s">
        <v>385</v>
      </c>
      <c r="N32" s="109">
        <v>2.3783280079059943</v>
      </c>
      <c r="O32" s="109">
        <v>1.0269996348069046E-2</v>
      </c>
      <c r="P32" s="109" t="s">
        <v>390</v>
      </c>
      <c r="Q32" s="109">
        <v>2.7119837030288037E-2</v>
      </c>
      <c r="R32" s="109">
        <v>0.88923922611464445</v>
      </c>
      <c r="S32" s="109">
        <v>19.536998431784276</v>
      </c>
      <c r="T32" s="109">
        <v>0.13562494356534577</v>
      </c>
      <c r="U32" s="109">
        <v>1.500690578002847E-2</v>
      </c>
      <c r="V32" s="109">
        <v>6.0512459673792307</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24498.527038729371</v>
      </c>
      <c r="AL32" s="111" t="s">
        <v>392</v>
      </c>
    </row>
    <row r="33" spans="1:38" ht="26.25" customHeight="1" thickBot="1" x14ac:dyDescent="0.25">
      <c r="A33" s="52" t="s">
        <v>78</v>
      </c>
      <c r="B33" s="52" t="s">
        <v>91</v>
      </c>
      <c r="C33" s="53" t="s">
        <v>92</v>
      </c>
      <c r="D33" s="54"/>
      <c r="E33" s="109" t="s">
        <v>385</v>
      </c>
      <c r="F33" s="109" t="s">
        <v>385</v>
      </c>
      <c r="G33" s="109" t="s">
        <v>385</v>
      </c>
      <c r="H33" s="109" t="s">
        <v>385</v>
      </c>
      <c r="I33" s="109" t="s">
        <v>384</v>
      </c>
      <c r="J33" s="109" t="s">
        <v>384</v>
      </c>
      <c r="K33" s="109" t="s">
        <v>384</v>
      </c>
      <c r="L33" s="109" t="s">
        <v>384</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24498.527038729371</v>
      </c>
      <c r="AL33" s="111" t="s">
        <v>392</v>
      </c>
    </row>
    <row r="34" spans="1:38" ht="26.25" customHeight="1" thickBot="1" x14ac:dyDescent="0.25">
      <c r="A34" s="52" t="s">
        <v>70</v>
      </c>
      <c r="B34" s="52" t="s">
        <v>93</v>
      </c>
      <c r="C34" s="53" t="s">
        <v>94</v>
      </c>
      <c r="D34" s="54"/>
      <c r="E34" s="109">
        <v>9.5979939999999999</v>
      </c>
      <c r="F34" s="109">
        <v>0.6412236</v>
      </c>
      <c r="G34" s="109">
        <v>1.4123000000000001</v>
      </c>
      <c r="H34" s="109">
        <v>1.3699999999999999E-3</v>
      </c>
      <c r="I34" s="109" t="s">
        <v>384</v>
      </c>
      <c r="J34" s="109" t="s">
        <v>384</v>
      </c>
      <c r="K34" s="109" t="s">
        <v>384</v>
      </c>
      <c r="L34" s="109" t="s">
        <v>384</v>
      </c>
      <c r="M34" s="109">
        <v>2.0991679999999997</v>
      </c>
      <c r="N34" s="109">
        <v>6.2979999999999998E-3</v>
      </c>
      <c r="O34" s="109">
        <v>1.4545999999999999E-3</v>
      </c>
      <c r="P34" s="109">
        <v>3.7130000000000003E-4</v>
      </c>
      <c r="Q34" s="109">
        <v>1.8799999999999999E-4</v>
      </c>
      <c r="R34" s="109">
        <v>7.4844999999999998E-3</v>
      </c>
      <c r="S34" s="109">
        <v>0.2337225</v>
      </c>
      <c r="T34" s="109">
        <v>1.0201000000000002E-2</v>
      </c>
      <c r="U34" s="109">
        <v>1.4545999999999999E-3</v>
      </c>
      <c r="V34" s="109">
        <v>0.1464</v>
      </c>
      <c r="W34" s="109">
        <v>9.5409999999999991E-3</v>
      </c>
      <c r="X34" s="109">
        <v>6.2485000000000006E-3</v>
      </c>
      <c r="Y34" s="109">
        <v>9.6182999999999998E-3</v>
      </c>
      <c r="Z34" s="109">
        <v>1.1138999999999999E-3</v>
      </c>
      <c r="AA34" s="109">
        <v>8.6950000000000005E-4</v>
      </c>
      <c r="AB34" s="109">
        <v>1.78502E-2</v>
      </c>
      <c r="AC34" s="109">
        <v>2.9140000000000002E-5</v>
      </c>
      <c r="AD34" s="109">
        <v>7.9900000000000006E-3</v>
      </c>
      <c r="AE34" s="110"/>
      <c r="AF34" s="111">
        <v>5933</v>
      </c>
      <c r="AG34" s="111">
        <v>47</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384</v>
      </c>
      <c r="J35" s="109" t="s">
        <v>384</v>
      </c>
      <c r="K35" s="109" t="s">
        <v>384</v>
      </c>
      <c r="L35" s="109" t="s">
        <v>384</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0.36099999999999999</v>
      </c>
      <c r="F36" s="109">
        <v>8.7500000000000008E-3</v>
      </c>
      <c r="G36" s="109">
        <v>0.05</v>
      </c>
      <c r="H36" s="109" t="s">
        <v>390</v>
      </c>
      <c r="I36" s="109" t="s">
        <v>384</v>
      </c>
      <c r="J36" s="109" t="s">
        <v>384</v>
      </c>
      <c r="K36" s="109" t="s">
        <v>384</v>
      </c>
      <c r="L36" s="109" t="s">
        <v>384</v>
      </c>
      <c r="M36" s="109">
        <v>1.9199999999999998E-2</v>
      </c>
      <c r="N36" s="109">
        <v>6.4999999999999997E-4</v>
      </c>
      <c r="O36" s="109">
        <v>5.0000000000000002E-5</v>
      </c>
      <c r="P36" s="109">
        <v>1.4999999999999999E-4</v>
      </c>
      <c r="Q36" s="109">
        <v>2.0000000000000001E-4</v>
      </c>
      <c r="R36" s="109">
        <v>2.5000000000000001E-4</v>
      </c>
      <c r="S36" s="109">
        <v>4.4000000000000003E-3</v>
      </c>
      <c r="T36" s="109">
        <v>5.0000000000000001E-3</v>
      </c>
      <c r="U36" s="109">
        <v>5.0000000000000001E-4</v>
      </c>
      <c r="V36" s="109">
        <v>6.0000000000000001E-3</v>
      </c>
      <c r="W36" s="109">
        <v>6.4999999999999997E-4</v>
      </c>
      <c r="X36" s="109">
        <v>1.0000000000000001E-5</v>
      </c>
      <c r="Y36" s="109">
        <v>5.0000000000000002E-5</v>
      </c>
      <c r="Z36" s="109">
        <v>5.0000000000000002E-5</v>
      </c>
      <c r="AA36" s="109">
        <v>5.0000000000000004E-6</v>
      </c>
      <c r="AB36" s="109">
        <v>1.15E-4</v>
      </c>
      <c r="AC36" s="109">
        <v>4.0000000000000002E-4</v>
      </c>
      <c r="AD36" s="109">
        <v>1.9000000000000001E-4</v>
      </c>
      <c r="AE36" s="110"/>
      <c r="AF36" s="111">
        <v>712</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0.44574000000000003</v>
      </c>
      <c r="F37" s="109">
        <v>6.0305999999999998E-2</v>
      </c>
      <c r="G37" s="109">
        <v>1.7567399999999999E-3</v>
      </c>
      <c r="H37" s="109" t="s">
        <v>390</v>
      </c>
      <c r="I37" s="109" t="s">
        <v>384</v>
      </c>
      <c r="J37" s="109" t="s">
        <v>384</v>
      </c>
      <c r="K37" s="109" t="s">
        <v>384</v>
      </c>
      <c r="L37" s="109" t="s">
        <v>384</v>
      </c>
      <c r="M37" s="109">
        <v>0.18616199999999999</v>
      </c>
      <c r="N37" s="109">
        <v>2.8841999999999999E-5</v>
      </c>
      <c r="O37" s="109">
        <v>2.3597999999999998E-6</v>
      </c>
      <c r="P37" s="109">
        <v>1.41588E-3</v>
      </c>
      <c r="Q37" s="109">
        <v>2.6219999999999998E-4</v>
      </c>
      <c r="R37" s="109">
        <v>3.4085999999999999E-5</v>
      </c>
      <c r="S37" s="109">
        <v>6.8171999999999997E-6</v>
      </c>
      <c r="T37" s="109">
        <v>3.4085999999999999E-5</v>
      </c>
      <c r="U37" s="109">
        <v>1.5207600000000001E-4</v>
      </c>
      <c r="V37" s="109">
        <v>1.91406E-3</v>
      </c>
      <c r="W37" s="109" t="s">
        <v>385</v>
      </c>
      <c r="X37" s="109" t="s">
        <v>385</v>
      </c>
      <c r="Y37" s="109" t="s">
        <v>385</v>
      </c>
      <c r="Z37" s="109" t="s">
        <v>385</v>
      </c>
      <c r="AA37" s="109" t="s">
        <v>385</v>
      </c>
      <c r="AB37" s="109" t="s">
        <v>385</v>
      </c>
      <c r="AC37" s="109" t="s">
        <v>385</v>
      </c>
      <c r="AD37" s="109" t="s">
        <v>385</v>
      </c>
      <c r="AE37" s="110"/>
      <c r="AF37" s="111" t="s">
        <v>389</v>
      </c>
      <c r="AG37" s="111" t="s">
        <v>389</v>
      </c>
      <c r="AH37" s="111">
        <v>2622</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384</v>
      </c>
      <c r="J38" s="109" t="s">
        <v>384</v>
      </c>
      <c r="K38" s="109" t="s">
        <v>384</v>
      </c>
      <c r="L38" s="109" t="s">
        <v>384</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6.4434529999999999</v>
      </c>
      <c r="F39" s="109">
        <v>2.8734723999999998</v>
      </c>
      <c r="G39" s="109">
        <v>39.683857044367642</v>
      </c>
      <c r="H39" s="109">
        <v>2.9750000000000002E-3</v>
      </c>
      <c r="I39" s="109" t="s">
        <v>384</v>
      </c>
      <c r="J39" s="109" t="s">
        <v>384</v>
      </c>
      <c r="K39" s="109" t="s">
        <v>384</v>
      </c>
      <c r="L39" s="109" t="s">
        <v>384</v>
      </c>
      <c r="M39" s="109">
        <v>14.334732000000001</v>
      </c>
      <c r="N39" s="109">
        <v>1.7251897660000002</v>
      </c>
      <c r="O39" s="109">
        <v>6.0999535400000006E-2</v>
      </c>
      <c r="P39" s="109">
        <v>0.1004178</v>
      </c>
      <c r="Q39" s="109">
        <v>5.4467850000000005E-2</v>
      </c>
      <c r="R39" s="109">
        <v>0.27832717800000001</v>
      </c>
      <c r="S39" s="109">
        <v>0.2420128356</v>
      </c>
      <c r="T39" s="109">
        <v>0.75725817799999995</v>
      </c>
      <c r="U39" s="109">
        <v>2.5612848000000001E-2</v>
      </c>
      <c r="V39" s="109">
        <v>4.0325453800000002</v>
      </c>
      <c r="W39" s="109">
        <v>2.7596240000000001</v>
      </c>
      <c r="X39" s="109">
        <v>0.57521304400000006</v>
      </c>
      <c r="Y39" s="109">
        <v>0.7537645999999999</v>
      </c>
      <c r="Z39" s="109">
        <v>0.29899869199999995</v>
      </c>
      <c r="AA39" s="109">
        <v>0.23368513999999999</v>
      </c>
      <c r="AB39" s="109">
        <v>1.8616614760000001</v>
      </c>
      <c r="AC39" s="109">
        <v>2.3354759999999999E-2</v>
      </c>
      <c r="AD39" s="109">
        <v>2.0381391188000002</v>
      </c>
      <c r="AE39" s="110"/>
      <c r="AF39" s="111">
        <v>6170</v>
      </c>
      <c r="AG39" s="111">
        <v>11988</v>
      </c>
      <c r="AH39" s="111">
        <v>34296</v>
      </c>
      <c r="AI39" s="111">
        <v>2975</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384</v>
      </c>
      <c r="J40" s="109" t="s">
        <v>384</v>
      </c>
      <c r="K40" s="109" t="s">
        <v>384</v>
      </c>
      <c r="L40" s="109" t="s">
        <v>384</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389</v>
      </c>
      <c r="AJ40" s="111" t="s">
        <v>389</v>
      </c>
      <c r="AK40" s="111" t="s">
        <v>385</v>
      </c>
      <c r="AL40" s="111" t="s">
        <v>385</v>
      </c>
    </row>
    <row r="41" spans="1:38" ht="26.25" customHeight="1" thickBot="1" x14ac:dyDescent="0.25">
      <c r="A41" s="52" t="s">
        <v>103</v>
      </c>
      <c r="B41" s="52" t="s">
        <v>106</v>
      </c>
      <c r="C41" s="53" t="s">
        <v>370</v>
      </c>
      <c r="D41" s="54"/>
      <c r="E41" s="109">
        <v>19.269108899999999</v>
      </c>
      <c r="F41" s="109">
        <v>37.125140580000007</v>
      </c>
      <c r="G41" s="109">
        <v>241.92457325537848</v>
      </c>
      <c r="H41" s="109">
        <v>0.2071431</v>
      </c>
      <c r="I41" s="109" t="s">
        <v>384</v>
      </c>
      <c r="J41" s="109" t="s">
        <v>384</v>
      </c>
      <c r="K41" s="109" t="s">
        <v>384</v>
      </c>
      <c r="L41" s="109" t="s">
        <v>384</v>
      </c>
      <c r="M41" s="109">
        <v>487.93348335000002</v>
      </c>
      <c r="N41" s="109">
        <v>13.923113899500002</v>
      </c>
      <c r="O41" s="109">
        <v>0.48281980125000001</v>
      </c>
      <c r="P41" s="109">
        <v>0.48216723</v>
      </c>
      <c r="Q41" s="109">
        <v>0.31203968999999993</v>
      </c>
      <c r="R41" s="109">
        <v>1.6011578845199999</v>
      </c>
      <c r="S41" s="109">
        <v>2.2784285834519999</v>
      </c>
      <c r="T41" s="109">
        <v>1.37646472527</v>
      </c>
      <c r="U41" s="109">
        <v>0.17384951100000001</v>
      </c>
      <c r="V41" s="109">
        <v>33.091857955500004</v>
      </c>
      <c r="W41" s="109">
        <v>70.062913800000004</v>
      </c>
      <c r="X41" s="109">
        <v>23.97734256</v>
      </c>
      <c r="Y41" s="109">
        <v>26.932482780000001</v>
      </c>
      <c r="Z41" s="109">
        <v>10.437675239999999</v>
      </c>
      <c r="AA41" s="109">
        <v>9.7330426200000009</v>
      </c>
      <c r="AB41" s="109">
        <v>71.080543199999994</v>
      </c>
      <c r="AC41" s="109">
        <v>0.16433994000000002</v>
      </c>
      <c r="AD41" s="109">
        <v>13.709662140000001</v>
      </c>
      <c r="AE41" s="110"/>
      <c r="AF41" s="111">
        <v>45455</v>
      </c>
      <c r="AG41" s="111">
        <v>80637</v>
      </c>
      <c r="AH41" s="111">
        <v>85504</v>
      </c>
      <c r="AI41" s="111">
        <v>22869</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1.2E-2</v>
      </c>
      <c r="H42" s="109">
        <v>2.0999999999999999E-5</v>
      </c>
      <c r="I42" s="109" t="s">
        <v>384</v>
      </c>
      <c r="J42" s="109" t="s">
        <v>384</v>
      </c>
      <c r="K42" s="109" t="s">
        <v>384</v>
      </c>
      <c r="L42" s="109" t="s">
        <v>384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389</v>
      </c>
      <c r="AJ42" s="111" t="s">
        <v>389</v>
      </c>
      <c r="AK42" s="111" t="s">
        <v>385</v>
      </c>
      <c r="AL42" s="111" t="s">
        <v>385</v>
      </c>
    </row>
    <row r="43" spans="1:38" ht="26.25" customHeight="1" thickBot="1" x14ac:dyDescent="0.25">
      <c r="A43" s="52" t="s">
        <v>103</v>
      </c>
      <c r="B43" s="52" t="s">
        <v>109</v>
      </c>
      <c r="C43" s="53" t="s">
        <v>110</v>
      </c>
      <c r="D43" s="54"/>
      <c r="E43" s="109">
        <v>3.2147239999999999</v>
      </c>
      <c r="F43" s="109">
        <v>0.81246839999999998</v>
      </c>
      <c r="G43" s="109">
        <v>6.0225600432859059</v>
      </c>
      <c r="H43" s="109">
        <v>1.1800000000000001E-3</v>
      </c>
      <c r="I43" s="109" t="s">
        <v>384</v>
      </c>
      <c r="J43" s="109" t="s">
        <v>384</v>
      </c>
      <c r="K43" s="109" t="s">
        <v>384</v>
      </c>
      <c r="L43" s="109" t="s">
        <v>384</v>
      </c>
      <c r="M43" s="109">
        <v>2.8381760000000003</v>
      </c>
      <c r="N43" s="109">
        <v>0.26889633400000001</v>
      </c>
      <c r="O43" s="109">
        <v>1.88440546E-2</v>
      </c>
      <c r="P43" s="109">
        <v>1.27288E-2</v>
      </c>
      <c r="Q43" s="109">
        <v>1.0062600000000003E-2</v>
      </c>
      <c r="R43" s="109">
        <v>0.118917122</v>
      </c>
      <c r="S43" s="109">
        <v>5.2463824400000005E-2</v>
      </c>
      <c r="T43" s="109">
        <v>0.94148312199999995</v>
      </c>
      <c r="U43" s="109">
        <v>4.2046519999999997E-3</v>
      </c>
      <c r="V43" s="109">
        <v>1.0086196200000002</v>
      </c>
      <c r="W43" s="109">
        <v>0.43182800000000005</v>
      </c>
      <c r="X43" s="109">
        <v>7.2238010599999999E-2</v>
      </c>
      <c r="Y43" s="109">
        <v>9.7209810000000008E-2</v>
      </c>
      <c r="Z43" s="109">
        <v>3.7386135799999998E-2</v>
      </c>
      <c r="AA43" s="109">
        <v>2.9299061000000001E-2</v>
      </c>
      <c r="AB43" s="109">
        <v>0.23613301740000003</v>
      </c>
      <c r="AC43" s="109">
        <v>8.3456399999999997E-3</v>
      </c>
      <c r="AD43" s="109">
        <v>0.22583175861999999</v>
      </c>
      <c r="AE43" s="110"/>
      <c r="AF43" s="111">
        <v>7656</v>
      </c>
      <c r="AG43" s="111">
        <v>1328</v>
      </c>
      <c r="AH43" s="111">
        <v>8112</v>
      </c>
      <c r="AI43" s="111">
        <v>1180</v>
      </c>
      <c r="AJ43" s="111" t="s">
        <v>389</v>
      </c>
      <c r="AK43" s="111" t="s">
        <v>385</v>
      </c>
      <c r="AL43" s="111" t="s">
        <v>385</v>
      </c>
    </row>
    <row r="44" spans="1:38" ht="26.25" customHeight="1" thickBot="1" x14ac:dyDescent="0.25">
      <c r="A44" s="52" t="s">
        <v>70</v>
      </c>
      <c r="B44" s="52" t="s">
        <v>111</v>
      </c>
      <c r="C44" s="53" t="s">
        <v>112</v>
      </c>
      <c r="D44" s="54"/>
      <c r="E44" s="109">
        <v>11.401503531462462</v>
      </c>
      <c r="F44" s="109">
        <v>2.1843494884493349</v>
      </c>
      <c r="G44" s="109">
        <v>3.3280866579478809</v>
      </c>
      <c r="H44" s="109">
        <v>2.3658750406440198E-3</v>
      </c>
      <c r="I44" s="109" t="s">
        <v>384</v>
      </c>
      <c r="J44" s="109" t="s">
        <v>384</v>
      </c>
      <c r="K44" s="109" t="s">
        <v>384</v>
      </c>
      <c r="L44" s="109" t="s">
        <v>384</v>
      </c>
      <c r="M44" s="109">
        <v>5.8582573497862667</v>
      </c>
      <c r="N44" s="109">
        <v>0.1144861810334071</v>
      </c>
      <c r="O44" s="109">
        <v>3.3280866579478816E-3</v>
      </c>
      <c r="P44" s="109">
        <v>1.431077262917589E-3</v>
      </c>
      <c r="Q44" s="109">
        <v>7.1553863145879457E-3</v>
      </c>
      <c r="R44" s="109">
        <v>1.6640433289739409E-2</v>
      </c>
      <c r="S44" s="109">
        <v>0.56577473185113991</v>
      </c>
      <c r="T44" s="109">
        <v>2.3296606605635171E-2</v>
      </c>
      <c r="U44" s="109">
        <v>3.3280866579478816E-3</v>
      </c>
      <c r="V44" s="109">
        <v>0.33280866579478818</v>
      </c>
      <c r="W44" s="109" t="s">
        <v>385</v>
      </c>
      <c r="X44" s="109">
        <v>9.9842599738436452E-3</v>
      </c>
      <c r="Y44" s="109">
        <v>1.6640433289739409E-2</v>
      </c>
      <c r="Z44" s="109" t="s">
        <v>385</v>
      </c>
      <c r="AA44" s="109" t="s">
        <v>385</v>
      </c>
      <c r="AB44" s="109">
        <v>2.6624693263583056E-2</v>
      </c>
      <c r="AC44" s="109" t="s">
        <v>385</v>
      </c>
      <c r="AD44" s="109" t="s">
        <v>385</v>
      </c>
      <c r="AE44" s="110"/>
      <c r="AF44" s="111">
        <v>14311</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384</v>
      </c>
      <c r="J45" s="109" t="s">
        <v>384</v>
      </c>
      <c r="K45" s="109" t="s">
        <v>384</v>
      </c>
      <c r="L45" s="109" t="s">
        <v>384</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1.1361510000000004</v>
      </c>
      <c r="F46" s="109">
        <v>0.26170739999999998</v>
      </c>
      <c r="G46" s="109">
        <v>7.8027546747535235</v>
      </c>
      <c r="H46" s="109" t="s">
        <v>389</v>
      </c>
      <c r="I46" s="109" t="s">
        <v>384</v>
      </c>
      <c r="J46" s="109" t="s">
        <v>384</v>
      </c>
      <c r="K46" s="109" t="s">
        <v>384</v>
      </c>
      <c r="L46" s="109" t="s">
        <v>384</v>
      </c>
      <c r="M46" s="109">
        <v>2.3100559999999999</v>
      </c>
      <c r="N46" s="109">
        <v>0.31618051700000005</v>
      </c>
      <c r="O46" s="109">
        <v>5.0334423000000005E-3</v>
      </c>
      <c r="P46" s="109">
        <v>1.7682640000000003E-2</v>
      </c>
      <c r="Q46" s="109">
        <v>1.0046960000000001E-2</v>
      </c>
      <c r="R46" s="109">
        <v>5.5383111000000006E-2</v>
      </c>
      <c r="S46" s="109">
        <v>4.6196622199999995E-2</v>
      </c>
      <c r="T46" s="109">
        <v>0.33374761099999994</v>
      </c>
      <c r="U46" s="109">
        <v>4.2391260000000002E-3</v>
      </c>
      <c r="V46" s="109">
        <v>0.51220230999999994</v>
      </c>
      <c r="W46" s="109">
        <v>0.46724899999999997</v>
      </c>
      <c r="X46" s="109">
        <v>0.10078113600000001</v>
      </c>
      <c r="Y46" s="109">
        <v>0.1306573</v>
      </c>
      <c r="Z46" s="109">
        <v>5.2485247999999991E-2</v>
      </c>
      <c r="AA46" s="109">
        <v>4.0975160000000004E-2</v>
      </c>
      <c r="AB46" s="109" t="s">
        <v>385</v>
      </c>
      <c r="AC46" s="109">
        <v>2.1726599999999999E-3</v>
      </c>
      <c r="AD46" s="109">
        <v>0.37451355719999996</v>
      </c>
      <c r="AE46" s="110"/>
      <c r="AF46" s="111">
        <v>2487</v>
      </c>
      <c r="AG46" s="111">
        <v>2203</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5.0098579999999997E-2</v>
      </c>
      <c r="F47" s="109">
        <v>5.5154399999999991E-3</v>
      </c>
      <c r="G47" s="109">
        <v>4.1365799999999991E-3</v>
      </c>
      <c r="H47" s="109" t="s">
        <v>390</v>
      </c>
      <c r="I47" s="109" t="s">
        <v>384</v>
      </c>
      <c r="J47" s="109" t="s">
        <v>384</v>
      </c>
      <c r="K47" s="109" t="s">
        <v>384</v>
      </c>
      <c r="L47" s="109" t="s">
        <v>384</v>
      </c>
      <c r="M47" s="109">
        <v>4.5961999999999996E-2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199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1.620931052631579</v>
      </c>
      <c r="G48" s="109" t="s">
        <v>385</v>
      </c>
      <c r="H48" s="109" t="s">
        <v>385</v>
      </c>
      <c r="I48" s="109" t="s">
        <v>384</v>
      </c>
      <c r="J48" s="109" t="s">
        <v>384</v>
      </c>
      <c r="K48" s="109" t="s">
        <v>384</v>
      </c>
      <c r="L48" s="109" t="s">
        <v>384</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17.060000000000002</v>
      </c>
      <c r="AL48" s="111" t="s">
        <v>393</v>
      </c>
    </row>
    <row r="49" spans="1:38" ht="26.25" customHeight="1" thickBot="1" x14ac:dyDescent="0.25">
      <c r="A49" s="52" t="s">
        <v>119</v>
      </c>
      <c r="B49" s="52" t="s">
        <v>122</v>
      </c>
      <c r="C49" s="53" t="s">
        <v>123</v>
      </c>
      <c r="D49" s="54"/>
      <c r="E49" s="109">
        <v>6.0389999999999999E-4</v>
      </c>
      <c r="F49" s="109">
        <v>5.1667000000000006E-3</v>
      </c>
      <c r="G49" s="109">
        <v>5.3680000000000004E-4</v>
      </c>
      <c r="H49" s="109">
        <v>2.4827E-3</v>
      </c>
      <c r="I49" s="109" t="s">
        <v>384</v>
      </c>
      <c r="J49" s="109" t="s">
        <v>384</v>
      </c>
      <c r="K49" s="109" t="s">
        <v>384</v>
      </c>
      <c r="L49" s="109" t="s">
        <v>384</v>
      </c>
      <c r="M49" s="109">
        <v>0.30865999999999999</v>
      </c>
      <c r="N49" s="109">
        <v>0.25498000000000004</v>
      </c>
      <c r="O49" s="109">
        <v>4.6969999999999998E-3</v>
      </c>
      <c r="P49" s="109">
        <v>8.0520000000000001E-3</v>
      </c>
      <c r="Q49" s="109">
        <v>8.7229999999999999E-3</v>
      </c>
      <c r="R49" s="109">
        <v>0.11407</v>
      </c>
      <c r="S49" s="109">
        <v>3.2208000000000001E-2</v>
      </c>
      <c r="T49" s="109">
        <v>8.0519999999999994E-2</v>
      </c>
      <c r="U49" s="109">
        <v>1.0735999999999999E-2</v>
      </c>
      <c r="V49" s="109">
        <v>0.14762</v>
      </c>
      <c r="W49" s="109">
        <v>2.0129999999999999</v>
      </c>
      <c r="X49" s="109">
        <v>0.10736000000000001</v>
      </c>
      <c r="Y49" s="109">
        <v>0.13420000000000001</v>
      </c>
      <c r="Z49" s="109">
        <v>6.7100000000000007E-2</v>
      </c>
      <c r="AA49" s="109">
        <v>4.6970000000000005E-2</v>
      </c>
      <c r="AB49" s="109">
        <v>0.35563000000000006</v>
      </c>
      <c r="AC49" s="109" t="s">
        <v>385</v>
      </c>
      <c r="AD49" s="109" t="s">
        <v>385</v>
      </c>
      <c r="AE49" s="110"/>
      <c r="AF49" s="111" t="s">
        <v>385</v>
      </c>
      <c r="AG49" s="111" t="s">
        <v>385</v>
      </c>
      <c r="AH49" s="111" t="s">
        <v>385</v>
      </c>
      <c r="AI49" s="111" t="s">
        <v>385</v>
      </c>
      <c r="AJ49" s="111" t="s">
        <v>385</v>
      </c>
      <c r="AK49" s="111">
        <v>0.67100000000000004</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384</v>
      </c>
      <c r="J50" s="109" t="s">
        <v>384</v>
      </c>
      <c r="K50" s="109" t="s">
        <v>384</v>
      </c>
      <c r="L50" s="109" t="s">
        <v>384</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3.6447897600000001</v>
      </c>
      <c r="G51" s="109" t="s">
        <v>385</v>
      </c>
      <c r="H51" s="109" t="s">
        <v>385</v>
      </c>
      <c r="I51" s="109" t="s">
        <v>384</v>
      </c>
      <c r="J51" s="109" t="s">
        <v>384</v>
      </c>
      <c r="K51" s="109" t="s">
        <v>384</v>
      </c>
      <c r="L51" s="109" t="s">
        <v>384</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1.841</v>
      </c>
      <c r="AL51" s="111" t="s">
        <v>395</v>
      </c>
    </row>
    <row r="52" spans="1:38" ht="26.25" customHeight="1" thickBot="1" x14ac:dyDescent="0.25">
      <c r="A52" s="52" t="s">
        <v>119</v>
      </c>
      <c r="B52" s="56" t="s">
        <v>128</v>
      </c>
      <c r="C52" s="58" t="s">
        <v>362</v>
      </c>
      <c r="D52" s="55"/>
      <c r="E52" s="109">
        <v>0.2605404502494118</v>
      </c>
      <c r="F52" s="109">
        <v>1.5309999999999999</v>
      </c>
      <c r="G52" s="109">
        <v>4.2608820818092958</v>
      </c>
      <c r="H52" s="109" t="s">
        <v>385</v>
      </c>
      <c r="I52" s="109" t="s">
        <v>384</v>
      </c>
      <c r="J52" s="109" t="s">
        <v>384</v>
      </c>
      <c r="K52" s="109" t="s">
        <v>384</v>
      </c>
      <c r="L52" s="109" t="s">
        <v>384</v>
      </c>
      <c r="M52" s="109">
        <v>0.15155920231032308</v>
      </c>
      <c r="N52" s="109">
        <v>2.2964999999999999E-2</v>
      </c>
      <c r="O52" s="109">
        <v>3.8275000000000002E-3</v>
      </c>
      <c r="P52" s="109">
        <v>4.5929999999999999E-3</v>
      </c>
      <c r="Q52" s="109">
        <v>7.6550000000000012E-4</v>
      </c>
      <c r="R52" s="109">
        <v>7.6550000000000012E-4</v>
      </c>
      <c r="S52" s="109">
        <v>9.1859999999999997E-3</v>
      </c>
      <c r="T52" s="109">
        <v>4.0571500000000003E-2</v>
      </c>
      <c r="U52" s="109">
        <v>7.6550000000000012E-4</v>
      </c>
      <c r="V52" s="109">
        <v>7.6550000000000003E-3</v>
      </c>
      <c r="W52" s="109">
        <v>9.1859999999999997E-3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7.6550000000000002</v>
      </c>
      <c r="AL52" s="111" t="s">
        <v>396</v>
      </c>
    </row>
    <row r="53" spans="1:38" ht="26.25" customHeight="1" thickBot="1" x14ac:dyDescent="0.25">
      <c r="A53" s="52" t="s">
        <v>119</v>
      </c>
      <c r="B53" s="56" t="s">
        <v>129</v>
      </c>
      <c r="C53" s="58" t="s">
        <v>130</v>
      </c>
      <c r="D53" s="55"/>
      <c r="E53" s="109" t="s">
        <v>385</v>
      </c>
      <c r="F53" s="109">
        <v>3.1339999999999999</v>
      </c>
      <c r="G53" s="109" t="s">
        <v>385</v>
      </c>
      <c r="H53" s="109" t="s">
        <v>385</v>
      </c>
      <c r="I53" s="109" t="s">
        <v>384</v>
      </c>
      <c r="J53" s="109" t="s">
        <v>384</v>
      </c>
      <c r="K53" s="109" t="s">
        <v>384</v>
      </c>
      <c r="L53" s="109" t="s">
        <v>384</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1.5669999999999999</v>
      </c>
      <c r="AL53" s="111" t="s">
        <v>397</v>
      </c>
    </row>
    <row r="54" spans="1:38" ht="37.5" customHeight="1" thickBot="1" x14ac:dyDescent="0.25">
      <c r="A54" s="52" t="s">
        <v>119</v>
      </c>
      <c r="B54" s="56" t="s">
        <v>131</v>
      </c>
      <c r="C54" s="58" t="s">
        <v>132</v>
      </c>
      <c r="D54" s="55"/>
      <c r="E54" s="109" t="s">
        <v>385</v>
      </c>
      <c r="F54" s="109">
        <v>6.5739200000000011</v>
      </c>
      <c r="G54" s="109" t="s">
        <v>385</v>
      </c>
      <c r="H54" s="109" t="s">
        <v>385</v>
      </c>
      <c r="I54" s="109" t="s">
        <v>384</v>
      </c>
      <c r="J54" s="109" t="s">
        <v>384</v>
      </c>
      <c r="K54" s="109" t="s">
        <v>384</v>
      </c>
      <c r="L54" s="109" t="s">
        <v>384</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4976</v>
      </c>
      <c r="AL54" s="111" t="s">
        <v>398</v>
      </c>
    </row>
    <row r="55" spans="1:38" ht="26.25" customHeight="1" thickBot="1" x14ac:dyDescent="0.25">
      <c r="A55" s="52" t="s">
        <v>119</v>
      </c>
      <c r="B55" s="56" t="s">
        <v>133</v>
      </c>
      <c r="C55" s="58" t="s">
        <v>134</v>
      </c>
      <c r="D55" s="55"/>
      <c r="E55" s="109">
        <v>4.0162283532831744E-2</v>
      </c>
      <c r="F55" s="109">
        <v>4.1160932347196873E-2</v>
      </c>
      <c r="G55" s="109">
        <v>0.67751149425287349</v>
      </c>
      <c r="H55" s="109" t="s">
        <v>385</v>
      </c>
      <c r="I55" s="109" t="s">
        <v>384</v>
      </c>
      <c r="J55" s="109" t="s">
        <v>384</v>
      </c>
      <c r="K55" s="109" t="s">
        <v>384</v>
      </c>
      <c r="L55" s="109" t="s">
        <v>384</v>
      </c>
      <c r="M55" s="109">
        <v>0.18192673211333546</v>
      </c>
      <c r="N55" s="109">
        <v>6.534828566087382E-2</v>
      </c>
      <c r="O55" s="109">
        <v>0.26345132942033223</v>
      </c>
      <c r="P55" s="109">
        <v>6.1804390864306641E-2</v>
      </c>
      <c r="Q55" s="109">
        <v>5.0007819562725944E-2</v>
      </c>
      <c r="R55" s="109">
        <v>2.202057174983715E-2</v>
      </c>
      <c r="S55" s="109">
        <v>2.3405307491331476E-2</v>
      </c>
      <c r="T55" s="109">
        <v>0.50295716839602911</v>
      </c>
      <c r="U55" s="109">
        <v>6.7955389296704425E-3</v>
      </c>
      <c r="V55" s="109">
        <v>6.8198680266469074</v>
      </c>
      <c r="W55" s="109" t="s">
        <v>385</v>
      </c>
      <c r="X55" s="109">
        <v>5.0101604027940134E-7</v>
      </c>
      <c r="Y55" s="109">
        <v>8.5247505360972769E-7</v>
      </c>
      <c r="Z55" s="109">
        <v>4.7110463488958635E-7</v>
      </c>
      <c r="AA55" s="109">
        <v>4.7110463488958635E-7</v>
      </c>
      <c r="AB55" s="109">
        <v>2.2957003636683018E-6</v>
      </c>
      <c r="AC55" s="109" t="s">
        <v>385</v>
      </c>
      <c r="AD55" s="109" t="s">
        <v>385</v>
      </c>
      <c r="AE55" s="110"/>
      <c r="AF55" s="111" t="s">
        <v>385</v>
      </c>
      <c r="AG55" s="111" t="s">
        <v>385</v>
      </c>
      <c r="AH55" s="111" t="s">
        <v>385</v>
      </c>
      <c r="AI55" s="111" t="s">
        <v>385</v>
      </c>
      <c r="AJ55" s="111" t="s">
        <v>385</v>
      </c>
      <c r="AK55" s="111">
        <v>2.1758620689655173</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384</v>
      </c>
      <c r="J56" s="109" t="s">
        <v>384</v>
      </c>
      <c r="K56" s="109" t="s">
        <v>384</v>
      </c>
      <c r="L56" s="109" t="s">
        <v>384</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t="s">
        <v>384</v>
      </c>
      <c r="J57" s="109" t="s">
        <v>384</v>
      </c>
      <c r="K57" s="109" t="s">
        <v>384</v>
      </c>
      <c r="L57" s="109" t="s">
        <v>384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2563.1880000000001</v>
      </c>
      <c r="AL57" s="111" t="s">
        <v>402</v>
      </c>
    </row>
    <row r="58" spans="1:38" ht="26.25" customHeight="1" thickBot="1" x14ac:dyDescent="0.25">
      <c r="A58" s="52" t="s">
        <v>53</v>
      </c>
      <c r="B58" s="52" t="s">
        <v>139</v>
      </c>
      <c r="C58" s="53" t="s">
        <v>140</v>
      </c>
      <c r="D58" s="54"/>
      <c r="E58" s="109" t="s">
        <v>388</v>
      </c>
      <c r="F58" s="109" t="s">
        <v>388</v>
      </c>
      <c r="G58" s="109" t="s">
        <v>388</v>
      </c>
      <c r="H58" s="109" t="s">
        <v>388</v>
      </c>
      <c r="I58" s="109" t="s">
        <v>384</v>
      </c>
      <c r="J58" s="109" t="s">
        <v>384</v>
      </c>
      <c r="K58" s="109" t="s">
        <v>384</v>
      </c>
      <c r="L58" s="109" t="s">
        <v>384</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571</v>
      </c>
      <c r="AL58" s="111" t="s">
        <v>403</v>
      </c>
    </row>
    <row r="59" spans="1:38" ht="26.25" customHeight="1" thickBot="1" x14ac:dyDescent="0.25">
      <c r="A59" s="52" t="s">
        <v>53</v>
      </c>
      <c r="B59" s="60" t="s">
        <v>141</v>
      </c>
      <c r="C59" s="53" t="s">
        <v>372</v>
      </c>
      <c r="D59" s="54"/>
      <c r="E59" s="109" t="s">
        <v>388</v>
      </c>
      <c r="F59" s="109">
        <v>4.0901849999999997E-3</v>
      </c>
      <c r="G59" s="109" t="s">
        <v>388</v>
      </c>
      <c r="H59" s="109">
        <v>1.1452518E-2</v>
      </c>
      <c r="I59" s="109" t="s">
        <v>384</v>
      </c>
      <c r="J59" s="109" t="s">
        <v>384</v>
      </c>
      <c r="K59" s="109" t="s">
        <v>384</v>
      </c>
      <c r="L59" s="109" t="s">
        <v>384</v>
      </c>
      <c r="M59" s="109" t="s">
        <v>388</v>
      </c>
      <c r="N59" s="109">
        <v>0.51582869999999992</v>
      </c>
      <c r="O59" s="109">
        <v>3.2105726000000001E-2</v>
      </c>
      <c r="P59" s="109">
        <v>5.5763700000000004E-4</v>
      </c>
      <c r="Q59" s="109">
        <v>5.609869E-2</v>
      </c>
      <c r="R59" s="109">
        <v>6.8881369999999997E-2</v>
      </c>
      <c r="S59" s="109">
        <v>1.3011530000000002E-3</v>
      </c>
      <c r="T59" s="109">
        <v>0.12189071</v>
      </c>
      <c r="U59" s="109">
        <v>0.25296039999999997</v>
      </c>
      <c r="V59" s="109">
        <v>6.8775229999999993E-2</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280.85937000000001</v>
      </c>
      <c r="AL59" s="111" t="s">
        <v>404</v>
      </c>
    </row>
    <row r="60" spans="1:38" ht="26.25" customHeight="1" thickBot="1" x14ac:dyDescent="0.25">
      <c r="A60" s="52" t="s">
        <v>53</v>
      </c>
      <c r="B60" s="60" t="s">
        <v>142</v>
      </c>
      <c r="C60" s="53" t="s">
        <v>143</v>
      </c>
      <c r="D60" s="95"/>
      <c r="E60" s="109" t="s">
        <v>385</v>
      </c>
      <c r="F60" s="109" t="s">
        <v>385</v>
      </c>
      <c r="G60" s="109" t="s">
        <v>385</v>
      </c>
      <c r="H60" s="109" t="s">
        <v>385</v>
      </c>
      <c r="I60" s="109" t="s">
        <v>384</v>
      </c>
      <c r="J60" s="109" t="s">
        <v>384</v>
      </c>
      <c r="K60" s="109" t="s">
        <v>384</v>
      </c>
      <c r="L60" s="109" t="s">
        <v>384</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t="s">
        <v>390</v>
      </c>
      <c r="AL60" s="111" t="s">
        <v>405</v>
      </c>
    </row>
    <row r="61" spans="1:38" ht="26.25" customHeight="1" thickBot="1" x14ac:dyDescent="0.25">
      <c r="A61" s="52" t="s">
        <v>53</v>
      </c>
      <c r="B61" s="60" t="s">
        <v>144</v>
      </c>
      <c r="C61" s="53" t="s">
        <v>145</v>
      </c>
      <c r="D61" s="54"/>
      <c r="E61" s="109" t="s">
        <v>385</v>
      </c>
      <c r="F61" s="109" t="s">
        <v>385</v>
      </c>
      <c r="G61" s="109" t="s">
        <v>385</v>
      </c>
      <c r="H61" s="109" t="s">
        <v>385</v>
      </c>
      <c r="I61" s="109" t="s">
        <v>384</v>
      </c>
      <c r="J61" s="109" t="s">
        <v>384</v>
      </c>
      <c r="K61" s="109" t="s">
        <v>384</v>
      </c>
      <c r="L61" s="109" t="s">
        <v>384</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t="s">
        <v>390</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384</v>
      </c>
      <c r="J62" s="109" t="s">
        <v>384</v>
      </c>
      <c r="K62" s="109" t="s">
        <v>384</v>
      </c>
      <c r="L62" s="109" t="s">
        <v>384</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384</v>
      </c>
      <c r="J63" s="109" t="s">
        <v>384</v>
      </c>
      <c r="K63" s="109" t="s">
        <v>384</v>
      </c>
      <c r="L63" s="109" t="s">
        <v>384</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0.26854766498339011</v>
      </c>
      <c r="F64" s="109">
        <v>3.1899690000000001E-2</v>
      </c>
      <c r="G64" s="109">
        <v>1.2111368657399086E-3</v>
      </c>
      <c r="H64" s="109">
        <v>1.2870477907079772E-2</v>
      </c>
      <c r="I64" s="109" t="s">
        <v>384</v>
      </c>
      <c r="J64" s="109" t="s">
        <v>384</v>
      </c>
      <c r="K64" s="109" t="s">
        <v>384</v>
      </c>
      <c r="L64" s="109" t="s">
        <v>384</v>
      </c>
      <c r="M64" s="109">
        <v>0.50466217787121848</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354.44099999999997</v>
      </c>
      <c r="AL64" s="111" t="s">
        <v>409</v>
      </c>
    </row>
    <row r="65" spans="1:38" ht="26.25" customHeight="1" thickBot="1" x14ac:dyDescent="0.25">
      <c r="A65" s="52" t="s">
        <v>53</v>
      </c>
      <c r="B65" s="56" t="s">
        <v>152</v>
      </c>
      <c r="C65" s="53" t="s">
        <v>153</v>
      </c>
      <c r="D65" s="54"/>
      <c r="E65" s="109">
        <v>3.7746629000000005</v>
      </c>
      <c r="F65" s="109" t="s">
        <v>385</v>
      </c>
      <c r="G65" s="109" t="s">
        <v>385</v>
      </c>
      <c r="H65" s="109">
        <v>8.8274266577761801E-2</v>
      </c>
      <c r="I65" s="109" t="s">
        <v>384</v>
      </c>
      <c r="J65" s="109" t="s">
        <v>384</v>
      </c>
      <c r="K65" s="109" t="s">
        <v>384</v>
      </c>
      <c r="L65" s="109" t="s">
        <v>384</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377.46629000000001</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384</v>
      </c>
      <c r="J66" s="109" t="s">
        <v>384</v>
      </c>
      <c r="K66" s="109" t="s">
        <v>384</v>
      </c>
      <c r="L66" s="109" t="s">
        <v>384</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384</v>
      </c>
      <c r="J67" s="109" t="s">
        <v>384</v>
      </c>
      <c r="K67" s="109" t="s">
        <v>384</v>
      </c>
      <c r="L67" s="109" t="s">
        <v>384</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384</v>
      </c>
      <c r="J68" s="109" t="s">
        <v>384</v>
      </c>
      <c r="K68" s="109" t="s">
        <v>384</v>
      </c>
      <c r="L68" s="109" t="s">
        <v>384</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384</v>
      </c>
      <c r="J69" s="109" t="s">
        <v>384</v>
      </c>
      <c r="K69" s="109" t="s">
        <v>384</v>
      </c>
      <c r="L69" s="109" t="s">
        <v>384</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0.39195079734278854</v>
      </c>
      <c r="F70" s="109">
        <v>2.3589514487049041</v>
      </c>
      <c r="G70" s="109">
        <v>2.1671563660666009</v>
      </c>
      <c r="H70" s="109">
        <v>2.3796824955017213</v>
      </c>
      <c r="I70" s="109" t="s">
        <v>384</v>
      </c>
      <c r="J70" s="109" t="s">
        <v>384</v>
      </c>
      <c r="K70" s="109" t="s">
        <v>384</v>
      </c>
      <c r="L70" s="109" t="s">
        <v>384</v>
      </c>
      <c r="M70" s="109">
        <v>0.17757717800064016</v>
      </c>
      <c r="N70" s="109" t="s">
        <v>389</v>
      </c>
      <c r="O70" s="109" t="s">
        <v>389</v>
      </c>
      <c r="P70" s="109">
        <v>0.65570399999999995</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2571.4706632800903</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384</v>
      </c>
      <c r="J71" s="109" t="s">
        <v>384</v>
      </c>
      <c r="K71" s="109" t="s">
        <v>384</v>
      </c>
      <c r="L71" s="109" t="s">
        <v>384</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0.28949999999999998</v>
      </c>
      <c r="G72" s="109" t="s">
        <v>388</v>
      </c>
      <c r="H72" s="109" t="s">
        <v>388</v>
      </c>
      <c r="I72" s="109" t="s">
        <v>384</v>
      </c>
      <c r="J72" s="109" t="s">
        <v>384</v>
      </c>
      <c r="K72" s="109" t="s">
        <v>384</v>
      </c>
      <c r="L72" s="109" t="s">
        <v>384</v>
      </c>
      <c r="M72" s="109" t="s">
        <v>388</v>
      </c>
      <c r="N72" s="109">
        <v>9.5050604660241724</v>
      </c>
      <c r="O72" s="109">
        <v>0.15212767049599998</v>
      </c>
      <c r="P72" s="109">
        <v>0.10545140021599998</v>
      </c>
      <c r="Q72" s="109">
        <v>0.77200000000000002</v>
      </c>
      <c r="R72" s="109">
        <v>8.6850000000000005</v>
      </c>
      <c r="S72" s="109">
        <v>0.53713603265443466</v>
      </c>
      <c r="T72" s="109">
        <v>0.27020000000000005</v>
      </c>
      <c r="U72" s="109">
        <v>3.8600000000000002E-2</v>
      </c>
      <c r="V72" s="109">
        <v>7.72</v>
      </c>
      <c r="W72" s="109">
        <v>11.197889070832835</v>
      </c>
      <c r="X72" s="109" t="s">
        <v>388</v>
      </c>
      <c r="Y72" s="109" t="s">
        <v>388</v>
      </c>
      <c r="Z72" s="109" t="s">
        <v>388</v>
      </c>
      <c r="AA72" s="109" t="s">
        <v>388</v>
      </c>
      <c r="AB72" s="109">
        <v>0.1296349711339749</v>
      </c>
      <c r="AC72" s="109">
        <v>5.79E-2</v>
      </c>
      <c r="AD72" s="109">
        <v>4.8250000000000002</v>
      </c>
      <c r="AE72" s="110"/>
      <c r="AF72" s="111" t="s">
        <v>385</v>
      </c>
      <c r="AG72" s="111" t="s">
        <v>385</v>
      </c>
      <c r="AH72" s="111" t="s">
        <v>385</v>
      </c>
      <c r="AI72" s="111" t="s">
        <v>385</v>
      </c>
      <c r="AJ72" s="111" t="s">
        <v>385</v>
      </c>
      <c r="AK72" s="111">
        <v>1930</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384</v>
      </c>
      <c r="J73" s="109" t="s">
        <v>384</v>
      </c>
      <c r="K73" s="109" t="s">
        <v>384</v>
      </c>
      <c r="L73" s="109" t="s">
        <v>384</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v>6.28774E-2</v>
      </c>
      <c r="F74" s="109" t="s">
        <v>388</v>
      </c>
      <c r="G74" s="109">
        <v>0.37726439999999994</v>
      </c>
      <c r="H74" s="109" t="s">
        <v>388</v>
      </c>
      <c r="I74" s="109" t="s">
        <v>384</v>
      </c>
      <c r="J74" s="109" t="s">
        <v>384</v>
      </c>
      <c r="K74" s="109" t="s">
        <v>384</v>
      </c>
      <c r="L74" s="109" t="s">
        <v>384</v>
      </c>
      <c r="M74" s="109">
        <v>7.6710427999999995</v>
      </c>
      <c r="N74" s="109" t="s">
        <v>385</v>
      </c>
      <c r="O74" s="109" t="s">
        <v>385</v>
      </c>
      <c r="P74" s="109" t="s">
        <v>385</v>
      </c>
      <c r="Q74" s="109" t="s">
        <v>385</v>
      </c>
      <c r="R74" s="109" t="s">
        <v>385</v>
      </c>
      <c r="S74" s="109" t="s">
        <v>385</v>
      </c>
      <c r="T74" s="109" t="s">
        <v>385</v>
      </c>
      <c r="U74" s="109" t="s">
        <v>385</v>
      </c>
      <c r="V74" s="109" t="s">
        <v>385</v>
      </c>
      <c r="W74" s="109">
        <v>0.13594467624462683</v>
      </c>
      <c r="X74" s="109">
        <v>7.545288E-2</v>
      </c>
      <c r="Y74" s="109">
        <v>7.545288E-2</v>
      </c>
      <c r="Z74" s="109">
        <v>7.545288E-2</v>
      </c>
      <c r="AA74" s="109">
        <v>9.43161E-3</v>
      </c>
      <c r="AB74" s="109">
        <v>0.23579025000000001</v>
      </c>
      <c r="AC74" s="109">
        <v>325</v>
      </c>
      <c r="AD74" s="109" t="s">
        <v>385</v>
      </c>
      <c r="AE74" s="110"/>
      <c r="AF74" s="111" t="s">
        <v>385</v>
      </c>
      <c r="AG74" s="111" t="s">
        <v>385</v>
      </c>
      <c r="AH74" s="111" t="s">
        <v>385</v>
      </c>
      <c r="AI74" s="111" t="s">
        <v>385</v>
      </c>
      <c r="AJ74" s="111" t="s">
        <v>385</v>
      </c>
      <c r="AK74" s="111">
        <v>65</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384</v>
      </c>
      <c r="J75" s="109" t="s">
        <v>384</v>
      </c>
      <c r="K75" s="109" t="s">
        <v>384</v>
      </c>
      <c r="L75" s="109" t="s">
        <v>384</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t="s">
        <v>390</v>
      </c>
      <c r="H76" s="109" t="s">
        <v>390</v>
      </c>
      <c r="I76" s="109" t="s">
        <v>384</v>
      </c>
      <c r="J76" s="109" t="s">
        <v>384</v>
      </c>
      <c r="K76" s="109" t="s">
        <v>384</v>
      </c>
      <c r="L76" s="109" t="s">
        <v>384</v>
      </c>
      <c r="M76" s="109" t="s">
        <v>390</v>
      </c>
      <c r="N76" s="109" t="s">
        <v>390</v>
      </c>
      <c r="O76" s="109" t="s">
        <v>390</v>
      </c>
      <c r="P76" s="109" t="s">
        <v>390</v>
      </c>
      <c r="Q76" s="109" t="s">
        <v>390</v>
      </c>
      <c r="R76" s="109" t="s">
        <v>390</v>
      </c>
      <c r="S76" s="109" t="s">
        <v>390</v>
      </c>
      <c r="T76" s="109" t="s">
        <v>390</v>
      </c>
      <c r="U76" s="109" t="s">
        <v>390</v>
      </c>
      <c r="V76" s="109" t="s">
        <v>390</v>
      </c>
      <c r="W76" s="109" t="s">
        <v>390</v>
      </c>
      <c r="X76" s="109" t="s">
        <v>390</v>
      </c>
      <c r="Y76" s="109" t="s">
        <v>390</v>
      </c>
      <c r="Z76" s="109" t="s">
        <v>390</v>
      </c>
      <c r="AA76" s="109" t="s">
        <v>390</v>
      </c>
      <c r="AB76" s="109" t="s">
        <v>390</v>
      </c>
      <c r="AC76" s="109" t="s">
        <v>390</v>
      </c>
      <c r="AD76" s="109" t="s">
        <v>390</v>
      </c>
      <c r="AE76" s="110"/>
      <c r="AF76" s="111" t="s">
        <v>385</v>
      </c>
      <c r="AG76" s="111" t="s">
        <v>385</v>
      </c>
      <c r="AH76" s="111" t="s">
        <v>385</v>
      </c>
      <c r="AI76" s="111" t="s">
        <v>385</v>
      </c>
      <c r="AJ76" s="111" t="s">
        <v>385</v>
      </c>
      <c r="AK76" s="111" t="s">
        <v>390</v>
      </c>
      <c r="AL76" s="111" t="s">
        <v>420</v>
      </c>
    </row>
    <row r="77" spans="1:38" ht="26.25" customHeight="1" thickBot="1" x14ac:dyDescent="0.25">
      <c r="A77" s="52" t="s">
        <v>53</v>
      </c>
      <c r="B77" s="52" t="s">
        <v>175</v>
      </c>
      <c r="C77" s="53" t="s">
        <v>176</v>
      </c>
      <c r="D77" s="54"/>
      <c r="E77" s="109" t="s">
        <v>389</v>
      </c>
      <c r="F77" s="109" t="s">
        <v>389</v>
      </c>
      <c r="G77" s="109">
        <v>9.2788631857237253E-4</v>
      </c>
      <c r="H77" s="109" t="s">
        <v>389</v>
      </c>
      <c r="I77" s="109" t="s">
        <v>384</v>
      </c>
      <c r="J77" s="109" t="s">
        <v>384</v>
      </c>
      <c r="K77" s="109" t="s">
        <v>384</v>
      </c>
      <c r="L77" s="109" t="s">
        <v>384</v>
      </c>
      <c r="M77" s="109" t="s">
        <v>388</v>
      </c>
      <c r="N77" s="109">
        <v>1.5774067415730335E-2</v>
      </c>
      <c r="O77" s="109">
        <v>2.2269271645736942E-3</v>
      </c>
      <c r="P77" s="109">
        <v>4.6394315928618632E-3</v>
      </c>
      <c r="Q77" s="109">
        <v>4.4538543291473885E-4</v>
      </c>
      <c r="R77" s="109" t="s">
        <v>385</v>
      </c>
      <c r="S77" s="109" t="s">
        <v>385</v>
      </c>
      <c r="T77" s="109" t="s">
        <v>385</v>
      </c>
      <c r="U77" s="109" t="s">
        <v>385</v>
      </c>
      <c r="V77" s="109">
        <v>3.7115452742894905E-2</v>
      </c>
      <c r="W77" s="109">
        <v>4.6394315928618632E-3</v>
      </c>
      <c r="X77" s="109" t="s">
        <v>385</v>
      </c>
      <c r="Y77" s="109" t="s">
        <v>385</v>
      </c>
      <c r="Z77" s="109" t="s">
        <v>385</v>
      </c>
      <c r="AA77" s="109" t="s">
        <v>385</v>
      </c>
      <c r="AB77" s="109" t="s">
        <v>385</v>
      </c>
      <c r="AC77" s="109" t="s">
        <v>385</v>
      </c>
      <c r="AD77" s="109">
        <v>0.8350976867151354</v>
      </c>
      <c r="AE77" s="110"/>
      <c r="AF77" s="111" t="s">
        <v>385</v>
      </c>
      <c r="AG77" s="111" t="s">
        <v>385</v>
      </c>
      <c r="AH77" s="111" t="s">
        <v>385</v>
      </c>
      <c r="AI77" s="111" t="s">
        <v>385</v>
      </c>
      <c r="AJ77" s="111" t="s">
        <v>385</v>
      </c>
      <c r="AK77" s="111">
        <v>36.927886318572369</v>
      </c>
      <c r="AL77" s="111" t="s">
        <v>421</v>
      </c>
    </row>
    <row r="78" spans="1:38" ht="26.25" customHeight="1" thickBot="1" x14ac:dyDescent="0.25">
      <c r="A78" s="52" t="s">
        <v>53</v>
      </c>
      <c r="B78" s="52" t="s">
        <v>177</v>
      </c>
      <c r="C78" s="53" t="s">
        <v>178</v>
      </c>
      <c r="D78" s="54"/>
      <c r="E78" s="109" t="s">
        <v>388</v>
      </c>
      <c r="F78" s="109" t="s">
        <v>388</v>
      </c>
      <c r="G78" s="109" t="s">
        <v>388</v>
      </c>
      <c r="H78" s="109" t="s">
        <v>388</v>
      </c>
      <c r="I78" s="109" t="s">
        <v>384</v>
      </c>
      <c r="J78" s="109" t="s">
        <v>384</v>
      </c>
      <c r="K78" s="109" t="s">
        <v>384</v>
      </c>
      <c r="L78" s="109" t="s">
        <v>384</v>
      </c>
      <c r="M78" s="109" t="s">
        <v>388</v>
      </c>
      <c r="N78" s="109">
        <v>0.86399999999999999</v>
      </c>
      <c r="O78" s="109">
        <v>8.2799999999999999E-2</v>
      </c>
      <c r="P78" s="109" t="s">
        <v>385</v>
      </c>
      <c r="Q78" s="109">
        <v>7.1999999999999995E-2</v>
      </c>
      <c r="R78" s="109" t="s">
        <v>385</v>
      </c>
      <c r="S78" s="109">
        <v>1.008</v>
      </c>
      <c r="T78" s="109">
        <v>4.6800000000000001E-3</v>
      </c>
      <c r="U78" s="109" t="s">
        <v>385</v>
      </c>
      <c r="V78" s="109" t="s">
        <v>385</v>
      </c>
      <c r="W78" s="109">
        <v>1.8</v>
      </c>
      <c r="X78" s="109" t="s">
        <v>385</v>
      </c>
      <c r="Y78" s="109" t="s">
        <v>385</v>
      </c>
      <c r="Z78" s="109" t="s">
        <v>385</v>
      </c>
      <c r="AA78" s="109" t="s">
        <v>385</v>
      </c>
      <c r="AB78" s="109" t="s">
        <v>385</v>
      </c>
      <c r="AC78" s="109" t="s">
        <v>385</v>
      </c>
      <c r="AD78" s="109">
        <v>1.3320000000000001E-4</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384</v>
      </c>
      <c r="J79" s="109" t="s">
        <v>384</v>
      </c>
      <c r="K79" s="109" t="s">
        <v>384</v>
      </c>
      <c r="L79" s="109" t="s">
        <v>384</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384</v>
      </c>
      <c r="J80" s="109" t="s">
        <v>384</v>
      </c>
      <c r="K80" s="109" t="s">
        <v>384</v>
      </c>
      <c r="L80" s="109" t="s">
        <v>384</v>
      </c>
      <c r="M80" s="109" t="s">
        <v>389</v>
      </c>
      <c r="N80" s="109" t="s">
        <v>389</v>
      </c>
      <c r="O80" s="109" t="s">
        <v>389</v>
      </c>
      <c r="P80" s="109" t="s">
        <v>389</v>
      </c>
      <c r="Q80" s="109" t="s">
        <v>389</v>
      </c>
      <c r="R80" s="109" t="s">
        <v>389</v>
      </c>
      <c r="S80" s="109" t="s">
        <v>389</v>
      </c>
      <c r="T80" s="109" t="s">
        <v>389</v>
      </c>
      <c r="U80" s="109" t="s">
        <v>389</v>
      </c>
      <c r="V80" s="109" t="s">
        <v>389</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t="s">
        <v>389</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384</v>
      </c>
      <c r="J81" s="109" t="s">
        <v>384</v>
      </c>
      <c r="K81" s="109" t="s">
        <v>384</v>
      </c>
      <c r="L81" s="109" t="s">
        <v>384</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15.5597295</v>
      </c>
      <c r="G82" s="109" t="s">
        <v>385</v>
      </c>
      <c r="H82" s="109" t="s">
        <v>385</v>
      </c>
      <c r="I82" s="109" t="s">
        <v>384</v>
      </c>
      <c r="J82" s="109" t="s">
        <v>384</v>
      </c>
      <c r="K82" s="109" t="s">
        <v>384</v>
      </c>
      <c r="L82" s="109" t="s">
        <v>384</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10374</v>
      </c>
      <c r="AL82" s="111" t="s">
        <v>426</v>
      </c>
    </row>
    <row r="83" spans="1:38" ht="26.25" customHeight="1" thickBot="1" x14ac:dyDescent="0.25">
      <c r="A83" s="52" t="s">
        <v>53</v>
      </c>
      <c r="B83" s="63" t="s">
        <v>188</v>
      </c>
      <c r="C83" s="64" t="s">
        <v>189</v>
      </c>
      <c r="D83" s="54"/>
      <c r="E83" s="109" t="s">
        <v>385</v>
      </c>
      <c r="F83" s="109">
        <v>3.04E-2</v>
      </c>
      <c r="G83" s="109" t="s">
        <v>385</v>
      </c>
      <c r="H83" s="109" t="s">
        <v>385</v>
      </c>
      <c r="I83" s="109" t="s">
        <v>384</v>
      </c>
      <c r="J83" s="109" t="s">
        <v>384</v>
      </c>
      <c r="K83" s="109" t="s">
        <v>384</v>
      </c>
      <c r="L83" s="109" t="s">
        <v>384</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1900</v>
      </c>
      <c r="AL83" s="111" t="s">
        <v>427</v>
      </c>
    </row>
    <row r="84" spans="1:38" ht="26.25" customHeight="1" thickBot="1" x14ac:dyDescent="0.25">
      <c r="A84" s="52" t="s">
        <v>53</v>
      </c>
      <c r="B84" s="63" t="s">
        <v>190</v>
      </c>
      <c r="C84" s="64" t="s">
        <v>191</v>
      </c>
      <c r="D84" s="54"/>
      <c r="E84" s="109" t="s">
        <v>385</v>
      </c>
      <c r="F84" s="109" t="s">
        <v>389</v>
      </c>
      <c r="G84" s="109" t="s">
        <v>385</v>
      </c>
      <c r="H84" s="109" t="s">
        <v>385</v>
      </c>
      <c r="I84" s="109" t="s">
        <v>384</v>
      </c>
      <c r="J84" s="109" t="s">
        <v>384</v>
      </c>
      <c r="K84" s="109" t="s">
        <v>384</v>
      </c>
      <c r="L84" s="109" t="s">
        <v>384</v>
      </c>
      <c r="M84" s="109" t="s">
        <v>389</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t="s">
        <v>389</v>
      </c>
      <c r="AL84" s="111" t="s">
        <v>428</v>
      </c>
    </row>
    <row r="85" spans="1:38" ht="26.25" customHeight="1" thickBot="1" x14ac:dyDescent="0.25">
      <c r="A85" s="52" t="s">
        <v>185</v>
      </c>
      <c r="B85" s="58" t="s">
        <v>192</v>
      </c>
      <c r="C85" s="64" t="s">
        <v>373</v>
      </c>
      <c r="D85" s="54"/>
      <c r="E85" s="109" t="s">
        <v>385</v>
      </c>
      <c r="F85" s="109">
        <v>27.326664379999997</v>
      </c>
      <c r="G85" s="109" t="s">
        <v>385</v>
      </c>
      <c r="H85" s="109" t="s">
        <v>385</v>
      </c>
      <c r="I85" s="109" t="s">
        <v>384</v>
      </c>
      <c r="J85" s="109" t="s">
        <v>384</v>
      </c>
      <c r="K85" s="109" t="s">
        <v>384</v>
      </c>
      <c r="L85" s="109" t="s">
        <v>384</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27.326664379999997</v>
      </c>
      <c r="AL85" s="111" t="s">
        <v>429</v>
      </c>
    </row>
    <row r="86" spans="1:38" ht="26.25" customHeight="1" thickBot="1" x14ac:dyDescent="0.25">
      <c r="A86" s="52" t="s">
        <v>185</v>
      </c>
      <c r="B86" s="58" t="s">
        <v>193</v>
      </c>
      <c r="C86" s="62" t="s">
        <v>194</v>
      </c>
      <c r="D86" s="54"/>
      <c r="E86" s="109" t="s">
        <v>389</v>
      </c>
      <c r="F86" s="109">
        <v>0.44040495820925796</v>
      </c>
      <c r="G86" s="109" t="s">
        <v>389</v>
      </c>
      <c r="H86" s="109" t="s">
        <v>389</v>
      </c>
      <c r="I86" s="109" t="s">
        <v>384</v>
      </c>
      <c r="J86" s="109" t="s">
        <v>384</v>
      </c>
      <c r="K86" s="109" t="s">
        <v>384</v>
      </c>
      <c r="L86" s="109" t="s">
        <v>384</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10374</v>
      </c>
      <c r="AL86" s="111" t="s">
        <v>426</v>
      </c>
    </row>
    <row r="87" spans="1:38" ht="26.25" customHeight="1" thickBot="1" x14ac:dyDescent="0.25">
      <c r="A87" s="52" t="s">
        <v>185</v>
      </c>
      <c r="B87" s="58" t="s">
        <v>195</v>
      </c>
      <c r="C87" s="62" t="s">
        <v>196</v>
      </c>
      <c r="D87" s="54"/>
      <c r="E87" s="109" t="s">
        <v>385</v>
      </c>
      <c r="F87" s="109">
        <v>4.7579660839967619E-2</v>
      </c>
      <c r="G87" s="109" t="s">
        <v>385</v>
      </c>
      <c r="H87" s="109" t="s">
        <v>385</v>
      </c>
      <c r="I87" s="109" t="s">
        <v>384</v>
      </c>
      <c r="J87" s="109" t="s">
        <v>384</v>
      </c>
      <c r="K87" s="109" t="s">
        <v>384</v>
      </c>
      <c r="L87" s="109" t="s">
        <v>384</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2.3769191469359185</v>
      </c>
      <c r="AL87" s="111" t="s">
        <v>430</v>
      </c>
    </row>
    <row r="88" spans="1:38" ht="26.25" customHeight="1" thickBot="1" x14ac:dyDescent="0.25">
      <c r="A88" s="52" t="s">
        <v>185</v>
      </c>
      <c r="B88" s="58" t="s">
        <v>197</v>
      </c>
      <c r="C88" s="62" t="s">
        <v>198</v>
      </c>
      <c r="D88" s="54"/>
      <c r="E88" s="109" t="s">
        <v>385</v>
      </c>
      <c r="F88" s="109">
        <v>2.4386934499082531</v>
      </c>
      <c r="G88" s="109" t="s">
        <v>385</v>
      </c>
      <c r="H88" s="109" t="s">
        <v>385</v>
      </c>
      <c r="I88" s="109" t="s">
        <v>384</v>
      </c>
      <c r="J88" s="109" t="s">
        <v>384</v>
      </c>
      <c r="K88" s="109" t="s">
        <v>384</v>
      </c>
      <c r="L88" s="109" t="s">
        <v>384</v>
      </c>
      <c r="M88" s="109" t="s">
        <v>385</v>
      </c>
      <c r="N88" s="109" t="s">
        <v>385</v>
      </c>
      <c r="O88" s="109" t="s">
        <v>385</v>
      </c>
      <c r="P88" s="109" t="s">
        <v>385</v>
      </c>
      <c r="Q88" s="109" t="s">
        <v>385</v>
      </c>
      <c r="R88" s="109" t="s">
        <v>385</v>
      </c>
      <c r="S88" s="109" t="s">
        <v>385</v>
      </c>
      <c r="T88" s="109" t="s">
        <v>385</v>
      </c>
      <c r="U88" s="109" t="s">
        <v>385</v>
      </c>
      <c r="V88" s="109" t="s">
        <v>385</v>
      </c>
      <c r="W88" s="109" t="s">
        <v>385</v>
      </c>
      <c r="X88" s="109">
        <v>0.17003144999999997</v>
      </c>
      <c r="Y88" s="109" t="s">
        <v>385</v>
      </c>
      <c r="Z88" s="109" t="s">
        <v>385</v>
      </c>
      <c r="AA88" s="109" t="s">
        <v>385</v>
      </c>
      <c r="AB88" s="109">
        <v>0.17003144999999997</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8.138198125858457</v>
      </c>
      <c r="G89" s="109" t="s">
        <v>385</v>
      </c>
      <c r="H89" s="109" t="s">
        <v>385</v>
      </c>
      <c r="I89" s="109" t="s">
        <v>384</v>
      </c>
      <c r="J89" s="109" t="s">
        <v>384</v>
      </c>
      <c r="K89" s="109" t="s">
        <v>384</v>
      </c>
      <c r="L89" s="109" t="s">
        <v>384</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9.5055207017543868</v>
      </c>
      <c r="AL89" s="111" t="s">
        <v>431</v>
      </c>
    </row>
    <row r="90" spans="1:38" s="4" customFormat="1" ht="26.25" customHeight="1" thickBot="1" x14ac:dyDescent="0.25">
      <c r="A90" s="52" t="s">
        <v>185</v>
      </c>
      <c r="B90" s="58" t="s">
        <v>201</v>
      </c>
      <c r="C90" s="62" t="s">
        <v>202</v>
      </c>
      <c r="D90" s="54"/>
      <c r="E90" s="109" t="s">
        <v>389</v>
      </c>
      <c r="F90" s="109">
        <v>0.32999286354023055</v>
      </c>
      <c r="G90" s="109" t="s">
        <v>385</v>
      </c>
      <c r="H90" s="109" t="s">
        <v>385</v>
      </c>
      <c r="I90" s="109" t="s">
        <v>384</v>
      </c>
      <c r="J90" s="109" t="s">
        <v>384</v>
      </c>
      <c r="K90" s="109" t="s">
        <v>384</v>
      </c>
      <c r="L90" s="109" t="s">
        <v>384</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778</v>
      </c>
      <c r="AL90" s="111" t="s">
        <v>432</v>
      </c>
    </row>
    <row r="91" spans="1:38" ht="26.25" customHeight="1" thickBot="1" x14ac:dyDescent="0.25">
      <c r="A91" s="52" t="s">
        <v>185</v>
      </c>
      <c r="B91" s="56" t="s">
        <v>374</v>
      </c>
      <c r="C91" s="58" t="s">
        <v>203</v>
      </c>
      <c r="D91" s="54"/>
      <c r="E91" s="109">
        <v>4.4911966599999999E-2</v>
      </c>
      <c r="F91" s="109">
        <v>0.12076084108</v>
      </c>
      <c r="G91" s="109">
        <v>1.057E-5</v>
      </c>
      <c r="H91" s="109">
        <v>0.10354493604999999</v>
      </c>
      <c r="I91" s="109" t="s">
        <v>384</v>
      </c>
      <c r="J91" s="109" t="s">
        <v>384</v>
      </c>
      <c r="K91" s="109" t="s">
        <v>384</v>
      </c>
      <c r="L91" s="109" t="s">
        <v>384</v>
      </c>
      <c r="M91" s="109">
        <v>1.3748023686999999</v>
      </c>
      <c r="N91" s="109">
        <v>2.849004858022113E-3</v>
      </c>
      <c r="O91" s="109">
        <v>0.14916070379339869</v>
      </c>
      <c r="P91" s="109">
        <v>1.9950000000000001E-7</v>
      </c>
      <c r="Q91" s="109">
        <v>4.6550000000000003E-6</v>
      </c>
      <c r="R91" s="109">
        <v>6.0780301024836475E-2</v>
      </c>
      <c r="S91" s="109">
        <v>2.5969431800772269</v>
      </c>
      <c r="T91" s="109">
        <v>0.1683331789459393</v>
      </c>
      <c r="U91" s="109">
        <v>1.435909805483112E-2</v>
      </c>
      <c r="V91" s="109">
        <v>1.4921677620552798</v>
      </c>
      <c r="W91" s="109">
        <v>2.4950586999999999E-3</v>
      </c>
      <c r="X91" s="109">
        <v>2.769515157E-3</v>
      </c>
      <c r="Y91" s="109">
        <v>1.1227764149999999E-3</v>
      </c>
      <c r="Z91" s="109">
        <v>1.1227764149999999E-3</v>
      </c>
      <c r="AA91" s="109">
        <v>1.1227764149999999E-3</v>
      </c>
      <c r="AB91" s="109">
        <v>6.1378444019999992E-3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t="s">
        <v>390</v>
      </c>
      <c r="F92" s="109">
        <v>7.3999999999999996E-2</v>
      </c>
      <c r="G92" s="109" t="s">
        <v>390</v>
      </c>
      <c r="H92" s="109" t="s">
        <v>390</v>
      </c>
      <c r="I92" s="109" t="s">
        <v>384</v>
      </c>
      <c r="J92" s="109" t="s">
        <v>384</v>
      </c>
      <c r="K92" s="109" t="s">
        <v>384</v>
      </c>
      <c r="L92" s="109" t="s">
        <v>384</v>
      </c>
      <c r="M92" s="109" t="s">
        <v>390</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v>37</v>
      </c>
      <c r="AL92" s="111" t="s">
        <v>433</v>
      </c>
    </row>
    <row r="93" spans="1:38" ht="26.25" customHeight="1" thickBot="1" x14ac:dyDescent="0.25">
      <c r="A93" s="52" t="s">
        <v>53</v>
      </c>
      <c r="B93" s="56" t="s">
        <v>206</v>
      </c>
      <c r="C93" s="53" t="s">
        <v>375</v>
      </c>
      <c r="D93" s="59"/>
      <c r="E93" s="109" t="s">
        <v>385</v>
      </c>
      <c r="F93" s="109">
        <v>11.5027676</v>
      </c>
      <c r="G93" s="109" t="s">
        <v>388</v>
      </c>
      <c r="H93" s="109" t="s">
        <v>388</v>
      </c>
      <c r="I93" s="109" t="s">
        <v>384</v>
      </c>
      <c r="J93" s="109" t="s">
        <v>384</v>
      </c>
      <c r="K93" s="109" t="s">
        <v>384</v>
      </c>
      <c r="L93" s="109" t="s">
        <v>384</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2303.3056000000001</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384</v>
      </c>
      <c r="J94" s="109" t="s">
        <v>384</v>
      </c>
      <c r="K94" s="109" t="s">
        <v>384</v>
      </c>
      <c r="L94" s="109" t="s">
        <v>384</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384</v>
      </c>
      <c r="J95" s="109" t="s">
        <v>384</v>
      </c>
      <c r="K95" s="109" t="s">
        <v>384</v>
      </c>
      <c r="L95" s="109" t="s">
        <v>384</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t="s">
        <v>385</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384</v>
      </c>
      <c r="J96" s="109" t="s">
        <v>384</v>
      </c>
      <c r="K96" s="109" t="s">
        <v>384</v>
      </c>
      <c r="L96" s="109" t="s">
        <v>384</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384</v>
      </c>
      <c r="J97" s="109" t="s">
        <v>384</v>
      </c>
      <c r="K97" s="109" t="s">
        <v>384</v>
      </c>
      <c r="L97" s="109" t="s">
        <v>384</v>
      </c>
      <c r="M97" s="109" t="s">
        <v>385</v>
      </c>
      <c r="N97" s="109" t="s">
        <v>390</v>
      </c>
      <c r="O97" s="109" t="s">
        <v>390</v>
      </c>
      <c r="P97" s="109">
        <v>0.10373646527272729</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10373</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384</v>
      </c>
      <c r="J98" s="109" t="s">
        <v>384</v>
      </c>
      <c r="K98" s="109" t="s">
        <v>384</v>
      </c>
      <c r="L98" s="109" t="s">
        <v>384</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0.38171563693424621</v>
      </c>
      <c r="F99" s="109">
        <v>14.911476439813608</v>
      </c>
      <c r="G99" s="109" t="s">
        <v>385</v>
      </c>
      <c r="H99" s="109">
        <v>8.8689866394316805</v>
      </c>
      <c r="I99" s="109" t="s">
        <v>384</v>
      </c>
      <c r="J99" s="109" t="s">
        <v>384</v>
      </c>
      <c r="K99" s="109" t="s">
        <v>384</v>
      </c>
      <c r="L99" s="109" t="s">
        <v>384</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526.62074303405575</v>
      </c>
      <c r="AL99" s="111" t="s">
        <v>436</v>
      </c>
    </row>
    <row r="100" spans="1:38" ht="26.25" customHeight="1" thickBot="1" x14ac:dyDescent="0.25">
      <c r="A100" s="52" t="s">
        <v>216</v>
      </c>
      <c r="B100" s="52" t="s">
        <v>218</v>
      </c>
      <c r="C100" s="53" t="s">
        <v>378</v>
      </c>
      <c r="D100" s="66"/>
      <c r="E100" s="109">
        <v>0.21556334516317807</v>
      </c>
      <c r="F100" s="109">
        <v>16.314443272471692</v>
      </c>
      <c r="G100" s="109" t="s">
        <v>385</v>
      </c>
      <c r="H100" s="109">
        <v>9.456883342712624</v>
      </c>
      <c r="I100" s="109" t="s">
        <v>384</v>
      </c>
      <c r="J100" s="109" t="s">
        <v>384</v>
      </c>
      <c r="K100" s="109" t="s">
        <v>384</v>
      </c>
      <c r="L100" s="109" t="s">
        <v>384</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1017.7542569659443</v>
      </c>
      <c r="AL100" s="111" t="s">
        <v>436</v>
      </c>
    </row>
    <row r="101" spans="1:38" ht="26.25" customHeight="1" thickBot="1" x14ac:dyDescent="0.25">
      <c r="A101" s="52" t="s">
        <v>216</v>
      </c>
      <c r="B101" s="52" t="s">
        <v>219</v>
      </c>
      <c r="C101" s="53" t="s">
        <v>220</v>
      </c>
      <c r="D101" s="66"/>
      <c r="E101" s="109">
        <v>2.2780800000000004E-2</v>
      </c>
      <c r="F101" s="109">
        <v>0.40378707945205489</v>
      </c>
      <c r="G101" s="109" t="s">
        <v>385</v>
      </c>
      <c r="H101" s="109">
        <v>3.2095728231219582</v>
      </c>
      <c r="I101" s="109" t="s">
        <v>384</v>
      </c>
      <c r="J101" s="109" t="s">
        <v>384</v>
      </c>
      <c r="K101" s="109" t="s">
        <v>384</v>
      </c>
      <c r="L101" s="109" t="s">
        <v>384</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1898.4</v>
      </c>
      <c r="AL101" s="111" t="s">
        <v>436</v>
      </c>
    </row>
    <row r="102" spans="1:38" ht="26.25" customHeight="1" thickBot="1" x14ac:dyDescent="0.25">
      <c r="A102" s="52" t="s">
        <v>216</v>
      </c>
      <c r="B102" s="52" t="s">
        <v>221</v>
      </c>
      <c r="C102" s="53" t="s">
        <v>356</v>
      </c>
      <c r="D102" s="66"/>
      <c r="E102" s="109">
        <v>0.22932550630035448</v>
      </c>
      <c r="F102" s="109">
        <v>4.4934779863333203</v>
      </c>
      <c r="G102" s="109" t="s">
        <v>385</v>
      </c>
      <c r="H102" s="109">
        <v>23.096854178972677</v>
      </c>
      <c r="I102" s="109" t="s">
        <v>384</v>
      </c>
      <c r="J102" s="109" t="s">
        <v>384</v>
      </c>
      <c r="K102" s="109" t="s">
        <v>384</v>
      </c>
      <c r="L102" s="109" t="s">
        <v>384</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7809.125</v>
      </c>
      <c r="AL102" s="111" t="s">
        <v>436</v>
      </c>
    </row>
    <row r="103" spans="1:38" ht="26.25" customHeight="1" thickBot="1" x14ac:dyDescent="0.25">
      <c r="A103" s="52" t="s">
        <v>216</v>
      </c>
      <c r="B103" s="52" t="s">
        <v>222</v>
      </c>
      <c r="C103" s="53" t="s">
        <v>223</v>
      </c>
      <c r="D103" s="66"/>
      <c r="E103" s="109">
        <v>8.3000000000000002E-6</v>
      </c>
      <c r="F103" s="109">
        <v>6.2369178082191787E-4</v>
      </c>
      <c r="G103" s="109" t="s">
        <v>385</v>
      </c>
      <c r="H103" s="109">
        <v>4.2999999999999999E-4</v>
      </c>
      <c r="I103" s="109" t="s">
        <v>384</v>
      </c>
      <c r="J103" s="109" t="s">
        <v>384</v>
      </c>
      <c r="K103" s="109" t="s">
        <v>384</v>
      </c>
      <c r="L103" s="109" t="s">
        <v>384</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0.1</v>
      </c>
      <c r="AL103" s="111" t="s">
        <v>436</v>
      </c>
    </row>
    <row r="104" spans="1:38" ht="26.25" customHeight="1" thickBot="1" x14ac:dyDescent="0.25">
      <c r="A104" s="52" t="s">
        <v>216</v>
      </c>
      <c r="B104" s="52" t="s">
        <v>224</v>
      </c>
      <c r="C104" s="53" t="s">
        <v>225</v>
      </c>
      <c r="D104" s="66"/>
      <c r="E104" s="109">
        <v>4.7196E-4</v>
      </c>
      <c r="F104" s="109">
        <v>2.2598048219178084E-2</v>
      </c>
      <c r="G104" s="109" t="s">
        <v>385</v>
      </c>
      <c r="H104" s="109">
        <v>1.5731999999999999E-2</v>
      </c>
      <c r="I104" s="109" t="s">
        <v>384</v>
      </c>
      <c r="J104" s="109" t="s">
        <v>384</v>
      </c>
      <c r="K104" s="109" t="s">
        <v>384</v>
      </c>
      <c r="L104" s="109" t="s">
        <v>384</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39.33</v>
      </c>
      <c r="AL104" s="111" t="s">
        <v>436</v>
      </c>
    </row>
    <row r="105" spans="1:38" ht="26.25" customHeight="1" thickBot="1" x14ac:dyDescent="0.25">
      <c r="A105" s="52" t="s">
        <v>216</v>
      </c>
      <c r="B105" s="52" t="s">
        <v>226</v>
      </c>
      <c r="C105" s="53" t="s">
        <v>227</v>
      </c>
      <c r="D105" s="66"/>
      <c r="E105" s="109">
        <v>1.9500000000000001E-3</v>
      </c>
      <c r="F105" s="109">
        <v>0.44208797260273969</v>
      </c>
      <c r="G105" s="109" t="s">
        <v>385</v>
      </c>
      <c r="H105" s="109">
        <v>0.54599999999999993</v>
      </c>
      <c r="I105" s="109" t="s">
        <v>384</v>
      </c>
      <c r="J105" s="109" t="s">
        <v>384</v>
      </c>
      <c r="K105" s="109" t="s">
        <v>384</v>
      </c>
      <c r="L105" s="109" t="s">
        <v>384</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78</v>
      </c>
      <c r="AL105" s="111" t="s">
        <v>436</v>
      </c>
    </row>
    <row r="106" spans="1:38" ht="26.25" customHeight="1" thickBot="1" x14ac:dyDescent="0.25">
      <c r="A106" s="52" t="s">
        <v>216</v>
      </c>
      <c r="B106" s="52" t="s">
        <v>228</v>
      </c>
      <c r="C106" s="53" t="s">
        <v>229</v>
      </c>
      <c r="D106" s="66"/>
      <c r="E106" s="109">
        <v>3.1239999999999999E-5</v>
      </c>
      <c r="F106" s="109">
        <v>8.715128219178081E-3</v>
      </c>
      <c r="G106" s="109" t="s">
        <v>385</v>
      </c>
      <c r="H106" s="109">
        <v>8.7687600000000004E-3</v>
      </c>
      <c r="I106" s="109" t="s">
        <v>384</v>
      </c>
      <c r="J106" s="109" t="s">
        <v>384</v>
      </c>
      <c r="K106" s="109" t="s">
        <v>384</v>
      </c>
      <c r="L106" s="109" t="s">
        <v>384</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4.18</v>
      </c>
      <c r="AL106" s="111" t="s">
        <v>436</v>
      </c>
    </row>
    <row r="107" spans="1:38" ht="26.25" customHeight="1" thickBot="1" x14ac:dyDescent="0.25">
      <c r="A107" s="52" t="s">
        <v>216</v>
      </c>
      <c r="B107" s="52" t="s">
        <v>230</v>
      </c>
      <c r="C107" s="53" t="s">
        <v>349</v>
      </c>
      <c r="D107" s="66"/>
      <c r="E107" s="109">
        <v>0.2495619866272844</v>
      </c>
      <c r="F107" s="109">
        <v>3.8709206250000001</v>
      </c>
      <c r="G107" s="109" t="s">
        <v>385</v>
      </c>
      <c r="H107" s="109">
        <v>4.9722084321115112</v>
      </c>
      <c r="I107" s="109" t="s">
        <v>384</v>
      </c>
      <c r="J107" s="109" t="s">
        <v>384</v>
      </c>
      <c r="K107" s="109" t="s">
        <v>384</v>
      </c>
      <c r="L107" s="109" t="s">
        <v>384</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23460.125</v>
      </c>
      <c r="AL107" s="111" t="s">
        <v>436</v>
      </c>
    </row>
    <row r="108" spans="1:38" ht="26.25" customHeight="1" thickBot="1" x14ac:dyDescent="0.25">
      <c r="A108" s="52" t="s">
        <v>216</v>
      </c>
      <c r="B108" s="52" t="s">
        <v>231</v>
      </c>
      <c r="C108" s="53" t="s">
        <v>350</v>
      </c>
      <c r="D108" s="66"/>
      <c r="E108" s="109">
        <v>0.79616587500000002</v>
      </c>
      <c r="F108" s="109">
        <v>3.1846635000000001</v>
      </c>
      <c r="G108" s="109" t="s">
        <v>385</v>
      </c>
      <c r="H108" s="109">
        <v>8.2460474797135443</v>
      </c>
      <c r="I108" s="109" t="s">
        <v>384</v>
      </c>
      <c r="J108" s="109" t="s">
        <v>384</v>
      </c>
      <c r="K108" s="109" t="s">
        <v>384</v>
      </c>
      <c r="L108" s="109" t="s">
        <v>384</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29487.625</v>
      </c>
      <c r="AL108" s="111" t="s">
        <v>436</v>
      </c>
    </row>
    <row r="109" spans="1:38" ht="26.25" customHeight="1" thickBot="1" x14ac:dyDescent="0.25">
      <c r="A109" s="52" t="s">
        <v>216</v>
      </c>
      <c r="B109" s="52" t="s">
        <v>232</v>
      </c>
      <c r="C109" s="53" t="s">
        <v>351</v>
      </c>
      <c r="D109" s="66"/>
      <c r="E109" s="109">
        <v>3.382407836434087E-2</v>
      </c>
      <c r="F109" s="109">
        <v>0.61259164148750689</v>
      </c>
      <c r="G109" s="109" t="s">
        <v>385</v>
      </c>
      <c r="H109" s="109">
        <v>0.70153644014929206</v>
      </c>
      <c r="I109" s="109" t="s">
        <v>384</v>
      </c>
      <c r="J109" s="109" t="s">
        <v>384</v>
      </c>
      <c r="K109" s="109" t="s">
        <v>384</v>
      </c>
      <c r="L109" s="109" t="s">
        <v>384</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1252.7436431237359</v>
      </c>
      <c r="AL109" s="111" t="s">
        <v>436</v>
      </c>
    </row>
    <row r="110" spans="1:38" ht="26.25" customHeight="1" thickBot="1" x14ac:dyDescent="0.25">
      <c r="A110" s="52" t="s">
        <v>216</v>
      </c>
      <c r="B110" s="52" t="s">
        <v>233</v>
      </c>
      <c r="C110" s="53" t="s">
        <v>352</v>
      </c>
      <c r="D110" s="66"/>
      <c r="E110" s="109">
        <v>6.6156963559474036E-2</v>
      </c>
      <c r="F110" s="109">
        <v>1.0782243902592603</v>
      </c>
      <c r="G110" s="109" t="s">
        <v>385</v>
      </c>
      <c r="H110" s="109">
        <v>1.6793189882036599</v>
      </c>
      <c r="I110" s="109" t="s">
        <v>384</v>
      </c>
      <c r="J110" s="109" t="s">
        <v>384</v>
      </c>
      <c r="K110" s="109" t="s">
        <v>384</v>
      </c>
      <c r="L110" s="109" t="s">
        <v>384</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4626.8686598945078</v>
      </c>
      <c r="AL110" s="111" t="s">
        <v>436</v>
      </c>
    </row>
    <row r="111" spans="1:38" ht="26.25" customHeight="1" thickBot="1" x14ac:dyDescent="0.25">
      <c r="A111" s="52" t="s">
        <v>216</v>
      </c>
      <c r="B111" s="52" t="s">
        <v>234</v>
      </c>
      <c r="C111" s="53" t="s">
        <v>346</v>
      </c>
      <c r="D111" s="66"/>
      <c r="E111" s="109">
        <v>2.6295017199478537E-3</v>
      </c>
      <c r="F111" s="109">
        <v>0.15514060147692335</v>
      </c>
      <c r="G111" s="109" t="s">
        <v>385</v>
      </c>
      <c r="H111" s="109">
        <v>1.235865808375491</v>
      </c>
      <c r="I111" s="109" t="s">
        <v>384</v>
      </c>
      <c r="J111" s="109" t="s">
        <v>384</v>
      </c>
      <c r="K111" s="109" t="s">
        <v>384</v>
      </c>
      <c r="L111" s="109" t="s">
        <v>384</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2629.5017199478534</v>
      </c>
      <c r="AL111" s="111" t="s">
        <v>436</v>
      </c>
    </row>
    <row r="112" spans="1:38" ht="26.25" customHeight="1" thickBot="1" x14ac:dyDescent="0.25">
      <c r="A112" s="52" t="s">
        <v>235</v>
      </c>
      <c r="B112" s="52" t="s">
        <v>236</v>
      </c>
      <c r="C112" s="53" t="s">
        <v>237</v>
      </c>
      <c r="D112" s="54"/>
      <c r="E112" s="109">
        <v>5.6000000000000005</v>
      </c>
      <c r="F112" s="109" t="s">
        <v>385</v>
      </c>
      <c r="G112" s="109" t="s">
        <v>385</v>
      </c>
      <c r="H112" s="109">
        <v>14.921102920177766</v>
      </c>
      <c r="I112" s="109" t="s">
        <v>384</v>
      </c>
      <c r="J112" s="109" t="s">
        <v>384</v>
      </c>
      <c r="K112" s="109" t="s">
        <v>384</v>
      </c>
      <c r="L112" s="109" t="s">
        <v>384</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140</v>
      </c>
      <c r="AL112" s="111" t="s">
        <v>437</v>
      </c>
    </row>
    <row r="113" spans="1:38" ht="26.25" customHeight="1" thickBot="1" x14ac:dyDescent="0.25">
      <c r="A113" s="52" t="s">
        <v>235</v>
      </c>
      <c r="B113" s="67" t="s">
        <v>238</v>
      </c>
      <c r="C113" s="68" t="s">
        <v>239</v>
      </c>
      <c r="D113" s="54"/>
      <c r="E113" s="109">
        <v>7.0335250501041822</v>
      </c>
      <c r="F113" s="109" t="s">
        <v>388</v>
      </c>
      <c r="G113" s="109" t="s">
        <v>385</v>
      </c>
      <c r="H113" s="109">
        <v>29.429236695984539</v>
      </c>
      <c r="I113" s="109" t="s">
        <v>384</v>
      </c>
      <c r="J113" s="109" t="s">
        <v>384</v>
      </c>
      <c r="K113" s="109" t="s">
        <v>384</v>
      </c>
      <c r="L113" s="109" t="s">
        <v>384</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175838126.25260454</v>
      </c>
      <c r="AL113" s="111" t="s">
        <v>438</v>
      </c>
    </row>
    <row r="114" spans="1:38" ht="26.25" customHeight="1" thickBot="1" x14ac:dyDescent="0.25">
      <c r="A114" s="52" t="s">
        <v>235</v>
      </c>
      <c r="B114" s="67" t="s">
        <v>240</v>
      </c>
      <c r="C114" s="68" t="s">
        <v>357</v>
      </c>
      <c r="D114" s="54"/>
      <c r="E114" s="109">
        <v>9.3893217750255116E-3</v>
      </c>
      <c r="F114" s="109" t="s">
        <v>385</v>
      </c>
      <c r="G114" s="109" t="s">
        <v>385</v>
      </c>
      <c r="H114" s="109">
        <v>3.0515295768832912E-2</v>
      </c>
      <c r="I114" s="109" t="s">
        <v>384</v>
      </c>
      <c r="J114" s="109" t="s">
        <v>384</v>
      </c>
      <c r="K114" s="109" t="s">
        <v>384</v>
      </c>
      <c r="L114" s="109" t="s">
        <v>384</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234733.04437563778</v>
      </c>
      <c r="AL114" s="111" t="s">
        <v>438</v>
      </c>
    </row>
    <row r="115" spans="1:38" ht="26.25" customHeight="1" thickBot="1" x14ac:dyDescent="0.25">
      <c r="A115" s="52" t="s">
        <v>235</v>
      </c>
      <c r="B115" s="67" t="s">
        <v>241</v>
      </c>
      <c r="C115" s="68" t="s">
        <v>242</v>
      </c>
      <c r="D115" s="54"/>
      <c r="E115" s="109">
        <v>6.0799999999999995E-3</v>
      </c>
      <c r="F115" s="109" t="s">
        <v>385</v>
      </c>
      <c r="G115" s="109" t="s">
        <v>385</v>
      </c>
      <c r="H115" s="109">
        <v>1.2159999999999999E-2</v>
      </c>
      <c r="I115" s="109" t="s">
        <v>384</v>
      </c>
      <c r="J115" s="109" t="s">
        <v>384</v>
      </c>
      <c r="K115" s="109" t="s">
        <v>384</v>
      </c>
      <c r="L115" s="109" t="s">
        <v>384</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152000</v>
      </c>
      <c r="AL115" s="111" t="s">
        <v>438</v>
      </c>
    </row>
    <row r="116" spans="1:38" ht="26.25" customHeight="1" thickBot="1" x14ac:dyDescent="0.25">
      <c r="A116" s="52" t="s">
        <v>235</v>
      </c>
      <c r="B116" s="52" t="s">
        <v>243</v>
      </c>
      <c r="C116" s="58" t="s">
        <v>379</v>
      </c>
      <c r="D116" s="54"/>
      <c r="E116" s="109">
        <v>1.1859360320891201</v>
      </c>
      <c r="F116" s="109" t="s">
        <v>388</v>
      </c>
      <c r="G116" s="109" t="s">
        <v>385</v>
      </c>
      <c r="H116" s="109">
        <v>2.654878709950546</v>
      </c>
      <c r="I116" s="109" t="s">
        <v>384</v>
      </c>
      <c r="J116" s="109" t="s">
        <v>384</v>
      </c>
      <c r="K116" s="109" t="s">
        <v>384</v>
      </c>
      <c r="L116" s="109" t="s">
        <v>384</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29648400.802228004</v>
      </c>
      <c r="AL116" s="111" t="s">
        <v>438</v>
      </c>
    </row>
    <row r="117" spans="1:38" ht="26.25" customHeight="1" thickBot="1" x14ac:dyDescent="0.25">
      <c r="A117" s="52" t="s">
        <v>235</v>
      </c>
      <c r="B117" s="52" t="s">
        <v>244</v>
      </c>
      <c r="C117" s="58" t="s">
        <v>245</v>
      </c>
      <c r="D117" s="54"/>
      <c r="E117" s="109" t="s">
        <v>385</v>
      </c>
      <c r="F117" s="109" t="s">
        <v>385</v>
      </c>
      <c r="G117" s="109" t="s">
        <v>385</v>
      </c>
      <c r="H117" s="109">
        <v>0.20220579205200001</v>
      </c>
      <c r="I117" s="109" t="s">
        <v>384</v>
      </c>
      <c r="J117" s="109" t="s">
        <v>384</v>
      </c>
      <c r="K117" s="109" t="s">
        <v>384</v>
      </c>
      <c r="L117" s="109" t="s">
        <v>384</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1311146.4730849988</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384</v>
      </c>
      <c r="J118" s="109" t="s">
        <v>384</v>
      </c>
      <c r="K118" s="109" t="s">
        <v>384</v>
      </c>
      <c r="L118" s="109" t="s">
        <v>384</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t="s">
        <v>384</v>
      </c>
      <c r="J119" s="109" t="s">
        <v>384</v>
      </c>
      <c r="K119" s="109" t="s">
        <v>384</v>
      </c>
      <c r="L119" s="109" t="s">
        <v>384</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4506752.4297520658</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384</v>
      </c>
      <c r="J120" s="109" t="s">
        <v>384</v>
      </c>
      <c r="K120" s="109" t="s">
        <v>384</v>
      </c>
      <c r="L120" s="109" t="s">
        <v>384</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2.9218440906741563</v>
      </c>
      <c r="G121" s="109" t="s">
        <v>385</v>
      </c>
      <c r="H121" s="109" t="s">
        <v>385</v>
      </c>
      <c r="I121" s="109" t="s">
        <v>384</v>
      </c>
      <c r="J121" s="109" t="s">
        <v>384</v>
      </c>
      <c r="K121" s="109" t="s">
        <v>384</v>
      </c>
      <c r="L121" s="109" t="s">
        <v>384</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4506752.4297520658</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384</v>
      </c>
      <c r="J122" s="109" t="s">
        <v>384</v>
      </c>
      <c r="K122" s="109" t="s">
        <v>384</v>
      </c>
      <c r="L122" s="109" t="s">
        <v>384</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6.6069444499999994</v>
      </c>
      <c r="AD122" s="109" t="s">
        <v>385</v>
      </c>
      <c r="AE122" s="110"/>
      <c r="AF122" s="111" t="s">
        <v>385</v>
      </c>
      <c r="AG122" s="111" t="s">
        <v>385</v>
      </c>
      <c r="AH122" s="111" t="s">
        <v>385</v>
      </c>
      <c r="AI122" s="111" t="s">
        <v>385</v>
      </c>
      <c r="AJ122" s="111" t="s">
        <v>385</v>
      </c>
      <c r="AK122" s="111">
        <v>966919.49999999977</v>
      </c>
      <c r="AL122" s="111" t="s">
        <v>48</v>
      </c>
    </row>
    <row r="123" spans="1:38" ht="26.25" customHeight="1" thickBot="1" x14ac:dyDescent="0.25">
      <c r="A123" s="52" t="s">
        <v>235</v>
      </c>
      <c r="B123" s="52" t="s">
        <v>256</v>
      </c>
      <c r="C123" s="53" t="s">
        <v>257</v>
      </c>
      <c r="D123" s="54"/>
      <c r="E123" s="109">
        <v>1.6137441767736883E-2</v>
      </c>
      <c r="F123" s="109">
        <v>4.2360784640309318E-2</v>
      </c>
      <c r="G123" s="109">
        <v>2.0171802209671104E-3</v>
      </c>
      <c r="H123" s="109">
        <v>1.6137441767736883E-2</v>
      </c>
      <c r="I123" s="109" t="s">
        <v>384</v>
      </c>
      <c r="J123" s="109" t="s">
        <v>384</v>
      </c>
      <c r="K123" s="109" t="s">
        <v>384</v>
      </c>
      <c r="L123" s="109" t="s">
        <v>384</v>
      </c>
      <c r="M123" s="109">
        <v>0.3960397167165427</v>
      </c>
      <c r="N123" s="109">
        <v>4.8412325303210654E-4</v>
      </c>
      <c r="O123" s="109">
        <v>1.0758294511824592E-3</v>
      </c>
      <c r="P123" s="109">
        <v>2.218898243063822E-4</v>
      </c>
      <c r="Q123" s="109">
        <v>6.1187800036002359E-4</v>
      </c>
      <c r="R123" s="109">
        <v>6.7239340698903695E-4</v>
      </c>
      <c r="S123" s="109">
        <v>5.9170619815035247E-4</v>
      </c>
      <c r="T123" s="109">
        <v>3.0257703314506661E-4</v>
      </c>
      <c r="U123" s="109">
        <v>3.2274883535473773E-4</v>
      </c>
      <c r="V123" s="109">
        <v>6.1860193442991396E-3</v>
      </c>
      <c r="W123" s="109" t="s">
        <v>389</v>
      </c>
      <c r="X123" s="109">
        <v>4.8412325303210654E-4</v>
      </c>
      <c r="Y123" s="109">
        <v>8.0687208838684432E-4</v>
      </c>
      <c r="Z123" s="109">
        <v>5.9170619815035247E-4</v>
      </c>
      <c r="AA123" s="109">
        <v>3.6981637384397035E-4</v>
      </c>
      <c r="AB123" s="109">
        <v>2.2525179134132737E-3</v>
      </c>
      <c r="AC123" s="109" t="s">
        <v>385</v>
      </c>
      <c r="AD123" s="109" t="s">
        <v>385</v>
      </c>
      <c r="AE123" s="110"/>
      <c r="AF123" s="111" t="s">
        <v>385</v>
      </c>
      <c r="AG123" s="111" t="s">
        <v>385</v>
      </c>
      <c r="AH123" s="111" t="s">
        <v>385</v>
      </c>
      <c r="AI123" s="111" t="s">
        <v>385</v>
      </c>
      <c r="AJ123" s="111" t="s">
        <v>385</v>
      </c>
      <c r="AK123" s="111">
        <v>2.9801501923068328</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384</v>
      </c>
      <c r="J124" s="109" t="s">
        <v>384</v>
      </c>
      <c r="K124" s="109" t="s">
        <v>384</v>
      </c>
      <c r="L124" s="109" t="s">
        <v>384</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0.3975918279723929</v>
      </c>
      <c r="G125" s="109" t="s">
        <v>385</v>
      </c>
      <c r="H125" s="109" t="s">
        <v>390</v>
      </c>
      <c r="I125" s="109" t="s">
        <v>384</v>
      </c>
      <c r="J125" s="109" t="s">
        <v>384</v>
      </c>
      <c r="K125" s="109" t="s">
        <v>384</v>
      </c>
      <c r="L125" s="109" t="s">
        <v>384</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18524.166587789867</v>
      </c>
      <c r="AL125" s="111" t="s">
        <v>441</v>
      </c>
    </row>
    <row r="126" spans="1:38" ht="26.25" customHeight="1" thickBot="1" x14ac:dyDescent="0.25">
      <c r="A126" s="52" t="s">
        <v>260</v>
      </c>
      <c r="B126" s="52" t="s">
        <v>263</v>
      </c>
      <c r="C126" s="53" t="s">
        <v>264</v>
      </c>
      <c r="D126" s="54"/>
      <c r="E126" s="109" t="s">
        <v>390</v>
      </c>
      <c r="F126" s="109" t="s">
        <v>390</v>
      </c>
      <c r="G126" s="109" t="s">
        <v>390</v>
      </c>
      <c r="H126" s="109">
        <v>2.52E-2</v>
      </c>
      <c r="I126" s="109" t="s">
        <v>384</v>
      </c>
      <c r="J126" s="109" t="s">
        <v>384</v>
      </c>
      <c r="K126" s="109" t="s">
        <v>384</v>
      </c>
      <c r="L126" s="109" t="s">
        <v>384</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t="s">
        <v>389</v>
      </c>
      <c r="AL126" s="111" t="s">
        <v>442</v>
      </c>
    </row>
    <row r="127" spans="1:38" ht="26.25" customHeight="1" thickBot="1" x14ac:dyDescent="0.25">
      <c r="A127" s="52" t="s">
        <v>260</v>
      </c>
      <c r="B127" s="52" t="s">
        <v>265</v>
      </c>
      <c r="C127" s="53" t="s">
        <v>266</v>
      </c>
      <c r="D127" s="54"/>
      <c r="E127" s="109" t="s">
        <v>390</v>
      </c>
      <c r="F127" s="109" t="s">
        <v>390</v>
      </c>
      <c r="G127" s="109" t="s">
        <v>390</v>
      </c>
      <c r="H127" s="109" t="s">
        <v>389</v>
      </c>
      <c r="I127" s="109" t="s">
        <v>384</v>
      </c>
      <c r="J127" s="109" t="s">
        <v>384</v>
      </c>
      <c r="K127" s="109" t="s">
        <v>384</v>
      </c>
      <c r="L127" s="109" t="s">
        <v>384</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t="s">
        <v>390</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384</v>
      </c>
      <c r="J128" s="109" t="s">
        <v>384</v>
      </c>
      <c r="K128" s="109" t="s">
        <v>384</v>
      </c>
      <c r="L128" s="109" t="s">
        <v>384</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3.3694986900000019E-3</v>
      </c>
      <c r="F129" s="109">
        <v>2.8660103800000017E-2</v>
      </c>
      <c r="G129" s="109">
        <v>1.8203038900000009E-4</v>
      </c>
      <c r="H129" s="109" t="s">
        <v>390</v>
      </c>
      <c r="I129" s="109" t="s">
        <v>384</v>
      </c>
      <c r="J129" s="109" t="s">
        <v>384</v>
      </c>
      <c r="K129" s="109" t="s">
        <v>384</v>
      </c>
      <c r="L129" s="109" t="s">
        <v>384</v>
      </c>
      <c r="M129" s="109">
        <v>2.7110909000000014E-4</v>
      </c>
      <c r="N129" s="109">
        <v>5.0348831000000026E-3</v>
      </c>
      <c r="O129" s="109">
        <v>3.8729870000000024E-4</v>
      </c>
      <c r="P129" s="109">
        <v>2.168872720000001E-4</v>
      </c>
      <c r="Q129" s="109">
        <v>6.1967792000000032E-5</v>
      </c>
      <c r="R129" s="109" t="s">
        <v>390</v>
      </c>
      <c r="S129" s="109" t="s">
        <v>390</v>
      </c>
      <c r="T129" s="109">
        <v>5.4221818000000028E-4</v>
      </c>
      <c r="U129" s="109" t="s">
        <v>390</v>
      </c>
      <c r="V129" s="109" t="s">
        <v>390</v>
      </c>
      <c r="W129" s="109">
        <v>0.11618961000000005</v>
      </c>
      <c r="X129" s="109">
        <v>7.7459740000000043E-5</v>
      </c>
      <c r="Y129" s="109" t="s">
        <v>388</v>
      </c>
      <c r="Z129" s="109" t="s">
        <v>388</v>
      </c>
      <c r="AA129" s="109" t="s">
        <v>388</v>
      </c>
      <c r="AB129" s="109">
        <v>7.7459740000000043E-5</v>
      </c>
      <c r="AC129" s="109">
        <v>7.7459740000000036E-3</v>
      </c>
      <c r="AD129" s="109" t="s">
        <v>385</v>
      </c>
      <c r="AE129" s="110"/>
      <c r="AF129" s="111" t="s">
        <v>385</v>
      </c>
      <c r="AG129" s="111" t="s">
        <v>385</v>
      </c>
      <c r="AH129" s="111" t="s">
        <v>385</v>
      </c>
      <c r="AI129" s="111" t="s">
        <v>385</v>
      </c>
      <c r="AJ129" s="111" t="s">
        <v>385</v>
      </c>
      <c r="AK129" s="111">
        <v>3.872987000000002</v>
      </c>
      <c r="AL129" s="111" t="s">
        <v>445</v>
      </c>
    </row>
    <row r="130" spans="1:38" ht="26.25" customHeight="1" thickBot="1" x14ac:dyDescent="0.25">
      <c r="A130" s="52" t="s">
        <v>260</v>
      </c>
      <c r="B130" s="56" t="s">
        <v>272</v>
      </c>
      <c r="C130" s="70" t="s">
        <v>273</v>
      </c>
      <c r="D130" s="54"/>
      <c r="E130" s="109">
        <v>5.2820458769999995E-2</v>
      </c>
      <c r="F130" s="109">
        <v>0.44927746539999996</v>
      </c>
      <c r="G130" s="109">
        <v>2.853519037E-3</v>
      </c>
      <c r="H130" s="109" t="s">
        <v>390</v>
      </c>
      <c r="I130" s="109" t="s">
        <v>384</v>
      </c>
      <c r="J130" s="109" t="s">
        <v>384</v>
      </c>
      <c r="K130" s="109" t="s">
        <v>384</v>
      </c>
      <c r="L130" s="109" t="s">
        <v>384</v>
      </c>
      <c r="M130" s="109">
        <v>4.2499219699999998E-3</v>
      </c>
      <c r="N130" s="109">
        <v>7.8927122299999999E-2</v>
      </c>
      <c r="O130" s="109">
        <v>6.0713171000000002E-3</v>
      </c>
      <c r="P130" s="109">
        <v>3.3999375759999999E-3</v>
      </c>
      <c r="Q130" s="109">
        <v>9.714107359999999E-4</v>
      </c>
      <c r="R130" s="109" t="s">
        <v>390</v>
      </c>
      <c r="S130" s="109" t="s">
        <v>390</v>
      </c>
      <c r="T130" s="109">
        <v>8.4998439399999997E-3</v>
      </c>
      <c r="U130" s="109" t="s">
        <v>390</v>
      </c>
      <c r="V130" s="109" t="s">
        <v>390</v>
      </c>
      <c r="W130" s="109">
        <v>1.82139513</v>
      </c>
      <c r="X130" s="109">
        <v>1.21426342E-3</v>
      </c>
      <c r="Y130" s="109" t="s">
        <v>388</v>
      </c>
      <c r="Z130" s="109" t="s">
        <v>388</v>
      </c>
      <c r="AA130" s="109" t="s">
        <v>388</v>
      </c>
      <c r="AB130" s="109">
        <v>1.21426342E-3</v>
      </c>
      <c r="AC130" s="109">
        <v>0.12142634199999999</v>
      </c>
      <c r="AD130" s="109" t="s">
        <v>385</v>
      </c>
      <c r="AE130" s="110"/>
      <c r="AF130" s="111" t="s">
        <v>385</v>
      </c>
      <c r="AG130" s="111" t="s">
        <v>385</v>
      </c>
      <c r="AH130" s="111" t="s">
        <v>385</v>
      </c>
      <c r="AI130" s="111" t="s">
        <v>385</v>
      </c>
      <c r="AJ130" s="111" t="s">
        <v>385</v>
      </c>
      <c r="AK130" s="111">
        <v>60.713170999999996</v>
      </c>
      <c r="AL130" s="111" t="s">
        <v>445</v>
      </c>
    </row>
    <row r="131" spans="1:38" ht="26.25" customHeight="1" thickBot="1" x14ac:dyDescent="0.25">
      <c r="A131" s="52" t="s">
        <v>260</v>
      </c>
      <c r="B131" s="56" t="s">
        <v>274</v>
      </c>
      <c r="C131" s="64" t="s">
        <v>275</v>
      </c>
      <c r="D131" s="54"/>
      <c r="E131" s="109">
        <v>1.2591403500000002E-2</v>
      </c>
      <c r="F131" s="109">
        <v>6.7799865000000006E-3</v>
      </c>
      <c r="G131" s="109">
        <v>3.2447078250000005E-3</v>
      </c>
      <c r="H131" s="109" t="s">
        <v>390</v>
      </c>
      <c r="I131" s="109" t="s">
        <v>384</v>
      </c>
      <c r="J131" s="109" t="s">
        <v>384</v>
      </c>
      <c r="K131" s="109" t="s">
        <v>384</v>
      </c>
      <c r="L131" s="109" t="s">
        <v>384</v>
      </c>
      <c r="M131" s="109">
        <v>1.8402820500000002E-3</v>
      </c>
      <c r="N131" s="109">
        <v>0.60051309000000008</v>
      </c>
      <c r="O131" s="109">
        <v>7.7485560000000009E-2</v>
      </c>
      <c r="P131" s="109">
        <v>0.41648488500000003</v>
      </c>
      <c r="Q131" s="109">
        <v>1.9371390000000003E-3</v>
      </c>
      <c r="R131" s="109">
        <v>1.9371390000000002E-2</v>
      </c>
      <c r="S131" s="109">
        <v>0.94919811000000009</v>
      </c>
      <c r="T131" s="109">
        <v>1.9371390000000002E-2</v>
      </c>
      <c r="U131" s="109" t="s">
        <v>390</v>
      </c>
      <c r="V131" s="109" t="s">
        <v>390</v>
      </c>
      <c r="W131" s="109">
        <v>0.29057084999999999</v>
      </c>
      <c r="X131" s="109">
        <v>3.8742780000000009E-7</v>
      </c>
      <c r="Y131" s="109" t="s">
        <v>388</v>
      </c>
      <c r="Z131" s="109" t="s">
        <v>388</v>
      </c>
      <c r="AA131" s="109" t="s">
        <v>388</v>
      </c>
      <c r="AB131" s="109">
        <v>3.8742780000000009E-7</v>
      </c>
      <c r="AC131" s="109">
        <v>0.96856950000000008</v>
      </c>
      <c r="AD131" s="109">
        <v>0.19371390000000002</v>
      </c>
      <c r="AE131" s="110"/>
      <c r="AF131" s="111" t="s">
        <v>385</v>
      </c>
      <c r="AG131" s="111" t="s">
        <v>385</v>
      </c>
      <c r="AH131" s="111" t="s">
        <v>385</v>
      </c>
      <c r="AI131" s="111" t="s">
        <v>385</v>
      </c>
      <c r="AJ131" s="111" t="s">
        <v>385</v>
      </c>
      <c r="AK131" s="111">
        <v>9.6856950000000008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384</v>
      </c>
      <c r="J132" s="109" t="s">
        <v>384</v>
      </c>
      <c r="K132" s="109" t="s">
        <v>384</v>
      </c>
      <c r="L132" s="109" t="s">
        <v>384</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2.9867474999999997E-2</v>
      </c>
      <c r="F133" s="109">
        <v>4.7063899999999996E-4</v>
      </c>
      <c r="G133" s="109">
        <v>4.1148950000000004E-3</v>
      </c>
      <c r="H133" s="109" t="s">
        <v>385</v>
      </c>
      <c r="I133" s="109" t="s">
        <v>384</v>
      </c>
      <c r="J133" s="109" t="s">
        <v>384</v>
      </c>
      <c r="K133" s="109" t="s">
        <v>384</v>
      </c>
      <c r="L133" s="109" t="s">
        <v>384</v>
      </c>
      <c r="M133" s="109">
        <v>5.0684199999999997E-3</v>
      </c>
      <c r="N133" s="109">
        <v>1.0871760899999999E-3</v>
      </c>
      <c r="O133" s="109">
        <v>1.8210109000000002E-4</v>
      </c>
      <c r="P133" s="109">
        <v>5.3942469999999999E-2</v>
      </c>
      <c r="Q133" s="109">
        <v>4.9272282999999995E-4</v>
      </c>
      <c r="R133" s="109">
        <v>4.9091268000000003E-4</v>
      </c>
      <c r="S133" s="109">
        <v>4.5000329000000001E-4</v>
      </c>
      <c r="T133" s="109">
        <v>6.2739798999999997E-4</v>
      </c>
      <c r="U133" s="109">
        <v>7.1609534000000009E-4</v>
      </c>
      <c r="V133" s="109">
        <v>5.7968243600000002E-3</v>
      </c>
      <c r="W133" s="109">
        <v>9.774810000000001E-4</v>
      </c>
      <c r="X133" s="109">
        <v>4.7787959999999991E-7</v>
      </c>
      <c r="Y133" s="109">
        <v>2.6102363000000003E-7</v>
      </c>
      <c r="Z133" s="109">
        <v>2.3314732000000001E-7</v>
      </c>
      <c r="AA133" s="109">
        <v>2.5305896999999999E-7</v>
      </c>
      <c r="AB133" s="109">
        <v>1.2251095200000002E-6</v>
      </c>
      <c r="AC133" s="109">
        <v>5.4304499999999999E-3</v>
      </c>
      <c r="AD133" s="109">
        <v>1.4843229999999999E-2</v>
      </c>
      <c r="AE133" s="110"/>
      <c r="AF133" s="111" t="s">
        <v>385</v>
      </c>
      <c r="AG133" s="111" t="s">
        <v>385</v>
      </c>
      <c r="AH133" s="111" t="s">
        <v>385</v>
      </c>
      <c r="AI133" s="111" t="s">
        <v>385</v>
      </c>
      <c r="AJ133" s="111" t="s">
        <v>385</v>
      </c>
      <c r="AK133" s="111">
        <v>36203</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384</v>
      </c>
      <c r="J134" s="109" t="s">
        <v>384</v>
      </c>
      <c r="K134" s="109" t="s">
        <v>384</v>
      </c>
      <c r="L134" s="109" t="s">
        <v>384</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2.3711946262128305</v>
      </c>
      <c r="F135" s="109">
        <v>0.66114724629854715</v>
      </c>
      <c r="G135" s="109">
        <v>8.6787604102487342E-2</v>
      </c>
      <c r="H135" s="109">
        <v>0.94181570505448675</v>
      </c>
      <c r="I135" s="109" t="s">
        <v>384</v>
      </c>
      <c r="J135" s="109" t="s">
        <v>384</v>
      </c>
      <c r="K135" s="109" t="s">
        <v>384</v>
      </c>
      <c r="L135" s="109" t="s">
        <v>384</v>
      </c>
      <c r="M135" s="109">
        <v>34.793203589607145</v>
      </c>
      <c r="N135" s="109">
        <v>0.33887656050916476</v>
      </c>
      <c r="O135" s="109">
        <v>5.0679488186348362E-2</v>
      </c>
      <c r="P135" s="109" t="s">
        <v>385</v>
      </c>
      <c r="Q135" s="109">
        <v>0.14008131426689874</v>
      </c>
      <c r="R135" s="109">
        <v>4.9531188811204243E-3</v>
      </c>
      <c r="S135" s="109">
        <v>0.10042862712868096</v>
      </c>
      <c r="T135" s="109" t="s">
        <v>385</v>
      </c>
      <c r="U135" s="109">
        <v>2.9219200268942869E-2</v>
      </c>
      <c r="V135" s="109">
        <v>10.456240729838647</v>
      </c>
      <c r="W135" s="109">
        <v>5.8834681251361847</v>
      </c>
      <c r="X135" s="109">
        <v>1.1409471311305761</v>
      </c>
      <c r="Y135" s="109">
        <v>2.218276615837032</v>
      </c>
      <c r="Z135" s="109">
        <v>3.4843310015522673</v>
      </c>
      <c r="AA135" s="109" t="s">
        <v>385</v>
      </c>
      <c r="AB135" s="109">
        <v>6.8435547485198747</v>
      </c>
      <c r="AC135" s="109" t="s">
        <v>385</v>
      </c>
      <c r="AD135" s="109" t="s">
        <v>385</v>
      </c>
      <c r="AE135" s="110"/>
      <c r="AF135" s="111" t="s">
        <v>385</v>
      </c>
      <c r="AG135" s="111" t="s">
        <v>385</v>
      </c>
      <c r="AH135" s="111" t="s">
        <v>385</v>
      </c>
      <c r="AI135" s="111" t="s">
        <v>385</v>
      </c>
      <c r="AJ135" s="111" t="s">
        <v>385</v>
      </c>
      <c r="AK135" s="111">
        <v>93034.92440157599</v>
      </c>
      <c r="AL135" s="111" t="s">
        <v>448</v>
      </c>
    </row>
    <row r="136" spans="1:38" ht="26.25" customHeight="1" thickBot="1" x14ac:dyDescent="0.25">
      <c r="A136" s="52" t="s">
        <v>260</v>
      </c>
      <c r="B136" s="52" t="s">
        <v>284</v>
      </c>
      <c r="C136" s="53" t="s">
        <v>285</v>
      </c>
      <c r="D136" s="54"/>
      <c r="E136" s="109" t="s">
        <v>385</v>
      </c>
      <c r="F136" s="109">
        <v>1.1091492E-2</v>
      </c>
      <c r="G136" s="109" t="s">
        <v>385</v>
      </c>
      <c r="H136" s="109">
        <v>2.6831953695034469</v>
      </c>
      <c r="I136" s="109" t="s">
        <v>384</v>
      </c>
      <c r="J136" s="109" t="s">
        <v>384</v>
      </c>
      <c r="K136" s="109" t="s">
        <v>384</v>
      </c>
      <c r="L136" s="109" t="s">
        <v>384</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252.27084134999998</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384</v>
      </c>
      <c r="J137" s="109" t="s">
        <v>384</v>
      </c>
      <c r="K137" s="109" t="s">
        <v>384</v>
      </c>
      <c r="L137" s="109" t="s">
        <v>384</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384</v>
      </c>
      <c r="J138" s="109" t="s">
        <v>384</v>
      </c>
      <c r="K138" s="109" t="s">
        <v>384</v>
      </c>
      <c r="L138" s="109" t="s">
        <v>384</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t="s">
        <v>384</v>
      </c>
      <c r="J139" s="109" t="s">
        <v>384</v>
      </c>
      <c r="K139" s="109" t="s">
        <v>384</v>
      </c>
      <c r="L139" s="109" t="s">
        <v>384</v>
      </c>
      <c r="M139" s="109" t="s">
        <v>390</v>
      </c>
      <c r="N139" s="109">
        <v>1.42304E-3</v>
      </c>
      <c r="O139" s="109">
        <v>2.8722549999999998E-3</v>
      </c>
      <c r="P139" s="109">
        <v>2.8722549999999998E-3</v>
      </c>
      <c r="Q139" s="109">
        <v>4.5517000000000005E-3</v>
      </c>
      <c r="R139" s="109">
        <v>4.3476450000000007E-3</v>
      </c>
      <c r="S139" s="109">
        <v>1.010426E-2</v>
      </c>
      <c r="T139" s="109" t="s">
        <v>390</v>
      </c>
      <c r="U139" s="109" t="s">
        <v>390</v>
      </c>
      <c r="V139" s="109" t="s">
        <v>390</v>
      </c>
      <c r="W139" s="109">
        <v>4.8945550000000004</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4362.5</v>
      </c>
      <c r="AL139" s="111" t="s">
        <v>450</v>
      </c>
    </row>
    <row r="140" spans="1:38" ht="26.25" customHeight="1" thickBot="1" x14ac:dyDescent="0.25">
      <c r="A140" s="52" t="s">
        <v>292</v>
      </c>
      <c r="B140" s="56" t="s">
        <v>293</v>
      </c>
      <c r="C140" s="53" t="s">
        <v>348</v>
      </c>
      <c r="D140" s="54"/>
      <c r="E140" s="109" t="s">
        <v>389</v>
      </c>
      <c r="F140" s="109" t="s">
        <v>389</v>
      </c>
      <c r="G140" s="109" t="s">
        <v>389</v>
      </c>
      <c r="H140" s="109">
        <v>1.3632735862396621</v>
      </c>
      <c r="I140" s="109" t="s">
        <v>384</v>
      </c>
      <c r="J140" s="109" t="s">
        <v>384</v>
      </c>
      <c r="K140" s="109" t="s">
        <v>384</v>
      </c>
      <c r="L140" s="109" t="s">
        <v>384</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214.68753972404119</v>
      </c>
      <c r="F141" s="15">
        <f t="shared" ref="F141:AD141" si="0">SUM(F14:F140)</f>
        <v>286.41273841253241</v>
      </c>
      <c r="G141" s="15">
        <f t="shared" si="0"/>
        <v>836.57929715333671</v>
      </c>
      <c r="H141" s="15">
        <f t="shared" si="0"/>
        <v>117.17248772619332</v>
      </c>
      <c r="I141" s="15" t="s">
        <v>384</v>
      </c>
      <c r="J141" s="15" t="s">
        <v>384</v>
      </c>
      <c r="K141" s="15" t="s">
        <v>384</v>
      </c>
      <c r="L141" s="15" t="s">
        <v>384</v>
      </c>
      <c r="M141" s="15">
        <f t="shared" si="0"/>
        <v>1331.2973098830762</v>
      </c>
      <c r="N141" s="15">
        <f t="shared" si="0"/>
        <v>714.20582321134043</v>
      </c>
      <c r="O141" s="15">
        <f t="shared" si="0"/>
        <v>1.7743244560297902</v>
      </c>
      <c r="P141" s="15">
        <f t="shared" si="0"/>
        <v>2.7090302331933143</v>
      </c>
      <c r="Q141" s="15">
        <f t="shared" si="0"/>
        <v>3.5353447124848336</v>
      </c>
      <c r="R141" s="15">
        <f>SUM(R14:R140)</f>
        <v>13.438807959178625</v>
      </c>
      <c r="S141" s="15">
        <f t="shared" si="0"/>
        <v>29.950615422985127</v>
      </c>
      <c r="T141" s="15">
        <f t="shared" si="0"/>
        <v>15.925447705648349</v>
      </c>
      <c r="U141" s="15">
        <f t="shared" si="0"/>
        <v>5.9878834820965237</v>
      </c>
      <c r="V141" s="15">
        <f t="shared" si="0"/>
        <v>80.538391625029391</v>
      </c>
      <c r="W141" s="15">
        <f t="shared" si="0"/>
        <v>113.62574232053318</v>
      </c>
      <c r="X141" s="15">
        <f t="shared" si="0"/>
        <v>26.593327305702992</v>
      </c>
      <c r="Y141" s="15">
        <f t="shared" si="0"/>
        <v>30.836300137722741</v>
      </c>
      <c r="Z141" s="15">
        <f t="shared" si="0"/>
        <v>14.652032937569173</v>
      </c>
      <c r="AA141" s="15">
        <f t="shared" si="0"/>
        <v>10.251077692009249</v>
      </c>
      <c r="AB141" s="15">
        <f t="shared" si="0"/>
        <v>82.137474200138129</v>
      </c>
      <c r="AC141" s="15">
        <f t="shared" si="0"/>
        <v>334.27198685180002</v>
      </c>
      <c r="AD141" s="15">
        <f t="shared" si="0"/>
        <v>24.984968333305133</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214.68753972404119</v>
      </c>
      <c r="F152" s="10">
        <f t="shared" ref="F152:AD152" si="1">F141 + F151 + IF(AND(OR($B$4="AT",$B$4="BE",$B$4="CH",$B$4="GB",$B$4="IE",$B$4="LT",$B$4="LU",$B$4="NL"),SUM(F143:F149)&gt;0),SUM(F143:F149)-SUM(F27:F33),0)</f>
        <v>286.41273841253241</v>
      </c>
      <c r="G152" s="10">
        <f t="shared" si="1"/>
        <v>836.57929715333671</v>
      </c>
      <c r="H152" s="10">
        <f t="shared" si="1"/>
        <v>117.17248772619332</v>
      </c>
      <c r="I152" s="10" t="s">
        <v>384</v>
      </c>
      <c r="J152" s="10" t="s">
        <v>384</v>
      </c>
      <c r="K152" s="10" t="s">
        <v>384</v>
      </c>
      <c r="L152" s="10" t="s">
        <v>384</v>
      </c>
      <c r="M152" s="10">
        <f t="shared" si="1"/>
        <v>1331.2973098830762</v>
      </c>
      <c r="N152" s="10">
        <f t="shared" si="1"/>
        <v>714.20582321134043</v>
      </c>
      <c r="O152" s="10">
        <f t="shared" si="1"/>
        <v>1.7743244560297902</v>
      </c>
      <c r="P152" s="10">
        <f t="shared" si="1"/>
        <v>2.7090302331933143</v>
      </c>
      <c r="Q152" s="10">
        <f t="shared" si="1"/>
        <v>3.5353447124848336</v>
      </c>
      <c r="R152" s="10">
        <f t="shared" si="1"/>
        <v>13.438807959178625</v>
      </c>
      <c r="S152" s="10">
        <f t="shared" si="1"/>
        <v>29.950615422985127</v>
      </c>
      <c r="T152" s="10">
        <f t="shared" si="1"/>
        <v>15.925447705648349</v>
      </c>
      <c r="U152" s="10">
        <f t="shared" si="1"/>
        <v>5.9878834820965237</v>
      </c>
      <c r="V152" s="10">
        <f t="shared" si="1"/>
        <v>80.538391625029391</v>
      </c>
      <c r="W152" s="10">
        <f t="shared" si="1"/>
        <v>113.62574232053318</v>
      </c>
      <c r="X152" s="10">
        <f t="shared" si="1"/>
        <v>26.593327305702992</v>
      </c>
      <c r="Y152" s="10">
        <f t="shared" si="1"/>
        <v>30.836300137722741</v>
      </c>
      <c r="Z152" s="10">
        <f t="shared" si="1"/>
        <v>14.652032937569173</v>
      </c>
      <c r="AA152" s="10">
        <f t="shared" si="1"/>
        <v>10.251077692009249</v>
      </c>
      <c r="AB152" s="10">
        <f t="shared" si="1"/>
        <v>82.137474200138129</v>
      </c>
      <c r="AC152" s="10">
        <f t="shared" si="1"/>
        <v>334.27198685180002</v>
      </c>
      <c r="AD152" s="10">
        <f t="shared" si="1"/>
        <v>24.984968333305133</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214.68753972404119</v>
      </c>
      <c r="F154" s="10">
        <f>F141 + F153 - IF(OR($B$6=2005,$B$6&gt;=2020),SUM(F99:F122),0) + IF(AND(OR($B$4="AT",$B$4="BE",$B$4="CH",$B$4="GB",$B$4="IE",$B$4="LT",$B$4="LU",$B$4="NL"),SUM(F143:F149)&gt;0),SUM(F143:F149)-SUM(F27:F33),0)</f>
        <v>286.41273841253241</v>
      </c>
      <c r="G154" s="10">
        <f>G141 + G153 + IF(AND(OR($B$4="AT",$B$4="BE",$B$4="CH",$B$4="GB",$B$4="IE",$B$4="LT",$B$4="LU",$B$4="NL"),SUM(G143:G149)&gt;0),SUM(G143:G149)-SUM(G27:G33),0)</f>
        <v>836.57929715333671</v>
      </c>
      <c r="H154" s="10">
        <f t="shared" ref="H154:AD154" si="2">H141 + H153 + IF(AND(OR($B$4="AT",$B$4="BE",$B$4="CH",$B$4="GB",$B$4="IE",$B$4="LT",$B$4="LU",$B$4="NL"),SUM(H143:H149)&gt;0),SUM(H143:H149)-SUM(H27:H33),0)</f>
        <v>117.17248772619332</v>
      </c>
      <c r="I154" s="10" t="s">
        <v>384</v>
      </c>
      <c r="J154" s="10" t="s">
        <v>384</v>
      </c>
      <c r="K154" s="10" t="s">
        <v>384</v>
      </c>
      <c r="L154" s="10" t="s">
        <v>384</v>
      </c>
      <c r="M154" s="10">
        <f t="shared" si="2"/>
        <v>1331.2973098830762</v>
      </c>
      <c r="N154" s="10">
        <f t="shared" si="2"/>
        <v>714.20582321134043</v>
      </c>
      <c r="O154" s="10">
        <f t="shared" si="2"/>
        <v>1.7743244560297902</v>
      </c>
      <c r="P154" s="10">
        <f t="shared" si="2"/>
        <v>2.7090302331933143</v>
      </c>
      <c r="Q154" s="10">
        <f t="shared" si="2"/>
        <v>3.5353447124848336</v>
      </c>
      <c r="R154" s="10">
        <f t="shared" si="2"/>
        <v>13.438807959178625</v>
      </c>
      <c r="S154" s="10">
        <f t="shared" si="2"/>
        <v>29.950615422985127</v>
      </c>
      <c r="T154" s="10">
        <f t="shared" si="2"/>
        <v>15.925447705648349</v>
      </c>
      <c r="U154" s="10">
        <f t="shared" si="2"/>
        <v>5.9878834820965237</v>
      </c>
      <c r="V154" s="10">
        <f t="shared" si="2"/>
        <v>80.538391625029391</v>
      </c>
      <c r="W154" s="10">
        <f t="shared" si="2"/>
        <v>113.62574232053318</v>
      </c>
      <c r="X154" s="10">
        <f t="shared" si="2"/>
        <v>26.593327305702992</v>
      </c>
      <c r="Y154" s="10">
        <f t="shared" si="2"/>
        <v>30.836300137722741</v>
      </c>
      <c r="Z154" s="10">
        <f t="shared" si="2"/>
        <v>14.652032937569173</v>
      </c>
      <c r="AA154" s="10">
        <f t="shared" si="2"/>
        <v>10.251077692009249</v>
      </c>
      <c r="AB154" s="10">
        <f t="shared" si="2"/>
        <v>82.137474200138129</v>
      </c>
      <c r="AC154" s="10">
        <f t="shared" si="2"/>
        <v>334.27198685180002</v>
      </c>
      <c r="AD154" s="10">
        <f t="shared" si="2"/>
        <v>24.984968333305133</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t="s">
        <v>390</v>
      </c>
      <c r="F157" s="112" t="s">
        <v>390</v>
      </c>
      <c r="G157" s="112" t="s">
        <v>390</v>
      </c>
      <c r="H157" s="112" t="s">
        <v>390</v>
      </c>
      <c r="I157" s="112" t="s">
        <v>384</v>
      </c>
      <c r="J157" s="112" t="s">
        <v>384</v>
      </c>
      <c r="K157" s="112" t="s">
        <v>384</v>
      </c>
      <c r="L157" s="112" t="s">
        <v>384</v>
      </c>
      <c r="M157" s="112" t="s">
        <v>390</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t="s">
        <v>390</v>
      </c>
      <c r="AG157" s="111" t="s">
        <v>389</v>
      </c>
      <c r="AH157" s="111" t="s">
        <v>389</v>
      </c>
      <c r="AI157" s="111" t="s">
        <v>389</v>
      </c>
      <c r="AJ157" s="111" t="s">
        <v>389</v>
      </c>
      <c r="AK157" s="114" t="s">
        <v>385</v>
      </c>
      <c r="AL157" s="119" t="s">
        <v>385</v>
      </c>
    </row>
    <row r="158" spans="1:38" ht="26.25" customHeight="1" thickBot="1" x14ac:dyDescent="0.25">
      <c r="A158" s="42" t="s">
        <v>298</v>
      </c>
      <c r="B158" s="42" t="s">
        <v>301</v>
      </c>
      <c r="C158" s="89" t="s">
        <v>302</v>
      </c>
      <c r="D158" s="90"/>
      <c r="E158" s="112" t="s">
        <v>390</v>
      </c>
      <c r="F158" s="112" t="s">
        <v>390</v>
      </c>
      <c r="G158" s="112" t="s">
        <v>390</v>
      </c>
      <c r="H158" s="112" t="s">
        <v>390</v>
      </c>
      <c r="I158" s="112" t="s">
        <v>384</v>
      </c>
      <c r="J158" s="112" t="s">
        <v>384</v>
      </c>
      <c r="K158" s="112" t="s">
        <v>384</v>
      </c>
      <c r="L158" s="112" t="s">
        <v>384</v>
      </c>
      <c r="M158" s="112" t="s">
        <v>390</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t="s">
        <v>390</v>
      </c>
      <c r="AG158" s="111" t="s">
        <v>389</v>
      </c>
      <c r="AH158" s="111" t="s">
        <v>389</v>
      </c>
      <c r="AI158" s="111" t="s">
        <v>389</v>
      </c>
      <c r="AJ158" s="111" t="s">
        <v>389</v>
      </c>
      <c r="AK158" s="114" t="s">
        <v>385</v>
      </c>
      <c r="AL158" s="119" t="s">
        <v>385</v>
      </c>
    </row>
    <row r="159" spans="1:38" ht="26.25" customHeight="1" thickBot="1" x14ac:dyDescent="0.25">
      <c r="A159" s="42" t="s">
        <v>303</v>
      </c>
      <c r="B159" s="42" t="s">
        <v>304</v>
      </c>
      <c r="C159" s="89" t="s">
        <v>381</v>
      </c>
      <c r="D159" s="90"/>
      <c r="E159" s="112" t="s">
        <v>390</v>
      </c>
      <c r="F159" s="112" t="s">
        <v>390</v>
      </c>
      <c r="G159" s="112" t="s">
        <v>390</v>
      </c>
      <c r="H159" s="112" t="s">
        <v>390</v>
      </c>
      <c r="I159" s="112" t="s">
        <v>384</v>
      </c>
      <c r="J159" s="112" t="s">
        <v>384</v>
      </c>
      <c r="K159" s="112" t="s">
        <v>384</v>
      </c>
      <c r="L159" s="112" t="s">
        <v>384</v>
      </c>
      <c r="M159" s="112" t="s">
        <v>390</v>
      </c>
      <c r="N159" s="112" t="s">
        <v>390</v>
      </c>
      <c r="O159" s="112" t="s">
        <v>390</v>
      </c>
      <c r="P159" s="112" t="s">
        <v>390</v>
      </c>
      <c r="Q159" s="112" t="s">
        <v>390</v>
      </c>
      <c r="R159" s="112" t="s">
        <v>390</v>
      </c>
      <c r="S159" s="112" t="s">
        <v>390</v>
      </c>
      <c r="T159" s="112" t="s">
        <v>390</v>
      </c>
      <c r="U159" s="112" t="s">
        <v>390</v>
      </c>
      <c r="V159" s="112" t="s">
        <v>390</v>
      </c>
      <c r="W159" s="112" t="s">
        <v>390</v>
      </c>
      <c r="X159" s="112" t="s">
        <v>390</v>
      </c>
      <c r="Y159" s="112" t="s">
        <v>390</v>
      </c>
      <c r="Z159" s="112" t="s">
        <v>390</v>
      </c>
      <c r="AA159" s="112" t="s">
        <v>390</v>
      </c>
      <c r="AB159" s="112" t="s">
        <v>390</v>
      </c>
      <c r="AC159" s="112" t="s">
        <v>390</v>
      </c>
      <c r="AD159" s="112" t="s">
        <v>390</v>
      </c>
      <c r="AE159" s="113"/>
      <c r="AF159" s="111" t="s">
        <v>390</v>
      </c>
      <c r="AG159" s="111" t="s">
        <v>389</v>
      </c>
      <c r="AH159" s="111" t="s">
        <v>389</v>
      </c>
      <c r="AI159" s="111" t="s">
        <v>389</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384</v>
      </c>
      <c r="J160" s="112" t="s">
        <v>384</v>
      </c>
      <c r="K160" s="112" t="s">
        <v>384</v>
      </c>
      <c r="L160" s="112" t="s">
        <v>384</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389</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384</v>
      </c>
      <c r="J161" s="112" t="s">
        <v>384</v>
      </c>
      <c r="K161" s="112" t="s">
        <v>384</v>
      </c>
      <c r="L161" s="112" t="s">
        <v>384</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384</v>
      </c>
      <c r="J162" s="115" t="s">
        <v>384</v>
      </c>
      <c r="K162" s="115" t="s">
        <v>384</v>
      </c>
      <c r="L162" s="115" t="s">
        <v>384</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384</v>
      </c>
      <c r="J163" s="115" t="s">
        <v>384</v>
      </c>
      <c r="K163" s="115" t="s">
        <v>384</v>
      </c>
      <c r="L163" s="115" t="s">
        <v>384</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384</v>
      </c>
      <c r="J164" s="115" t="s">
        <v>384</v>
      </c>
      <c r="K164" s="115" t="s">
        <v>384</v>
      </c>
      <c r="L164" s="115" t="s">
        <v>384</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170"/>
  <sheetViews>
    <sheetView zoomScale="80" zoomScaleNormal="80" workbookViewId="0">
      <selection activeCell="B7" sqref="B7"/>
    </sheetView>
  </sheetViews>
  <sheetFormatPr defaultColWidth="8.85546875" defaultRowHeight="12.75" x14ac:dyDescent="0.2"/>
  <cols>
    <col min="1" max="2" width="21.42578125" style="1" customWidth="1"/>
    <col min="3" max="3" width="46.42578125" style="14"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18" t="s">
        <v>332</v>
      </c>
      <c r="B1" s="19"/>
      <c r="C1" s="20"/>
    </row>
    <row r="2" spans="1:38" x14ac:dyDescent="0.2">
      <c r="A2" s="21" t="s">
        <v>331</v>
      </c>
      <c r="B2" s="19"/>
      <c r="C2" s="20"/>
    </row>
    <row r="3" spans="1:38" x14ac:dyDescent="0.2">
      <c r="B3" s="19"/>
      <c r="C3" s="20"/>
      <c r="F3" s="19"/>
      <c r="R3" s="2"/>
      <c r="S3" s="2"/>
      <c r="T3" s="2"/>
      <c r="U3" s="2"/>
      <c r="V3" s="2"/>
    </row>
    <row r="4" spans="1:38" x14ac:dyDescent="0.2">
      <c r="A4" s="21" t="s">
        <v>0</v>
      </c>
      <c r="B4" s="16" t="s">
        <v>383</v>
      </c>
      <c r="C4" s="22" t="s">
        <v>1</v>
      </c>
      <c r="R4" s="2"/>
      <c r="S4" s="2"/>
      <c r="T4" s="2"/>
      <c r="U4" s="2"/>
      <c r="V4" s="2"/>
    </row>
    <row r="5" spans="1:38" x14ac:dyDescent="0.2">
      <c r="A5" s="21" t="s">
        <v>2</v>
      </c>
      <c r="B5" s="16" t="s">
        <v>386</v>
      </c>
      <c r="C5" s="22" t="s">
        <v>3</v>
      </c>
      <c r="R5" s="2"/>
      <c r="S5" s="2"/>
      <c r="T5" s="2"/>
      <c r="U5" s="2"/>
      <c r="V5" s="2"/>
    </row>
    <row r="6" spans="1:38" x14ac:dyDescent="0.2">
      <c r="A6" s="21" t="s">
        <v>4</v>
      </c>
      <c r="B6" s="16">
        <v>1990</v>
      </c>
      <c r="C6" s="22" t="s">
        <v>5</v>
      </c>
      <c r="R6" s="23"/>
      <c r="S6" s="23"/>
      <c r="T6" s="23"/>
      <c r="U6" s="23"/>
      <c r="V6" s="23"/>
    </row>
    <row r="7" spans="1:38" x14ac:dyDescent="0.2">
      <c r="A7" s="21" t="s">
        <v>6</v>
      </c>
      <c r="B7" s="16" t="s">
        <v>387</v>
      </c>
      <c r="C7" s="22" t="s">
        <v>7</v>
      </c>
      <c r="R7" s="2"/>
      <c r="S7" s="2"/>
      <c r="T7" s="2"/>
      <c r="U7" s="2"/>
      <c r="V7" s="2"/>
    </row>
    <row r="8" spans="1:38" x14ac:dyDescent="0.2">
      <c r="A8" s="5"/>
      <c r="B8" s="19"/>
      <c r="C8" s="20"/>
      <c r="R8" s="2"/>
      <c r="S8" s="2"/>
      <c r="T8" s="2"/>
      <c r="U8" s="2"/>
      <c r="V8" s="2"/>
      <c r="AF8" s="23"/>
    </row>
    <row r="9" spans="1:38" ht="13.5" thickBot="1" x14ac:dyDescent="0.25">
      <c r="A9" s="24"/>
      <c r="B9" s="25"/>
      <c r="C9" s="26"/>
      <c r="D9" s="27"/>
      <c r="E9" s="27"/>
      <c r="F9" s="27"/>
      <c r="G9" s="27"/>
      <c r="H9" s="27"/>
      <c r="I9" s="27"/>
      <c r="J9" s="27"/>
      <c r="K9" s="27"/>
      <c r="L9" s="27"/>
      <c r="M9" s="27"/>
      <c r="N9" s="27"/>
      <c r="O9" s="27"/>
      <c r="P9" s="27"/>
      <c r="Q9" s="27"/>
      <c r="R9" s="2"/>
      <c r="S9" s="2"/>
      <c r="T9" s="2"/>
      <c r="U9" s="2"/>
      <c r="V9" s="2"/>
      <c r="AF9" s="23"/>
    </row>
    <row r="10" spans="1:38" s="2" customFormat="1" ht="37.5" customHeight="1" thickBot="1" x14ac:dyDescent="0.25">
      <c r="A10" s="131" t="str">
        <f>B4&amp;": "&amp;B5&amp;": "&amp;B6</f>
        <v>HU: 20.02.2025: 1990</v>
      </c>
      <c r="B10" s="133" t="s">
        <v>8</v>
      </c>
      <c r="C10" s="134"/>
      <c r="D10" s="135"/>
      <c r="E10" s="122" t="s">
        <v>9</v>
      </c>
      <c r="F10" s="123"/>
      <c r="G10" s="123"/>
      <c r="H10" s="124"/>
      <c r="I10" s="122" t="s">
        <v>10</v>
      </c>
      <c r="J10" s="123"/>
      <c r="K10" s="123"/>
      <c r="L10" s="124"/>
      <c r="M10" s="139" t="s">
        <v>11</v>
      </c>
      <c r="N10" s="122" t="s">
        <v>12</v>
      </c>
      <c r="O10" s="123"/>
      <c r="P10" s="124"/>
      <c r="Q10" s="122" t="s">
        <v>13</v>
      </c>
      <c r="R10" s="123"/>
      <c r="S10" s="123"/>
      <c r="T10" s="123"/>
      <c r="U10" s="123"/>
      <c r="V10" s="124"/>
      <c r="W10" s="122" t="s">
        <v>336</v>
      </c>
      <c r="X10" s="123"/>
      <c r="Y10" s="123"/>
      <c r="Z10" s="123"/>
      <c r="AA10" s="123"/>
      <c r="AB10" s="123"/>
      <c r="AC10" s="123"/>
      <c r="AD10" s="124"/>
      <c r="AE10" s="28"/>
      <c r="AF10" s="122" t="s">
        <v>353</v>
      </c>
      <c r="AG10" s="123"/>
      <c r="AH10" s="123"/>
      <c r="AI10" s="123"/>
      <c r="AJ10" s="123"/>
      <c r="AK10" s="123"/>
      <c r="AL10" s="124"/>
    </row>
    <row r="11" spans="1:38" ht="15" customHeight="1" thickBot="1" x14ac:dyDescent="0.25">
      <c r="A11" s="132"/>
      <c r="B11" s="136"/>
      <c r="C11" s="137"/>
      <c r="D11" s="138"/>
      <c r="E11" s="125"/>
      <c r="F11" s="126"/>
      <c r="G11" s="126"/>
      <c r="H11" s="127"/>
      <c r="I11" s="125"/>
      <c r="J11" s="126"/>
      <c r="K11" s="126"/>
      <c r="L11" s="127"/>
      <c r="M11" s="140"/>
      <c r="N11" s="125"/>
      <c r="O11" s="126"/>
      <c r="P11" s="127"/>
      <c r="Q11" s="125"/>
      <c r="R11" s="126"/>
      <c r="S11" s="126"/>
      <c r="T11" s="126"/>
      <c r="U11" s="126"/>
      <c r="V11" s="127"/>
      <c r="W11" s="100"/>
      <c r="X11" s="128" t="s">
        <v>31</v>
      </c>
      <c r="Y11" s="129"/>
      <c r="Z11" s="129"/>
      <c r="AA11" s="129"/>
      <c r="AB11" s="130"/>
      <c r="AC11" s="101"/>
      <c r="AD11" s="102"/>
      <c r="AE11" s="29"/>
      <c r="AF11" s="125"/>
      <c r="AG11" s="126"/>
      <c r="AH11" s="126"/>
      <c r="AI11" s="126"/>
      <c r="AJ11" s="126"/>
      <c r="AK11" s="126"/>
      <c r="AL11" s="127"/>
    </row>
    <row r="12" spans="1:38" ht="52.5" customHeight="1" thickBot="1" x14ac:dyDescent="0.25">
      <c r="A12" s="132"/>
      <c r="B12" s="136"/>
      <c r="C12" s="137"/>
      <c r="D12" s="138"/>
      <c r="E12" s="96" t="s">
        <v>354</v>
      </c>
      <c r="F12" s="96" t="s">
        <v>14</v>
      </c>
      <c r="G12" s="96" t="s">
        <v>15</v>
      </c>
      <c r="H12" s="96" t="s">
        <v>16</v>
      </c>
      <c r="I12" s="96" t="s">
        <v>17</v>
      </c>
      <c r="J12" s="97" t="s">
        <v>18</v>
      </c>
      <c r="K12" s="97" t="s">
        <v>19</v>
      </c>
      <c r="L12" s="98" t="s">
        <v>364</v>
      </c>
      <c r="M12" s="96" t="s">
        <v>20</v>
      </c>
      <c r="N12" s="97" t="s">
        <v>21</v>
      </c>
      <c r="O12" s="97" t="s">
        <v>22</v>
      </c>
      <c r="P12" s="97" t="s">
        <v>23</v>
      </c>
      <c r="Q12" s="97" t="s">
        <v>24</v>
      </c>
      <c r="R12" s="97" t="s">
        <v>25</v>
      </c>
      <c r="S12" s="97" t="s">
        <v>26</v>
      </c>
      <c r="T12" s="97" t="s">
        <v>27</v>
      </c>
      <c r="U12" s="97" t="s">
        <v>28</v>
      </c>
      <c r="V12" s="97" t="s">
        <v>29</v>
      </c>
      <c r="W12" s="96" t="s">
        <v>30</v>
      </c>
      <c r="X12" s="96" t="s">
        <v>365</v>
      </c>
      <c r="Y12" s="96" t="s">
        <v>366</v>
      </c>
      <c r="Z12" s="96" t="s">
        <v>367</v>
      </c>
      <c r="AA12" s="96" t="s">
        <v>368</v>
      </c>
      <c r="AB12" s="96" t="s">
        <v>41</v>
      </c>
      <c r="AC12" s="97" t="s">
        <v>32</v>
      </c>
      <c r="AD12" s="97" t="s">
        <v>33</v>
      </c>
      <c r="AE12" s="30"/>
      <c r="AF12" s="96" t="s">
        <v>34</v>
      </c>
      <c r="AG12" s="96" t="s">
        <v>35</v>
      </c>
      <c r="AH12" s="96" t="s">
        <v>36</v>
      </c>
      <c r="AI12" s="96" t="s">
        <v>37</v>
      </c>
      <c r="AJ12" s="96" t="s">
        <v>38</v>
      </c>
      <c r="AK12" s="96" t="s">
        <v>39</v>
      </c>
      <c r="AL12" s="99" t="s">
        <v>40</v>
      </c>
    </row>
    <row r="13" spans="1:38" ht="37.5" customHeight="1" thickBot="1" x14ac:dyDescent="0.25">
      <c r="A13" s="31" t="s">
        <v>42</v>
      </c>
      <c r="B13" s="31" t="s">
        <v>43</v>
      </c>
      <c r="C13" s="32" t="s">
        <v>382</v>
      </c>
      <c r="D13" s="31" t="s">
        <v>44</v>
      </c>
      <c r="E13" s="31" t="s">
        <v>45</v>
      </c>
      <c r="F13" s="31" t="s">
        <v>45</v>
      </c>
      <c r="G13" s="31" t="s">
        <v>45</v>
      </c>
      <c r="H13" s="31" t="s">
        <v>45</v>
      </c>
      <c r="I13" s="31" t="s">
        <v>45</v>
      </c>
      <c r="J13" s="31" t="s">
        <v>45</v>
      </c>
      <c r="K13" s="31" t="s">
        <v>45</v>
      </c>
      <c r="L13" s="31" t="s">
        <v>45</v>
      </c>
      <c r="M13" s="31" t="s">
        <v>45</v>
      </c>
      <c r="N13" s="31" t="s">
        <v>46</v>
      </c>
      <c r="O13" s="31" t="s">
        <v>46</v>
      </c>
      <c r="P13" s="31" t="s">
        <v>46</v>
      </c>
      <c r="Q13" s="31" t="s">
        <v>46</v>
      </c>
      <c r="R13" s="31" t="s">
        <v>46</v>
      </c>
      <c r="S13" s="31" t="s">
        <v>46</v>
      </c>
      <c r="T13" s="31" t="s">
        <v>46</v>
      </c>
      <c r="U13" s="31" t="s">
        <v>46</v>
      </c>
      <c r="V13" s="31" t="s">
        <v>46</v>
      </c>
      <c r="W13" s="31" t="s">
        <v>47</v>
      </c>
      <c r="X13" s="31" t="s">
        <v>46</v>
      </c>
      <c r="Y13" s="31" t="s">
        <v>46</v>
      </c>
      <c r="Z13" s="31" t="s">
        <v>46</v>
      </c>
      <c r="AA13" s="31" t="s">
        <v>46</v>
      </c>
      <c r="AB13" s="31" t="s">
        <v>46</v>
      </c>
      <c r="AC13" s="31" t="s">
        <v>48</v>
      </c>
      <c r="AD13" s="31" t="s">
        <v>48</v>
      </c>
      <c r="AE13" s="33"/>
      <c r="AF13" s="31" t="s">
        <v>49</v>
      </c>
      <c r="AG13" s="31" t="s">
        <v>49</v>
      </c>
      <c r="AH13" s="31" t="s">
        <v>49</v>
      </c>
      <c r="AI13" s="31" t="s">
        <v>49</v>
      </c>
      <c r="AJ13" s="31" t="s">
        <v>49</v>
      </c>
      <c r="AK13" s="31"/>
      <c r="AL13" s="34"/>
    </row>
    <row r="14" spans="1:38" ht="26.25" customHeight="1" thickBot="1" x14ac:dyDescent="0.25">
      <c r="A14" s="52" t="s">
        <v>50</v>
      </c>
      <c r="B14" s="52" t="s">
        <v>51</v>
      </c>
      <c r="C14" s="53" t="s">
        <v>52</v>
      </c>
      <c r="D14" s="54"/>
      <c r="E14" s="109">
        <v>35.096561000000001</v>
      </c>
      <c r="F14" s="109">
        <v>0.41311750999999997</v>
      </c>
      <c r="G14" s="109">
        <v>418.70613790561191</v>
      </c>
      <c r="H14" s="109">
        <v>4.5600000000000003E-4</v>
      </c>
      <c r="I14" s="109" t="s">
        <v>384</v>
      </c>
      <c r="J14" s="109" t="s">
        <v>384</v>
      </c>
      <c r="K14" s="109" t="s">
        <v>384</v>
      </c>
      <c r="L14" s="109" t="s">
        <v>384</v>
      </c>
      <c r="M14" s="109">
        <v>25.0684723</v>
      </c>
      <c r="N14" s="109">
        <v>2.1710996854999998</v>
      </c>
      <c r="O14" s="109">
        <v>0.28501740424999999</v>
      </c>
      <c r="P14" s="109">
        <v>0.41173800099999996</v>
      </c>
      <c r="Q14" s="109">
        <v>1.9083952400000002</v>
      </c>
      <c r="R14" s="109">
        <v>1.2328845321199999</v>
      </c>
      <c r="S14" s="109">
        <v>0.27899854921200001</v>
      </c>
      <c r="T14" s="109">
        <v>5.8059629678699993</v>
      </c>
      <c r="U14" s="109">
        <v>5.6437004944</v>
      </c>
      <c r="V14" s="109">
        <v>2.8436299655000004</v>
      </c>
      <c r="W14" s="109">
        <v>5.8633254999999993</v>
      </c>
      <c r="X14" s="109">
        <v>1.1260335E-3</v>
      </c>
      <c r="Y14" s="109">
        <v>5.181362499999999E-3</v>
      </c>
      <c r="Z14" s="109">
        <v>4.163E-3</v>
      </c>
      <c r="AA14" s="109">
        <v>4.0142694000000007E-4</v>
      </c>
      <c r="AB14" s="109">
        <v>1.0871822939999999E-2</v>
      </c>
      <c r="AC14" s="109">
        <v>1.1389015</v>
      </c>
      <c r="AD14" s="109">
        <v>0.80702900349999995</v>
      </c>
      <c r="AE14" s="110"/>
      <c r="AF14" s="111">
        <v>18687</v>
      </c>
      <c r="AG14" s="111">
        <v>124395</v>
      </c>
      <c r="AH14" s="111">
        <v>73937</v>
      </c>
      <c r="AI14" s="111">
        <v>785</v>
      </c>
      <c r="AJ14" s="111">
        <v>494</v>
      </c>
      <c r="AK14" s="111" t="s">
        <v>385</v>
      </c>
      <c r="AL14" s="111" t="s">
        <v>385</v>
      </c>
    </row>
    <row r="15" spans="1:38" ht="26.25" customHeight="1" thickBot="1" x14ac:dyDescent="0.25">
      <c r="A15" s="52" t="s">
        <v>53</v>
      </c>
      <c r="B15" s="52" t="s">
        <v>54</v>
      </c>
      <c r="C15" s="53" t="s">
        <v>55</v>
      </c>
      <c r="D15" s="54"/>
      <c r="E15" s="109">
        <v>3.4288989000000005</v>
      </c>
      <c r="F15" s="109" t="s">
        <v>388</v>
      </c>
      <c r="G15" s="109">
        <v>21.488351468000001</v>
      </c>
      <c r="H15" s="109" t="s">
        <v>385</v>
      </c>
      <c r="I15" s="109" t="s">
        <v>384</v>
      </c>
      <c r="J15" s="109" t="s">
        <v>384</v>
      </c>
      <c r="K15" s="109" t="s">
        <v>384</v>
      </c>
      <c r="L15" s="109" t="s">
        <v>384</v>
      </c>
      <c r="M15" s="109">
        <v>0.12936327940555559</v>
      </c>
      <c r="N15" s="109" t="s">
        <v>388</v>
      </c>
      <c r="O15" s="109" t="s">
        <v>388</v>
      </c>
      <c r="P15" s="109" t="s">
        <v>388</v>
      </c>
      <c r="Q15" s="109" t="s">
        <v>388</v>
      </c>
      <c r="R15" s="109" t="s">
        <v>388</v>
      </c>
      <c r="S15" s="109" t="s">
        <v>388</v>
      </c>
      <c r="T15" s="109" t="s">
        <v>388</v>
      </c>
      <c r="U15" s="109" t="s">
        <v>385</v>
      </c>
      <c r="V15" s="109" t="s">
        <v>385</v>
      </c>
      <c r="W15" s="109" t="s">
        <v>388</v>
      </c>
      <c r="X15" s="109" t="s">
        <v>388</v>
      </c>
      <c r="Y15" s="109" t="s">
        <v>385</v>
      </c>
      <c r="Z15" s="109" t="s">
        <v>385</v>
      </c>
      <c r="AA15" s="109" t="s">
        <v>385</v>
      </c>
      <c r="AB15" s="109" t="s">
        <v>388</v>
      </c>
      <c r="AC15" s="109" t="s">
        <v>390</v>
      </c>
      <c r="AD15" s="109" t="s">
        <v>385</v>
      </c>
      <c r="AE15" s="110"/>
      <c r="AF15" s="111">
        <v>24113.7</v>
      </c>
      <c r="AG15" s="111" t="s">
        <v>389</v>
      </c>
      <c r="AH15" s="111">
        <v>12347</v>
      </c>
      <c r="AI15" s="111" t="s">
        <v>389</v>
      </c>
      <c r="AJ15" s="111" t="s">
        <v>389</v>
      </c>
      <c r="AK15" s="111" t="s">
        <v>385</v>
      </c>
      <c r="AL15" s="111" t="s">
        <v>385</v>
      </c>
    </row>
    <row r="16" spans="1:38" ht="26.25" customHeight="1" thickBot="1" x14ac:dyDescent="0.25">
      <c r="A16" s="52" t="s">
        <v>53</v>
      </c>
      <c r="B16" s="52" t="s">
        <v>56</v>
      </c>
      <c r="C16" s="53" t="s">
        <v>57</v>
      </c>
      <c r="D16" s="54"/>
      <c r="E16" s="109">
        <v>1.4996749999999999</v>
      </c>
      <c r="F16" s="109">
        <v>0.29009000000000001</v>
      </c>
      <c r="G16" s="109">
        <v>1.2378817261194028</v>
      </c>
      <c r="H16" s="109" t="s">
        <v>390</v>
      </c>
      <c r="I16" s="109" t="s">
        <v>384</v>
      </c>
      <c r="J16" s="109" t="s">
        <v>384</v>
      </c>
      <c r="K16" s="109" t="s">
        <v>384</v>
      </c>
      <c r="L16" s="109" t="s">
        <v>384</v>
      </c>
      <c r="M16" s="109">
        <v>1.348595</v>
      </c>
      <c r="N16" s="109">
        <v>1.1519835000000001E-2</v>
      </c>
      <c r="O16" s="109">
        <v>4.5887065000000003E-3</v>
      </c>
      <c r="P16" s="109">
        <v>3.2727000000000003E-3</v>
      </c>
      <c r="Q16" s="109">
        <v>2.1679500000000001E-3</v>
      </c>
      <c r="R16" s="109">
        <v>1.1551605E-2</v>
      </c>
      <c r="S16" s="109">
        <v>3.8246209999999998E-3</v>
      </c>
      <c r="T16" s="109">
        <v>1.626345E-3</v>
      </c>
      <c r="U16" s="109">
        <v>2.2737299999999998E-3</v>
      </c>
      <c r="V16" s="109">
        <v>0.20334504999999997</v>
      </c>
      <c r="W16" s="109">
        <v>0.739290742</v>
      </c>
      <c r="X16" s="109">
        <v>1.1282007E-2</v>
      </c>
      <c r="Y16" s="109">
        <v>5.6234499999999995E-3</v>
      </c>
      <c r="Z16" s="109">
        <v>1.754551E-3</v>
      </c>
      <c r="AA16" s="109">
        <v>1.399895E-3</v>
      </c>
      <c r="AB16" s="109">
        <v>2.0059902999999997E-2</v>
      </c>
      <c r="AC16" s="109">
        <v>1.725E-3</v>
      </c>
      <c r="AD16" s="109">
        <v>2.0768899999999997E-5</v>
      </c>
      <c r="AE16" s="110"/>
      <c r="AF16" s="111">
        <v>161</v>
      </c>
      <c r="AG16" s="111">
        <v>2930</v>
      </c>
      <c r="AH16" s="111">
        <v>0</v>
      </c>
      <c r="AI16" s="111">
        <v>345</v>
      </c>
      <c r="AJ16" s="111" t="s">
        <v>389</v>
      </c>
      <c r="AK16" s="111" t="s">
        <v>385</v>
      </c>
      <c r="AL16" s="111" t="s">
        <v>385</v>
      </c>
    </row>
    <row r="17" spans="1:38" ht="26.25" customHeight="1" thickBot="1" x14ac:dyDescent="0.25">
      <c r="A17" s="52" t="s">
        <v>53</v>
      </c>
      <c r="B17" s="52" t="s">
        <v>58</v>
      </c>
      <c r="C17" s="53" t="s">
        <v>59</v>
      </c>
      <c r="D17" s="54"/>
      <c r="E17" s="109">
        <v>2.5455000000000001</v>
      </c>
      <c r="F17" s="109" t="s">
        <v>388</v>
      </c>
      <c r="G17" s="109">
        <v>13.25828756664751</v>
      </c>
      <c r="H17" s="109" t="s">
        <v>388</v>
      </c>
      <c r="I17" s="109" t="s">
        <v>384</v>
      </c>
      <c r="J17" s="109" t="s">
        <v>384</v>
      </c>
      <c r="K17" s="109" t="s">
        <v>384</v>
      </c>
      <c r="L17" s="109" t="s">
        <v>384</v>
      </c>
      <c r="M17" s="109">
        <v>87.303965321368295</v>
      </c>
      <c r="N17" s="109" t="s">
        <v>388</v>
      </c>
      <c r="O17" s="109" t="s">
        <v>388</v>
      </c>
      <c r="P17" s="109" t="s">
        <v>388</v>
      </c>
      <c r="Q17" s="109" t="s">
        <v>388</v>
      </c>
      <c r="R17" s="109" t="s">
        <v>388</v>
      </c>
      <c r="S17" s="109" t="s">
        <v>388</v>
      </c>
      <c r="T17" s="109" t="s">
        <v>388</v>
      </c>
      <c r="U17" s="109" t="s">
        <v>388</v>
      </c>
      <c r="V17" s="109" t="s">
        <v>388</v>
      </c>
      <c r="W17" s="109" t="s">
        <v>388</v>
      </c>
      <c r="X17" s="109" t="s">
        <v>388</v>
      </c>
      <c r="Y17" s="109" t="s">
        <v>388</v>
      </c>
      <c r="Z17" s="109" t="s">
        <v>388</v>
      </c>
      <c r="AA17" s="109" t="s">
        <v>388</v>
      </c>
      <c r="AB17" s="109" t="s">
        <v>385</v>
      </c>
      <c r="AC17" s="109" t="s">
        <v>388</v>
      </c>
      <c r="AD17" s="109" t="s">
        <v>388</v>
      </c>
      <c r="AE17" s="110"/>
      <c r="AF17" s="111">
        <v>7555</v>
      </c>
      <c r="AG17" s="111">
        <v>5433</v>
      </c>
      <c r="AH17" s="111">
        <v>23593</v>
      </c>
      <c r="AI17" s="111">
        <v>9</v>
      </c>
      <c r="AJ17" s="111" t="s">
        <v>389</v>
      </c>
      <c r="AK17" s="111" t="s">
        <v>385</v>
      </c>
      <c r="AL17" s="111" t="s">
        <v>385</v>
      </c>
    </row>
    <row r="18" spans="1:38" ht="26.25" customHeight="1" thickBot="1" x14ac:dyDescent="0.25">
      <c r="A18" s="52" t="s">
        <v>53</v>
      </c>
      <c r="B18" s="52" t="s">
        <v>60</v>
      </c>
      <c r="C18" s="53" t="s">
        <v>61</v>
      </c>
      <c r="D18" s="54"/>
      <c r="E18" s="109">
        <v>1.4768387999999999</v>
      </c>
      <c r="F18" s="109" t="s">
        <v>388</v>
      </c>
      <c r="G18" s="109">
        <v>4.3449139885192363</v>
      </c>
      <c r="H18" s="109" t="s">
        <v>388</v>
      </c>
      <c r="I18" s="109" t="s">
        <v>384</v>
      </c>
      <c r="J18" s="109" t="s">
        <v>384</v>
      </c>
      <c r="K18" s="109" t="s">
        <v>384</v>
      </c>
      <c r="L18" s="109" t="s">
        <v>384</v>
      </c>
      <c r="M18" s="109">
        <v>0.33479879999999995</v>
      </c>
      <c r="N18" s="109" t="s">
        <v>388</v>
      </c>
      <c r="O18" s="109" t="s">
        <v>388</v>
      </c>
      <c r="P18" s="109" t="s">
        <v>388</v>
      </c>
      <c r="Q18" s="109" t="s">
        <v>388</v>
      </c>
      <c r="R18" s="109" t="s">
        <v>388</v>
      </c>
      <c r="S18" s="109" t="s">
        <v>388</v>
      </c>
      <c r="T18" s="109" t="s">
        <v>388</v>
      </c>
      <c r="U18" s="109" t="s">
        <v>388</v>
      </c>
      <c r="V18" s="109" t="s">
        <v>388</v>
      </c>
      <c r="W18" s="109" t="s">
        <v>388</v>
      </c>
      <c r="X18" s="109" t="s">
        <v>388</v>
      </c>
      <c r="Y18" s="109" t="s">
        <v>388</v>
      </c>
      <c r="Z18" s="109" t="s">
        <v>388</v>
      </c>
      <c r="AA18" s="109" t="s">
        <v>388</v>
      </c>
      <c r="AB18" s="109" t="s">
        <v>385</v>
      </c>
      <c r="AC18" s="109" t="s">
        <v>388</v>
      </c>
      <c r="AD18" s="109" t="s">
        <v>388</v>
      </c>
      <c r="AE18" s="110"/>
      <c r="AF18" s="111">
        <v>2612</v>
      </c>
      <c r="AG18" s="111">
        <v>126</v>
      </c>
      <c r="AH18" s="111">
        <v>1555</v>
      </c>
      <c r="AI18" s="111" t="s">
        <v>389</v>
      </c>
      <c r="AJ18" s="111" t="s">
        <v>389</v>
      </c>
      <c r="AK18" s="111" t="s">
        <v>385</v>
      </c>
      <c r="AL18" s="111" t="s">
        <v>385</v>
      </c>
    </row>
    <row r="19" spans="1:38" ht="26.25" customHeight="1" thickBot="1" x14ac:dyDescent="0.25">
      <c r="A19" s="52" t="s">
        <v>53</v>
      </c>
      <c r="B19" s="52" t="s">
        <v>62</v>
      </c>
      <c r="C19" s="53" t="s">
        <v>63</v>
      </c>
      <c r="D19" s="54"/>
      <c r="E19" s="109">
        <v>4.1663209999999999</v>
      </c>
      <c r="F19" s="109">
        <v>0.68583879999999997</v>
      </c>
      <c r="G19" s="109">
        <v>12.448412596894016</v>
      </c>
      <c r="H19" s="109">
        <v>1.1999999999999999E-6</v>
      </c>
      <c r="I19" s="109" t="s">
        <v>384</v>
      </c>
      <c r="J19" s="109" t="s">
        <v>384</v>
      </c>
      <c r="K19" s="109" t="s">
        <v>384</v>
      </c>
      <c r="L19" s="109" t="s">
        <v>384</v>
      </c>
      <c r="M19" s="109">
        <v>2.2019700000000002</v>
      </c>
      <c r="N19" s="109">
        <v>0.19171199</v>
      </c>
      <c r="O19" s="109">
        <v>2.6262970000000001E-3</v>
      </c>
      <c r="P19" s="109">
        <v>2.2098240000000002E-2</v>
      </c>
      <c r="Q19" s="109">
        <v>7.7483099999999996E-3</v>
      </c>
      <c r="R19" s="109">
        <v>2.0501410000000001E-2</v>
      </c>
      <c r="S19" s="109">
        <v>2.6089201999999999E-2</v>
      </c>
      <c r="T19" s="109">
        <v>1.8825841999999999E-2</v>
      </c>
      <c r="U19" s="109">
        <v>4.2069999999999998E-3</v>
      </c>
      <c r="V19" s="109">
        <v>0.4417761</v>
      </c>
      <c r="W19" s="109">
        <v>0.28958486560000002</v>
      </c>
      <c r="X19" s="109">
        <v>6.4902317599999995E-2</v>
      </c>
      <c r="Y19" s="109">
        <v>8.4080959999999996E-2</v>
      </c>
      <c r="Z19" s="109">
        <v>3.3809536799999998E-2</v>
      </c>
      <c r="AA19" s="109">
        <v>2.6392356000000002E-2</v>
      </c>
      <c r="AB19" s="109">
        <v>0.20918517040000001</v>
      </c>
      <c r="AC19" s="109">
        <v>8.8912000000000008E-4</v>
      </c>
      <c r="AD19" s="109">
        <v>0.24242069752000001</v>
      </c>
      <c r="AE19" s="110"/>
      <c r="AF19" s="111">
        <v>5604</v>
      </c>
      <c r="AG19" s="111">
        <v>1426</v>
      </c>
      <c r="AH19" s="111">
        <v>18970</v>
      </c>
      <c r="AI19" s="111">
        <v>1</v>
      </c>
      <c r="AJ19" s="111" t="s">
        <v>389</v>
      </c>
      <c r="AK19" s="111" t="s">
        <v>385</v>
      </c>
      <c r="AL19" s="111" t="s">
        <v>385</v>
      </c>
    </row>
    <row r="20" spans="1:38" ht="26.25" customHeight="1" thickBot="1" x14ac:dyDescent="0.25">
      <c r="A20" s="52" t="s">
        <v>53</v>
      </c>
      <c r="B20" s="52" t="s">
        <v>64</v>
      </c>
      <c r="C20" s="53" t="s">
        <v>65</v>
      </c>
      <c r="D20" s="54"/>
      <c r="E20" s="109">
        <v>0.84945399999999993</v>
      </c>
      <c r="F20" s="109">
        <v>0.14321300000000001</v>
      </c>
      <c r="G20" s="109">
        <v>0.76831791974661579</v>
      </c>
      <c r="H20" s="109" t="s">
        <v>385</v>
      </c>
      <c r="I20" s="109" t="s">
        <v>384</v>
      </c>
      <c r="J20" s="109" t="s">
        <v>384</v>
      </c>
      <c r="K20" s="109" t="s">
        <v>384</v>
      </c>
      <c r="L20" s="109" t="s">
        <v>384</v>
      </c>
      <c r="M20" s="109">
        <v>0.28607499999999997</v>
      </c>
      <c r="N20" s="109">
        <v>1.2187407000000001E-2</v>
      </c>
      <c r="O20" s="109">
        <v>1.7192130000000003E-4</v>
      </c>
      <c r="P20" s="109">
        <v>3.4552200000000002E-3</v>
      </c>
      <c r="Q20" s="109">
        <v>8.7536000000000005E-4</v>
      </c>
      <c r="R20" s="109">
        <v>1.4628009999999999E-3</v>
      </c>
      <c r="S20" s="109">
        <v>1.7905201999999999E-3</v>
      </c>
      <c r="T20" s="109">
        <v>1.240777E-3</v>
      </c>
      <c r="U20" s="109">
        <v>5.4628599999999999E-4</v>
      </c>
      <c r="V20" s="109">
        <v>4.8298210000000001E-2</v>
      </c>
      <c r="W20" s="109">
        <v>1.8271290800000003E-2</v>
      </c>
      <c r="X20" s="109">
        <v>4.0967517999999994E-3</v>
      </c>
      <c r="Y20" s="109">
        <v>5.3148300000000004E-3</v>
      </c>
      <c r="Z20" s="109">
        <v>2.1345674000000001E-3</v>
      </c>
      <c r="AA20" s="109">
        <v>1.666383E-3</v>
      </c>
      <c r="AB20" s="109">
        <v>1.32125322E-2</v>
      </c>
      <c r="AC20" s="109">
        <v>5.5799999999999994E-5</v>
      </c>
      <c r="AD20" s="109">
        <v>1.5300119859999999E-2</v>
      </c>
      <c r="AE20" s="110"/>
      <c r="AF20" s="111">
        <v>922</v>
      </c>
      <c r="AG20" s="111">
        <v>90</v>
      </c>
      <c r="AH20" s="111">
        <v>4877</v>
      </c>
      <c r="AI20" s="111" t="s">
        <v>389</v>
      </c>
      <c r="AJ20" s="111" t="s">
        <v>389</v>
      </c>
      <c r="AK20" s="111" t="s">
        <v>385</v>
      </c>
      <c r="AL20" s="111" t="s">
        <v>385</v>
      </c>
    </row>
    <row r="21" spans="1:38" ht="26.25" customHeight="1" thickBot="1" x14ac:dyDescent="0.25">
      <c r="A21" s="52" t="s">
        <v>53</v>
      </c>
      <c r="B21" s="52" t="s">
        <v>66</v>
      </c>
      <c r="C21" s="53" t="s">
        <v>67</v>
      </c>
      <c r="D21" s="54"/>
      <c r="E21" s="109">
        <v>6.1248749999999994</v>
      </c>
      <c r="F21" s="109">
        <v>0.94240380000000001</v>
      </c>
      <c r="G21" s="109">
        <v>19.695854688644427</v>
      </c>
      <c r="H21" s="109">
        <v>8.7599999999999988E-5</v>
      </c>
      <c r="I21" s="109" t="s">
        <v>384</v>
      </c>
      <c r="J21" s="109" t="s">
        <v>384</v>
      </c>
      <c r="K21" s="109" t="s">
        <v>384</v>
      </c>
      <c r="L21" s="109" t="s">
        <v>384</v>
      </c>
      <c r="M21" s="109">
        <v>3.441919</v>
      </c>
      <c r="N21" s="109">
        <v>0.32458237999999995</v>
      </c>
      <c r="O21" s="109">
        <v>5.3382640000000006E-3</v>
      </c>
      <c r="P21" s="109">
        <v>3.1915140000000002E-2</v>
      </c>
      <c r="Q21" s="109">
        <v>1.206956E-2</v>
      </c>
      <c r="R21" s="109">
        <v>3.5964920000000004E-2</v>
      </c>
      <c r="S21" s="109">
        <v>4.4256124000000008E-2</v>
      </c>
      <c r="T21" s="109">
        <v>3.1710203999999999E-2</v>
      </c>
      <c r="U21" s="109">
        <v>6.513950000000001E-3</v>
      </c>
      <c r="V21" s="109">
        <v>0.76350519999999999</v>
      </c>
      <c r="W21" s="109">
        <v>0.49471409219999996</v>
      </c>
      <c r="X21" s="109">
        <v>0.10999055370000001</v>
      </c>
      <c r="Y21" s="109">
        <v>0.14270574499999999</v>
      </c>
      <c r="Z21" s="109">
        <v>5.7282169099999988E-2</v>
      </c>
      <c r="AA21" s="109">
        <v>4.4722384500000004E-2</v>
      </c>
      <c r="AB21" s="109">
        <v>0.35470085229999998</v>
      </c>
      <c r="AC21" s="109">
        <v>1.8536199999999998E-3</v>
      </c>
      <c r="AD21" s="109">
        <v>0.40817540999000002</v>
      </c>
      <c r="AE21" s="110"/>
      <c r="AF21" s="111">
        <v>10590</v>
      </c>
      <c r="AG21" s="111">
        <v>2401</v>
      </c>
      <c r="AH21" s="111">
        <v>22093</v>
      </c>
      <c r="AI21" s="111">
        <v>73</v>
      </c>
      <c r="AJ21" s="111" t="s">
        <v>389</v>
      </c>
      <c r="AK21" s="111" t="s">
        <v>385</v>
      </c>
      <c r="AL21" s="111" t="s">
        <v>385</v>
      </c>
    </row>
    <row r="22" spans="1:38" ht="26.25" customHeight="1" thickBot="1" x14ac:dyDescent="0.25">
      <c r="A22" s="52" t="s">
        <v>53</v>
      </c>
      <c r="B22" s="56" t="s">
        <v>68</v>
      </c>
      <c r="C22" s="53" t="s">
        <v>69</v>
      </c>
      <c r="D22" s="54"/>
      <c r="E22" s="109">
        <v>11.719518233999999</v>
      </c>
      <c r="F22" s="109">
        <v>5.7786426000000002E-2</v>
      </c>
      <c r="G22" s="109">
        <v>2.6536225063999996</v>
      </c>
      <c r="H22" s="109" t="s">
        <v>390</v>
      </c>
      <c r="I22" s="109" t="s">
        <v>384</v>
      </c>
      <c r="J22" s="109" t="s">
        <v>384</v>
      </c>
      <c r="K22" s="109" t="s">
        <v>384</v>
      </c>
      <c r="L22" s="109" t="s">
        <v>384</v>
      </c>
      <c r="M22" s="109">
        <v>9.6312629700579997</v>
      </c>
      <c r="N22" s="109">
        <v>0.31461498599999999</v>
      </c>
      <c r="O22" s="109">
        <v>2.5682856E-2</v>
      </c>
      <c r="P22" s="109">
        <v>0.19262141999999999</v>
      </c>
      <c r="Q22" s="109">
        <v>8.5074460500000004E-2</v>
      </c>
      <c r="R22" s="109">
        <v>0.13162463699999999</v>
      </c>
      <c r="S22" s="109">
        <v>0.20771009789999997</v>
      </c>
      <c r="T22" s="109">
        <v>0.15730749299999999</v>
      </c>
      <c r="U22" s="109">
        <v>8.1222032099999994E-2</v>
      </c>
      <c r="V22" s="109">
        <v>1.3611913680000001</v>
      </c>
      <c r="W22" s="109">
        <v>1.3162463699999998E-2</v>
      </c>
      <c r="X22" s="109">
        <v>2.0867320499999998E-4</v>
      </c>
      <c r="Y22" s="109">
        <v>8.9889995999999984E-4</v>
      </c>
      <c r="Z22" s="109">
        <v>8.9889995999999984E-4</v>
      </c>
      <c r="AA22" s="109">
        <v>1.38045351E-4</v>
      </c>
      <c r="AB22" s="109">
        <v>2.144518476E-3</v>
      </c>
      <c r="AC22" s="109">
        <v>1.4767642199999998E-2</v>
      </c>
      <c r="AD22" s="109">
        <v>0.33066677100000003</v>
      </c>
      <c r="AE22" s="110"/>
      <c r="AF22" s="111">
        <v>5993</v>
      </c>
      <c r="AG22" s="111">
        <v>3533</v>
      </c>
      <c r="AH22" s="111">
        <v>29820</v>
      </c>
      <c r="AI22" s="111">
        <v>8</v>
      </c>
      <c r="AJ22" s="111" t="s">
        <v>389</v>
      </c>
      <c r="AK22" s="111" t="s">
        <v>385</v>
      </c>
      <c r="AL22" s="111" t="s">
        <v>385</v>
      </c>
    </row>
    <row r="23" spans="1:38" ht="26.25" customHeight="1" thickBot="1" x14ac:dyDescent="0.25">
      <c r="A23" s="52" t="s">
        <v>70</v>
      </c>
      <c r="B23" s="56" t="s">
        <v>363</v>
      </c>
      <c r="C23" s="53" t="s">
        <v>359</v>
      </c>
      <c r="D23" s="95"/>
      <c r="E23" s="109">
        <v>5.8539655659999994</v>
      </c>
      <c r="F23" s="109">
        <v>1.2675576689999997</v>
      </c>
      <c r="G23" s="109">
        <v>1.78</v>
      </c>
      <c r="H23" s="109">
        <v>1.2459999999999997E-3</v>
      </c>
      <c r="I23" s="109" t="s">
        <v>384</v>
      </c>
      <c r="J23" s="109" t="s">
        <v>384</v>
      </c>
      <c r="K23" s="109" t="s">
        <v>384</v>
      </c>
      <c r="L23" s="109" t="s">
        <v>384</v>
      </c>
      <c r="M23" s="109">
        <v>3.40814108</v>
      </c>
      <c r="N23" s="109">
        <v>6.1232000000000002E-2</v>
      </c>
      <c r="O23" s="109">
        <v>1.7799999999999999E-3</v>
      </c>
      <c r="P23" s="109">
        <v>7.6539999999999996E-4</v>
      </c>
      <c r="Q23" s="109">
        <v>3.8270000000000001E-3</v>
      </c>
      <c r="R23" s="109">
        <v>8.8999999999999999E-3</v>
      </c>
      <c r="S23" s="109">
        <v>0.30259999999999998</v>
      </c>
      <c r="T23" s="109">
        <v>1.2460000000000001E-2</v>
      </c>
      <c r="U23" s="109">
        <v>1.7799999999999999E-3</v>
      </c>
      <c r="V23" s="109">
        <v>0.17799999999999999</v>
      </c>
      <c r="W23" s="109" t="s">
        <v>385</v>
      </c>
      <c r="X23" s="109">
        <v>5.3400000000000001E-3</v>
      </c>
      <c r="Y23" s="109">
        <v>8.8999999999999999E-3</v>
      </c>
      <c r="Z23" s="109" t="s">
        <v>385</v>
      </c>
      <c r="AA23" s="109" t="s">
        <v>385</v>
      </c>
      <c r="AB23" s="109">
        <v>1.4239999999999999E-2</v>
      </c>
      <c r="AC23" s="109" t="s">
        <v>385</v>
      </c>
      <c r="AD23" s="109" t="s">
        <v>385</v>
      </c>
      <c r="AE23" s="110"/>
      <c r="AF23" s="111">
        <v>7654</v>
      </c>
      <c r="AG23" s="111" t="s">
        <v>389</v>
      </c>
      <c r="AH23" s="111" t="s">
        <v>389</v>
      </c>
      <c r="AI23" s="111" t="s">
        <v>389</v>
      </c>
      <c r="AJ23" s="111" t="s">
        <v>389</v>
      </c>
      <c r="AK23" s="111" t="s">
        <v>385</v>
      </c>
      <c r="AL23" s="111" t="s">
        <v>385</v>
      </c>
    </row>
    <row r="24" spans="1:38" ht="26.25" customHeight="1" thickBot="1" x14ac:dyDescent="0.25">
      <c r="A24" s="57" t="s">
        <v>53</v>
      </c>
      <c r="B24" s="56" t="s">
        <v>71</v>
      </c>
      <c r="C24" s="53" t="s">
        <v>72</v>
      </c>
      <c r="D24" s="54"/>
      <c r="E24" s="109">
        <v>7.7997390000000006</v>
      </c>
      <c r="F24" s="109">
        <v>1.5411927999999999</v>
      </c>
      <c r="G24" s="109">
        <v>23.935818898496031</v>
      </c>
      <c r="H24" s="109">
        <v>3.6000000000000001E-5</v>
      </c>
      <c r="I24" s="109" t="s">
        <v>384</v>
      </c>
      <c r="J24" s="109" t="s">
        <v>384</v>
      </c>
      <c r="K24" s="109" t="s">
        <v>384</v>
      </c>
      <c r="L24" s="109" t="s">
        <v>384</v>
      </c>
      <c r="M24" s="109">
        <v>5.5566829999999996</v>
      </c>
      <c r="N24" s="109">
        <v>0.54874685999999995</v>
      </c>
      <c r="O24" s="109">
        <v>7.8202020000000001E-3</v>
      </c>
      <c r="P24" s="109">
        <v>5.6129739999999997E-2</v>
      </c>
      <c r="Q24" s="109">
        <v>2.0810459999999999E-2</v>
      </c>
      <c r="R24" s="109">
        <v>5.7874399999999999E-2</v>
      </c>
      <c r="S24" s="109">
        <v>7.3400240000000005E-2</v>
      </c>
      <c r="T24" s="109">
        <v>5.3727035999999992E-2</v>
      </c>
      <c r="U24" s="109">
        <v>1.067192E-2</v>
      </c>
      <c r="V24" s="109">
        <v>1.085653</v>
      </c>
      <c r="W24" s="109">
        <v>0.83145376879999999</v>
      </c>
      <c r="X24" s="109">
        <v>0.18600011479999998</v>
      </c>
      <c r="Y24" s="109">
        <v>0.24096628</v>
      </c>
      <c r="Z24" s="109">
        <v>9.6882776399999995E-2</v>
      </c>
      <c r="AA24" s="109">
        <v>7.5630037999999997E-2</v>
      </c>
      <c r="AB24" s="109">
        <v>0.59947920919999997</v>
      </c>
      <c r="AC24" s="109">
        <v>2.6802200000000001E-3</v>
      </c>
      <c r="AD24" s="109">
        <v>0.69377279995999996</v>
      </c>
      <c r="AE24" s="110"/>
      <c r="AF24" s="111">
        <v>7786</v>
      </c>
      <c r="AG24" s="111">
        <v>4081</v>
      </c>
      <c r="AH24" s="111">
        <v>42406</v>
      </c>
      <c r="AI24" s="111">
        <v>30</v>
      </c>
      <c r="AJ24" s="111" t="s">
        <v>389</v>
      </c>
      <c r="AK24" s="111" t="s">
        <v>385</v>
      </c>
      <c r="AL24" s="111" t="s">
        <v>385</v>
      </c>
    </row>
    <row r="25" spans="1:38" ht="26.25" customHeight="1" thickBot="1" x14ac:dyDescent="0.25">
      <c r="A25" s="52" t="s">
        <v>73</v>
      </c>
      <c r="B25" s="56" t="s">
        <v>74</v>
      </c>
      <c r="C25" s="58" t="s">
        <v>75</v>
      </c>
      <c r="D25" s="54"/>
      <c r="E25" s="109">
        <v>0.27703527067903866</v>
      </c>
      <c r="F25" s="109">
        <v>3.4163813245453062E-2</v>
      </c>
      <c r="G25" s="109">
        <v>1.8778035937850445E-2</v>
      </c>
      <c r="H25" s="109" t="s">
        <v>390</v>
      </c>
      <c r="I25" s="109" t="s">
        <v>384</v>
      </c>
      <c r="J25" s="109" t="s">
        <v>384</v>
      </c>
      <c r="K25" s="109" t="s">
        <v>384</v>
      </c>
      <c r="L25" s="109" t="s">
        <v>384</v>
      </c>
      <c r="M25" s="109">
        <v>0.20381097870446591</v>
      </c>
      <c r="N25" s="109">
        <v>9.572241267061262E-6</v>
      </c>
      <c r="O25" s="109">
        <v>7.9768677225510524E-7</v>
      </c>
      <c r="P25" s="109">
        <v>9.5722412670612623E-5</v>
      </c>
      <c r="Q25" s="109">
        <v>1.5953735445102105E-6</v>
      </c>
      <c r="R25" s="109">
        <v>1.5953735445102107E-4</v>
      </c>
      <c r="S25" s="109">
        <v>1.0369928039316368E-4</v>
      </c>
      <c r="T25" s="109">
        <v>3.988433861275526E-6</v>
      </c>
      <c r="U25" s="109">
        <v>1.5953735445102105E-6</v>
      </c>
      <c r="V25" s="109">
        <v>3.3502844434714417E-4</v>
      </c>
      <c r="W25" s="109">
        <v>1.4358361900591895E-3</v>
      </c>
      <c r="X25" s="109" t="s">
        <v>390</v>
      </c>
      <c r="Y25" s="109" t="s">
        <v>390</v>
      </c>
      <c r="Z25" s="109" t="s">
        <v>390</v>
      </c>
      <c r="AA25" s="109" t="s">
        <v>390</v>
      </c>
      <c r="AB25" s="109" t="s">
        <v>385</v>
      </c>
      <c r="AC25" s="109" t="s">
        <v>390</v>
      </c>
      <c r="AD25" s="109" t="s">
        <v>390</v>
      </c>
      <c r="AE25" s="110"/>
      <c r="AF25" s="111">
        <v>862.12938232245142</v>
      </c>
      <c r="AG25" s="111" t="s">
        <v>389</v>
      </c>
      <c r="AH25" s="111" t="s">
        <v>389</v>
      </c>
      <c r="AI25" s="111" t="s">
        <v>389</v>
      </c>
      <c r="AJ25" s="111" t="s">
        <v>389</v>
      </c>
      <c r="AK25" s="111" t="s">
        <v>385</v>
      </c>
      <c r="AL25" s="111" t="s">
        <v>385</v>
      </c>
    </row>
    <row r="26" spans="1:38" ht="26.25" customHeight="1" thickBot="1" x14ac:dyDescent="0.25">
      <c r="A26" s="52" t="s">
        <v>73</v>
      </c>
      <c r="B26" s="52" t="s">
        <v>76</v>
      </c>
      <c r="C26" s="53" t="s">
        <v>77</v>
      </c>
      <c r="D26" s="54"/>
      <c r="E26" s="109">
        <v>8.5239226855041638E-4</v>
      </c>
      <c r="F26" s="109">
        <v>1.1078809971167901E-4</v>
      </c>
      <c r="G26" s="109">
        <v>5.6743439085159638E-5</v>
      </c>
      <c r="H26" s="109" t="s">
        <v>390</v>
      </c>
      <c r="I26" s="109" t="s">
        <v>384</v>
      </c>
      <c r="J26" s="109" t="s">
        <v>384</v>
      </c>
      <c r="K26" s="109" t="s">
        <v>384</v>
      </c>
      <c r="L26" s="109" t="s">
        <v>384</v>
      </c>
      <c r="M26" s="109">
        <v>8.483246189666412E-4</v>
      </c>
      <c r="N26" s="109">
        <v>8.2464295760332048E-7</v>
      </c>
      <c r="O26" s="109">
        <v>2.0205357980027673E-7</v>
      </c>
      <c r="P26" s="109">
        <v>8.9464295760332047E-6</v>
      </c>
      <c r="Q26" s="109">
        <v>3.0410715960055341E-7</v>
      </c>
      <c r="R26" s="109">
        <v>6.7107159600553412E-6</v>
      </c>
      <c r="S26" s="109">
        <v>4.7669653740359712E-6</v>
      </c>
      <c r="T26" s="109">
        <v>2.3102678990013835E-6</v>
      </c>
      <c r="U26" s="109">
        <v>2.0410715960055344E-7</v>
      </c>
      <c r="V26" s="109">
        <v>3.3862503516116221E-5</v>
      </c>
      <c r="W26" s="109">
        <v>3.6964436404980704E-6</v>
      </c>
      <c r="X26" s="109" t="s">
        <v>390</v>
      </c>
      <c r="Y26" s="109" t="s">
        <v>390</v>
      </c>
      <c r="Z26" s="109" t="s">
        <v>390</v>
      </c>
      <c r="AA26" s="109" t="s">
        <v>390</v>
      </c>
      <c r="AB26" s="109" t="s">
        <v>385</v>
      </c>
      <c r="AC26" s="109" t="s">
        <v>390</v>
      </c>
      <c r="AD26" s="109" t="s">
        <v>390</v>
      </c>
      <c r="AE26" s="110"/>
      <c r="AF26" s="111">
        <v>2.8284986151058584</v>
      </c>
      <c r="AG26" s="111" t="s">
        <v>389</v>
      </c>
      <c r="AH26" s="111" t="s">
        <v>389</v>
      </c>
      <c r="AI26" s="111" t="s">
        <v>389</v>
      </c>
      <c r="AJ26" s="111" t="s">
        <v>389</v>
      </c>
      <c r="AK26" s="111" t="s">
        <v>385</v>
      </c>
      <c r="AL26" s="111" t="s">
        <v>385</v>
      </c>
    </row>
    <row r="27" spans="1:38" ht="26.25" customHeight="1" thickBot="1" x14ac:dyDescent="0.25">
      <c r="A27" s="52" t="s">
        <v>78</v>
      </c>
      <c r="B27" s="52" t="s">
        <v>79</v>
      </c>
      <c r="C27" s="53" t="s">
        <v>80</v>
      </c>
      <c r="D27" s="54"/>
      <c r="E27" s="109">
        <v>35.635195708736326</v>
      </c>
      <c r="F27" s="109">
        <v>95.355767398850233</v>
      </c>
      <c r="G27" s="109">
        <v>6.2163489630526927</v>
      </c>
      <c r="H27" s="109">
        <v>3.0450883253626951E-2</v>
      </c>
      <c r="I27" s="109" t="s">
        <v>384</v>
      </c>
      <c r="J27" s="109" t="s">
        <v>384</v>
      </c>
      <c r="K27" s="109" t="s">
        <v>384</v>
      </c>
      <c r="L27" s="109" t="s">
        <v>384</v>
      </c>
      <c r="M27" s="109">
        <v>644.94819201039365</v>
      </c>
      <c r="N27" s="109">
        <v>696.38581000005479</v>
      </c>
      <c r="O27" s="109">
        <v>3.9468565204825575E-3</v>
      </c>
      <c r="P27" s="109">
        <v>1.3390325542184929E-2</v>
      </c>
      <c r="Q27" s="109">
        <v>4.6108016954837203E-4</v>
      </c>
      <c r="R27" s="109">
        <v>2.5057990587529208E-2</v>
      </c>
      <c r="S27" s="109">
        <v>0.62791658400714312</v>
      </c>
      <c r="T27" s="109">
        <v>2.8983728786824928E-2</v>
      </c>
      <c r="U27" s="109">
        <v>3.93128920153747E-3</v>
      </c>
      <c r="V27" s="109">
        <v>0.4101050881592711</v>
      </c>
      <c r="W27" s="109">
        <v>0.47753259999999997</v>
      </c>
      <c r="X27" s="109">
        <v>7.5259955087000003E-3</v>
      </c>
      <c r="Y27" s="109">
        <v>1.3617624049699999E-2</v>
      </c>
      <c r="Z27" s="109">
        <v>4.7679933337999997E-3</v>
      </c>
      <c r="AA27" s="109">
        <v>1.58426387413E-2</v>
      </c>
      <c r="AB27" s="109">
        <v>4.1754251633499995E-2</v>
      </c>
      <c r="AC27" s="109">
        <v>4.7753249999999998E-4</v>
      </c>
      <c r="AD27" s="109">
        <v>9.7195999999999996E-5</v>
      </c>
      <c r="AE27" s="110"/>
      <c r="AF27" s="111">
        <v>67500.239155779607</v>
      </c>
      <c r="AG27" s="111" t="s">
        <v>389</v>
      </c>
      <c r="AH27" s="111" t="s">
        <v>385</v>
      </c>
      <c r="AI27" s="111" t="s">
        <v>389</v>
      </c>
      <c r="AJ27" s="111" t="s">
        <v>389</v>
      </c>
      <c r="AK27" s="111" t="s">
        <v>385</v>
      </c>
      <c r="AL27" s="111" t="s">
        <v>385</v>
      </c>
    </row>
    <row r="28" spans="1:38" ht="26.25" customHeight="1" thickBot="1" x14ac:dyDescent="0.25">
      <c r="A28" s="52" t="s">
        <v>78</v>
      </c>
      <c r="B28" s="52" t="s">
        <v>81</v>
      </c>
      <c r="C28" s="53" t="s">
        <v>82</v>
      </c>
      <c r="D28" s="54"/>
      <c r="E28" s="109">
        <v>6.9586797403401546</v>
      </c>
      <c r="F28" s="109">
        <v>3.3487808202800005</v>
      </c>
      <c r="G28" s="109">
        <v>1.7569522670174036</v>
      </c>
      <c r="H28" s="109">
        <v>4.7733537986017482E-3</v>
      </c>
      <c r="I28" s="109" t="s">
        <v>384</v>
      </c>
      <c r="J28" s="109" t="s">
        <v>384</v>
      </c>
      <c r="K28" s="109" t="s">
        <v>384</v>
      </c>
      <c r="L28" s="109" t="s">
        <v>384</v>
      </c>
      <c r="M28" s="109">
        <v>35.002620532326091</v>
      </c>
      <c r="N28" s="109">
        <v>59.482745395878943</v>
      </c>
      <c r="O28" s="109">
        <v>3.2374439392334358E-5</v>
      </c>
      <c r="P28" s="109">
        <v>1.7935184882785986E-3</v>
      </c>
      <c r="Q28" s="109">
        <v>5.1643502086197955E-5</v>
      </c>
      <c r="R28" s="109">
        <v>1.8734653512204442E-3</v>
      </c>
      <c r="S28" s="109">
        <v>1.2924021549059704E-3</v>
      </c>
      <c r="T28" s="109">
        <v>3.2607840804639847E-4</v>
      </c>
      <c r="U28" s="109">
        <v>3.8538125387727229E-5</v>
      </c>
      <c r="V28" s="109">
        <v>6.5437012688367774E-3</v>
      </c>
      <c r="W28" s="109">
        <v>5.2989400000000006E-2</v>
      </c>
      <c r="X28" s="109">
        <v>3.4814929850000001E-3</v>
      </c>
      <c r="Y28" s="109">
        <v>4.4517363319000001E-3</v>
      </c>
      <c r="Z28" s="109">
        <v>2.8650200974000002E-3</v>
      </c>
      <c r="AA28" s="109">
        <v>4.1790480870000004E-3</v>
      </c>
      <c r="AB28" s="109">
        <v>1.49772975013E-2</v>
      </c>
      <c r="AC28" s="109">
        <v>5.2989399999999998E-5</v>
      </c>
      <c r="AD28" s="109">
        <v>5.2989399999999998E-5</v>
      </c>
      <c r="AE28" s="110"/>
      <c r="AF28" s="111">
        <v>10999.919067454501</v>
      </c>
      <c r="AG28" s="111" t="s">
        <v>389</v>
      </c>
      <c r="AH28" s="111" t="s">
        <v>390</v>
      </c>
      <c r="AI28" s="111" t="s">
        <v>389</v>
      </c>
      <c r="AJ28" s="111" t="s">
        <v>389</v>
      </c>
      <c r="AK28" s="111" t="s">
        <v>385</v>
      </c>
      <c r="AL28" s="111" t="s">
        <v>385</v>
      </c>
    </row>
    <row r="29" spans="1:38" ht="26.25" customHeight="1" thickBot="1" x14ac:dyDescent="0.25">
      <c r="A29" s="52" t="s">
        <v>78</v>
      </c>
      <c r="B29" s="52" t="s">
        <v>83</v>
      </c>
      <c r="C29" s="53" t="s">
        <v>84</v>
      </c>
      <c r="D29" s="54"/>
      <c r="E29" s="109">
        <v>26.790702442285504</v>
      </c>
      <c r="F29" s="109">
        <v>3.0984600861828735</v>
      </c>
      <c r="G29" s="109">
        <v>6.36456835908242</v>
      </c>
      <c r="H29" s="109">
        <v>7.3077955202565069E-3</v>
      </c>
      <c r="I29" s="109" t="s">
        <v>384</v>
      </c>
      <c r="J29" s="109" t="s">
        <v>384</v>
      </c>
      <c r="K29" s="109" t="s">
        <v>384</v>
      </c>
      <c r="L29" s="109" t="s">
        <v>384</v>
      </c>
      <c r="M29" s="109">
        <v>8.0357142006361642</v>
      </c>
      <c r="N29" s="109">
        <v>14.362653851831285</v>
      </c>
      <c r="O29" s="109">
        <v>3.7518667897861267E-5</v>
      </c>
      <c r="P29" s="109">
        <v>3.5814353178365466E-3</v>
      </c>
      <c r="Q29" s="109">
        <v>7.1872987961028544E-5</v>
      </c>
      <c r="R29" s="109">
        <v>5.5016491924261826E-3</v>
      </c>
      <c r="S29" s="109">
        <v>3.6980524866071854E-3</v>
      </c>
      <c r="T29" s="109">
        <v>1.9753988911185464E-4</v>
      </c>
      <c r="U29" s="109">
        <v>6.8708640126334569E-5</v>
      </c>
      <c r="V29" s="109">
        <v>1.22726247876994E-2</v>
      </c>
      <c r="W29" s="109">
        <v>0.16279540000000001</v>
      </c>
      <c r="X29" s="109">
        <v>2.3256497260000001E-3</v>
      </c>
      <c r="Y29" s="109">
        <v>1.4083101117900001E-2</v>
      </c>
      <c r="Z29" s="109">
        <v>1.57368964786E-2</v>
      </c>
      <c r="AA29" s="109">
        <v>3.6176773513000001E-3</v>
      </c>
      <c r="AB29" s="109">
        <v>3.5763324673800001E-2</v>
      </c>
      <c r="AC29" s="109">
        <v>2.8166100000000001E-5</v>
      </c>
      <c r="AD29" s="109">
        <v>2.8166100000000001E-5</v>
      </c>
      <c r="AE29" s="110"/>
      <c r="AF29" s="111">
        <v>28018.278907052299</v>
      </c>
      <c r="AG29" s="111" t="s">
        <v>389</v>
      </c>
      <c r="AH29" s="111" t="s">
        <v>385</v>
      </c>
      <c r="AI29" s="111" t="s">
        <v>389</v>
      </c>
      <c r="AJ29" s="111" t="s">
        <v>389</v>
      </c>
      <c r="AK29" s="111" t="s">
        <v>385</v>
      </c>
      <c r="AL29" s="111" t="s">
        <v>385</v>
      </c>
    </row>
    <row r="30" spans="1:38" ht="26.25" customHeight="1" thickBot="1" x14ac:dyDescent="0.25">
      <c r="A30" s="52" t="s">
        <v>78</v>
      </c>
      <c r="B30" s="52" t="s">
        <v>85</v>
      </c>
      <c r="C30" s="53" t="s">
        <v>86</v>
      </c>
      <c r="D30" s="54"/>
      <c r="E30" s="109">
        <v>7.9981724905552554E-2</v>
      </c>
      <c r="F30" s="109">
        <v>2.7998416361346203</v>
      </c>
      <c r="G30" s="109">
        <v>6.3484908279307334E-2</v>
      </c>
      <c r="H30" s="109">
        <v>8.2371349875070405E-4</v>
      </c>
      <c r="I30" s="109" t="s">
        <v>384</v>
      </c>
      <c r="J30" s="109" t="s">
        <v>384</v>
      </c>
      <c r="K30" s="109" t="s">
        <v>384</v>
      </c>
      <c r="L30" s="109" t="s">
        <v>384</v>
      </c>
      <c r="M30" s="109">
        <v>9.0178810246959866</v>
      </c>
      <c r="N30" s="109">
        <v>7.2036426829927187</v>
      </c>
      <c r="O30" s="109">
        <v>1.3959712666471627E-3</v>
      </c>
      <c r="P30" s="109">
        <v>1.3807967550749347E-4</v>
      </c>
      <c r="Q30" s="109">
        <v>4.7613681209480495E-6</v>
      </c>
      <c r="R30" s="109">
        <v>5.9643972409954759E-3</v>
      </c>
      <c r="S30" s="109">
        <v>0.23770214037256585</v>
      </c>
      <c r="T30" s="109">
        <v>9.7769198325953974E-3</v>
      </c>
      <c r="U30" s="109">
        <v>1.3898625077821045E-3</v>
      </c>
      <c r="V30" s="109">
        <v>0.1380319125457572</v>
      </c>
      <c r="W30" s="109">
        <v>9.5159000000000007E-3</v>
      </c>
      <c r="X30" s="109">
        <v>1.4500400929999999E-4</v>
      </c>
      <c r="Y30" s="109">
        <v>2.6584068350000002E-4</v>
      </c>
      <c r="Z30" s="109">
        <v>9.0627505700000008E-5</v>
      </c>
      <c r="AA30" s="109">
        <v>3.1115443640000002E-4</v>
      </c>
      <c r="AB30" s="109">
        <v>8.1262663490000008E-4</v>
      </c>
      <c r="AC30" s="109">
        <v>9.5158999999999998E-6</v>
      </c>
      <c r="AD30" s="109">
        <v>9.5158999999999998E-6</v>
      </c>
      <c r="AE30" s="110"/>
      <c r="AF30" s="111">
        <v>694.74709375459997</v>
      </c>
      <c r="AG30" s="111" t="s">
        <v>389</v>
      </c>
      <c r="AH30" s="111" t="s">
        <v>390</v>
      </c>
      <c r="AI30" s="111" t="s">
        <v>389</v>
      </c>
      <c r="AJ30" s="111" t="s">
        <v>389</v>
      </c>
      <c r="AK30" s="111" t="s">
        <v>385</v>
      </c>
      <c r="AL30" s="111" t="s">
        <v>385</v>
      </c>
    </row>
    <row r="31" spans="1:38" ht="26.25" customHeight="1" thickBot="1" x14ac:dyDescent="0.25">
      <c r="A31" s="52" t="s">
        <v>78</v>
      </c>
      <c r="B31" s="52" t="s">
        <v>87</v>
      </c>
      <c r="C31" s="53" t="s">
        <v>88</v>
      </c>
      <c r="D31" s="54"/>
      <c r="E31" s="109" t="s">
        <v>385</v>
      </c>
      <c r="F31" s="109">
        <v>9.1793687465650589</v>
      </c>
      <c r="G31" s="109" t="s">
        <v>385</v>
      </c>
      <c r="H31" s="109" t="s">
        <v>385</v>
      </c>
      <c r="I31" s="109" t="s">
        <v>384</v>
      </c>
      <c r="J31" s="109" t="s">
        <v>384</v>
      </c>
      <c r="K31" s="109" t="s">
        <v>384</v>
      </c>
      <c r="L31" s="109" t="s">
        <v>384</v>
      </c>
      <c r="M31" s="109" t="s">
        <v>385</v>
      </c>
      <c r="N31" s="109" t="s">
        <v>385</v>
      </c>
      <c r="O31" s="109" t="s">
        <v>385</v>
      </c>
      <c r="P31" s="109" t="s">
        <v>385</v>
      </c>
      <c r="Q31" s="109" t="s">
        <v>385</v>
      </c>
      <c r="R31" s="109" t="s">
        <v>385</v>
      </c>
      <c r="S31" s="109" t="s">
        <v>385</v>
      </c>
      <c r="T31" s="109" t="s">
        <v>385</v>
      </c>
      <c r="U31" s="109" t="s">
        <v>385</v>
      </c>
      <c r="V31" s="109" t="s">
        <v>385</v>
      </c>
      <c r="W31" s="109" t="s">
        <v>385</v>
      </c>
      <c r="X31" s="109" t="s">
        <v>385</v>
      </c>
      <c r="Y31" s="109" t="s">
        <v>385</v>
      </c>
      <c r="Z31" s="109" t="s">
        <v>385</v>
      </c>
      <c r="AA31" s="109" t="s">
        <v>385</v>
      </c>
      <c r="AB31" s="109" t="s">
        <v>385</v>
      </c>
      <c r="AC31" s="109" t="s">
        <v>385</v>
      </c>
      <c r="AD31" s="109" t="s">
        <v>385</v>
      </c>
      <c r="AE31" s="110"/>
      <c r="AF31" s="111">
        <v>425.92674876289999</v>
      </c>
      <c r="AG31" s="111" t="s">
        <v>385</v>
      </c>
      <c r="AH31" s="111" t="s">
        <v>385</v>
      </c>
      <c r="AI31" s="111" t="s">
        <v>389</v>
      </c>
      <c r="AJ31" s="111" t="s">
        <v>385</v>
      </c>
      <c r="AK31" s="111" t="s">
        <v>385</v>
      </c>
      <c r="AL31" s="111" t="s">
        <v>385</v>
      </c>
    </row>
    <row r="32" spans="1:38" ht="26.25" customHeight="1" thickBot="1" x14ac:dyDescent="0.25">
      <c r="A32" s="52" t="s">
        <v>78</v>
      </c>
      <c r="B32" s="52" t="s">
        <v>89</v>
      </c>
      <c r="C32" s="53" t="s">
        <v>90</v>
      </c>
      <c r="D32" s="54"/>
      <c r="E32" s="109" t="s">
        <v>385</v>
      </c>
      <c r="F32" s="109" t="s">
        <v>385</v>
      </c>
      <c r="G32" s="109" t="s">
        <v>385</v>
      </c>
      <c r="H32" s="109" t="s">
        <v>385</v>
      </c>
      <c r="I32" s="109" t="s">
        <v>384</v>
      </c>
      <c r="J32" s="109" t="s">
        <v>384</v>
      </c>
      <c r="K32" s="109" t="s">
        <v>384</v>
      </c>
      <c r="L32" s="109" t="s">
        <v>384</v>
      </c>
      <c r="M32" s="109" t="s">
        <v>385</v>
      </c>
      <c r="N32" s="109">
        <v>2.6543011163703727</v>
      </c>
      <c r="O32" s="109">
        <v>1.1460745150644228E-2</v>
      </c>
      <c r="P32" s="109" t="s">
        <v>390</v>
      </c>
      <c r="Q32" s="109">
        <v>3.0266300010623921E-2</v>
      </c>
      <c r="R32" s="109">
        <v>0.99243362031754756</v>
      </c>
      <c r="S32" s="109">
        <v>21.804310991315592</v>
      </c>
      <c r="T32" s="109">
        <v>0.15135762877400424</v>
      </c>
      <c r="U32" s="109">
        <v>1.6743717391805812E-2</v>
      </c>
      <c r="V32" s="109">
        <v>6.7517333523847167</v>
      </c>
      <c r="W32" s="109" t="s">
        <v>390</v>
      </c>
      <c r="X32" s="109" t="s">
        <v>390</v>
      </c>
      <c r="Y32" s="109" t="s">
        <v>390</v>
      </c>
      <c r="Z32" s="109" t="s">
        <v>390</v>
      </c>
      <c r="AA32" s="109" t="s">
        <v>390</v>
      </c>
      <c r="AB32" s="109" t="s">
        <v>385</v>
      </c>
      <c r="AC32" s="109" t="s">
        <v>390</v>
      </c>
      <c r="AD32" s="109" t="s">
        <v>390</v>
      </c>
      <c r="AE32" s="110"/>
      <c r="AF32" s="111" t="s">
        <v>385</v>
      </c>
      <c r="AG32" s="111" t="s">
        <v>385</v>
      </c>
      <c r="AH32" s="111" t="s">
        <v>385</v>
      </c>
      <c r="AI32" s="111" t="s">
        <v>385</v>
      </c>
      <c r="AJ32" s="111" t="s">
        <v>385</v>
      </c>
      <c r="AK32" s="111">
        <v>27063.692700090458</v>
      </c>
      <c r="AL32" s="111" t="s">
        <v>392</v>
      </c>
    </row>
    <row r="33" spans="1:38" ht="26.25" customHeight="1" thickBot="1" x14ac:dyDescent="0.25">
      <c r="A33" s="52" t="s">
        <v>78</v>
      </c>
      <c r="B33" s="52" t="s">
        <v>91</v>
      </c>
      <c r="C33" s="53" t="s">
        <v>92</v>
      </c>
      <c r="D33" s="54"/>
      <c r="E33" s="109" t="s">
        <v>385</v>
      </c>
      <c r="F33" s="109" t="s">
        <v>385</v>
      </c>
      <c r="G33" s="109" t="s">
        <v>385</v>
      </c>
      <c r="H33" s="109" t="s">
        <v>385</v>
      </c>
      <c r="I33" s="109" t="s">
        <v>384</v>
      </c>
      <c r="J33" s="109" t="s">
        <v>384</v>
      </c>
      <c r="K33" s="109" t="s">
        <v>384</v>
      </c>
      <c r="L33" s="109" t="s">
        <v>384</v>
      </c>
      <c r="M33" s="109" t="s">
        <v>385</v>
      </c>
      <c r="N33" s="109" t="s">
        <v>385</v>
      </c>
      <c r="O33" s="109" t="s">
        <v>385</v>
      </c>
      <c r="P33" s="109" t="s">
        <v>390</v>
      </c>
      <c r="Q33" s="109" t="s">
        <v>385</v>
      </c>
      <c r="R33" s="109" t="s">
        <v>385</v>
      </c>
      <c r="S33" s="109" t="s">
        <v>385</v>
      </c>
      <c r="T33" s="109" t="s">
        <v>385</v>
      </c>
      <c r="U33" s="109" t="s">
        <v>385</v>
      </c>
      <c r="V33" s="109" t="s">
        <v>385</v>
      </c>
      <c r="W33" s="109" t="s">
        <v>390</v>
      </c>
      <c r="X33" s="109" t="s">
        <v>390</v>
      </c>
      <c r="Y33" s="109" t="s">
        <v>390</v>
      </c>
      <c r="Z33" s="109" t="s">
        <v>390</v>
      </c>
      <c r="AA33" s="109" t="s">
        <v>390</v>
      </c>
      <c r="AB33" s="109" t="s">
        <v>385</v>
      </c>
      <c r="AC33" s="109" t="s">
        <v>390</v>
      </c>
      <c r="AD33" s="109" t="s">
        <v>390</v>
      </c>
      <c r="AE33" s="110"/>
      <c r="AF33" s="111" t="s">
        <v>385</v>
      </c>
      <c r="AG33" s="111" t="s">
        <v>385</v>
      </c>
      <c r="AH33" s="111" t="s">
        <v>385</v>
      </c>
      <c r="AI33" s="111" t="s">
        <v>385</v>
      </c>
      <c r="AJ33" s="111" t="s">
        <v>385</v>
      </c>
      <c r="AK33" s="111">
        <v>27063.692700090458</v>
      </c>
      <c r="AL33" s="111" t="s">
        <v>392</v>
      </c>
    </row>
    <row r="34" spans="1:38" ht="26.25" customHeight="1" thickBot="1" x14ac:dyDescent="0.25">
      <c r="A34" s="52" t="s">
        <v>70</v>
      </c>
      <c r="B34" s="52" t="s">
        <v>93</v>
      </c>
      <c r="C34" s="53" t="s">
        <v>94</v>
      </c>
      <c r="D34" s="54"/>
      <c r="E34" s="109">
        <v>11.630214</v>
      </c>
      <c r="F34" s="109">
        <v>0.77722800000000014</v>
      </c>
      <c r="G34" s="109">
        <v>1.714</v>
      </c>
      <c r="H34" s="109">
        <v>1.66E-3</v>
      </c>
      <c r="I34" s="109" t="s">
        <v>384</v>
      </c>
      <c r="J34" s="109" t="s">
        <v>384</v>
      </c>
      <c r="K34" s="109" t="s">
        <v>384</v>
      </c>
      <c r="L34" s="109" t="s">
        <v>384</v>
      </c>
      <c r="M34" s="109">
        <v>2.5463580000000001</v>
      </c>
      <c r="N34" s="109">
        <v>8.0400000000000003E-3</v>
      </c>
      <c r="O34" s="109">
        <v>1.768E-3</v>
      </c>
      <c r="P34" s="109">
        <v>4.7399999999999997E-4</v>
      </c>
      <c r="Q34" s="109">
        <v>2.4000000000000001E-4</v>
      </c>
      <c r="R34" s="109">
        <v>9.11E-3</v>
      </c>
      <c r="S34" s="109">
        <v>0.28325</v>
      </c>
      <c r="T34" s="109">
        <v>1.2400000000000001E-2</v>
      </c>
      <c r="U34" s="109">
        <v>1.768E-3</v>
      </c>
      <c r="V34" s="109">
        <v>0.17800000000000002</v>
      </c>
      <c r="W34" s="109">
        <v>1.218E-2</v>
      </c>
      <c r="X34" s="109">
        <v>7.7099999999999998E-3</v>
      </c>
      <c r="Y34" s="109">
        <v>1.1834000000000001E-2</v>
      </c>
      <c r="Z34" s="109">
        <v>1.4220000000000001E-3</v>
      </c>
      <c r="AA34" s="109">
        <v>1.1100000000000001E-3</v>
      </c>
      <c r="AB34" s="109">
        <v>2.2075999999999998E-2</v>
      </c>
      <c r="AC34" s="109">
        <v>3.7200000000000003E-5</v>
      </c>
      <c r="AD34" s="109">
        <v>1.0200000000000001E-2</v>
      </c>
      <c r="AE34" s="110"/>
      <c r="AF34" s="111">
        <v>7180</v>
      </c>
      <c r="AG34" s="111">
        <v>60</v>
      </c>
      <c r="AH34" s="111" t="s">
        <v>389</v>
      </c>
      <c r="AI34" s="111" t="s">
        <v>389</v>
      </c>
      <c r="AJ34" s="111" t="s">
        <v>389</v>
      </c>
      <c r="AK34" s="111" t="s">
        <v>385</v>
      </c>
      <c r="AL34" s="111" t="s">
        <v>385</v>
      </c>
    </row>
    <row r="35" spans="1:38" s="3" customFormat="1" ht="26.25" customHeight="1" thickBot="1" x14ac:dyDescent="0.25">
      <c r="A35" s="52" t="s">
        <v>95</v>
      </c>
      <c r="B35" s="52" t="s">
        <v>96</v>
      </c>
      <c r="C35" s="53" t="s">
        <v>97</v>
      </c>
      <c r="D35" s="54"/>
      <c r="E35" s="109" t="s">
        <v>388</v>
      </c>
      <c r="F35" s="109" t="s">
        <v>388</v>
      </c>
      <c r="G35" s="109" t="s">
        <v>388</v>
      </c>
      <c r="H35" s="109" t="s">
        <v>388</v>
      </c>
      <c r="I35" s="109" t="s">
        <v>384</v>
      </c>
      <c r="J35" s="109" t="s">
        <v>384</v>
      </c>
      <c r="K35" s="109" t="s">
        <v>384</v>
      </c>
      <c r="L35" s="109" t="s">
        <v>384</v>
      </c>
      <c r="M35" s="109" t="s">
        <v>388</v>
      </c>
      <c r="N35" s="109" t="s">
        <v>388</v>
      </c>
      <c r="O35" s="109" t="s">
        <v>388</v>
      </c>
      <c r="P35" s="109" t="s">
        <v>388</v>
      </c>
      <c r="Q35" s="109" t="s">
        <v>388</v>
      </c>
      <c r="R35" s="109" t="s">
        <v>388</v>
      </c>
      <c r="S35" s="109" t="s">
        <v>388</v>
      </c>
      <c r="T35" s="109" t="s">
        <v>388</v>
      </c>
      <c r="U35" s="109" t="s">
        <v>388</v>
      </c>
      <c r="V35" s="109" t="s">
        <v>388</v>
      </c>
      <c r="W35" s="109" t="s">
        <v>388</v>
      </c>
      <c r="X35" s="109" t="s">
        <v>388</v>
      </c>
      <c r="Y35" s="109" t="s">
        <v>388</v>
      </c>
      <c r="Z35" s="109" t="s">
        <v>390</v>
      </c>
      <c r="AA35" s="109" t="s">
        <v>390</v>
      </c>
      <c r="AB35" s="109" t="s">
        <v>385</v>
      </c>
      <c r="AC35" s="109" t="s">
        <v>388</v>
      </c>
      <c r="AD35" s="109" t="s">
        <v>388</v>
      </c>
      <c r="AE35" s="110"/>
      <c r="AF35" s="111" t="s">
        <v>388</v>
      </c>
      <c r="AG35" s="111" t="s">
        <v>389</v>
      </c>
      <c r="AH35" s="111" t="s">
        <v>389</v>
      </c>
      <c r="AI35" s="111" t="s">
        <v>389</v>
      </c>
      <c r="AJ35" s="111" t="s">
        <v>389</v>
      </c>
      <c r="AK35" s="111" t="s">
        <v>385</v>
      </c>
      <c r="AL35" s="111" t="s">
        <v>385</v>
      </c>
    </row>
    <row r="36" spans="1:38" ht="26.25" customHeight="1" thickBot="1" x14ac:dyDescent="0.25">
      <c r="A36" s="52" t="s">
        <v>95</v>
      </c>
      <c r="B36" s="52" t="s">
        <v>98</v>
      </c>
      <c r="C36" s="53" t="s">
        <v>99</v>
      </c>
      <c r="D36" s="54"/>
      <c r="E36" s="109">
        <v>0.64980000000000004</v>
      </c>
      <c r="F36" s="109">
        <v>1.575E-2</v>
      </c>
      <c r="G36" s="109">
        <v>0.09</v>
      </c>
      <c r="H36" s="109" t="s">
        <v>390</v>
      </c>
      <c r="I36" s="109" t="s">
        <v>384</v>
      </c>
      <c r="J36" s="109" t="s">
        <v>384</v>
      </c>
      <c r="K36" s="109" t="s">
        <v>384</v>
      </c>
      <c r="L36" s="109" t="s">
        <v>384</v>
      </c>
      <c r="M36" s="109">
        <v>3.456E-2</v>
      </c>
      <c r="N36" s="109">
        <v>1.17E-3</v>
      </c>
      <c r="O36" s="109">
        <v>8.9999999999999992E-5</v>
      </c>
      <c r="P36" s="109">
        <v>2.7E-4</v>
      </c>
      <c r="Q36" s="109">
        <v>3.5999999999999997E-4</v>
      </c>
      <c r="R36" s="109">
        <v>4.4999999999999999E-4</v>
      </c>
      <c r="S36" s="109">
        <v>7.92E-3</v>
      </c>
      <c r="T36" s="109">
        <v>8.9999999999999993E-3</v>
      </c>
      <c r="U36" s="109">
        <v>8.9999999999999998E-4</v>
      </c>
      <c r="V36" s="109">
        <v>1.0799999999999999E-2</v>
      </c>
      <c r="W36" s="109">
        <v>1.17E-3</v>
      </c>
      <c r="X36" s="109">
        <v>1.8E-5</v>
      </c>
      <c r="Y36" s="109">
        <v>8.9999999999999992E-5</v>
      </c>
      <c r="Z36" s="109">
        <v>8.9999999999999992E-5</v>
      </c>
      <c r="AA36" s="109">
        <v>9.0000000000000002E-6</v>
      </c>
      <c r="AB36" s="109">
        <v>2.0699999999999999E-4</v>
      </c>
      <c r="AC36" s="109">
        <v>7.1999999999999994E-4</v>
      </c>
      <c r="AD36" s="109">
        <v>3.4199999999999996E-4</v>
      </c>
      <c r="AE36" s="110"/>
      <c r="AF36" s="111">
        <v>2989</v>
      </c>
      <c r="AG36" s="111" t="s">
        <v>389</v>
      </c>
      <c r="AH36" s="111" t="s">
        <v>389</v>
      </c>
      <c r="AI36" s="111" t="s">
        <v>389</v>
      </c>
      <c r="AJ36" s="111" t="s">
        <v>389</v>
      </c>
      <c r="AK36" s="111" t="s">
        <v>385</v>
      </c>
      <c r="AL36" s="111" t="s">
        <v>385</v>
      </c>
    </row>
    <row r="37" spans="1:38" ht="26.25" customHeight="1" thickBot="1" x14ac:dyDescent="0.25">
      <c r="A37" s="52" t="s">
        <v>70</v>
      </c>
      <c r="B37" s="52" t="s">
        <v>100</v>
      </c>
      <c r="C37" s="53" t="s">
        <v>369</v>
      </c>
      <c r="D37" s="54"/>
      <c r="E37" s="109">
        <v>0.45491999999999999</v>
      </c>
      <c r="F37" s="109">
        <v>6.1547999999999999E-2</v>
      </c>
      <c r="G37" s="109">
        <v>1.7929200000000001E-3</v>
      </c>
      <c r="H37" s="109" t="s">
        <v>390</v>
      </c>
      <c r="I37" s="109" t="s">
        <v>384</v>
      </c>
      <c r="J37" s="109" t="s">
        <v>384</v>
      </c>
      <c r="K37" s="109" t="s">
        <v>384</v>
      </c>
      <c r="L37" s="109" t="s">
        <v>384</v>
      </c>
      <c r="M37" s="109">
        <v>0.189996</v>
      </c>
      <c r="N37" s="109">
        <v>2.9436000000000001E-5</v>
      </c>
      <c r="O37" s="109">
        <v>2.4083999999999997E-6</v>
      </c>
      <c r="P37" s="109">
        <v>1.4450400000000001E-3</v>
      </c>
      <c r="Q37" s="109">
        <v>2.676E-4</v>
      </c>
      <c r="R37" s="109">
        <v>3.4788E-5</v>
      </c>
      <c r="S37" s="109">
        <v>6.9575999999999993E-6</v>
      </c>
      <c r="T37" s="109">
        <v>3.4788E-5</v>
      </c>
      <c r="U37" s="109">
        <v>1.55208E-4</v>
      </c>
      <c r="V37" s="109">
        <v>1.9534800000000001E-3</v>
      </c>
      <c r="W37" s="109" t="s">
        <v>385</v>
      </c>
      <c r="X37" s="109" t="s">
        <v>385</v>
      </c>
      <c r="Y37" s="109" t="s">
        <v>385</v>
      </c>
      <c r="Z37" s="109" t="s">
        <v>385</v>
      </c>
      <c r="AA37" s="109" t="s">
        <v>385</v>
      </c>
      <c r="AB37" s="109" t="s">
        <v>385</v>
      </c>
      <c r="AC37" s="109" t="s">
        <v>385</v>
      </c>
      <c r="AD37" s="109" t="s">
        <v>385</v>
      </c>
      <c r="AE37" s="110"/>
      <c r="AF37" s="111" t="s">
        <v>389</v>
      </c>
      <c r="AG37" s="111" t="s">
        <v>389</v>
      </c>
      <c r="AH37" s="111">
        <v>2676</v>
      </c>
      <c r="AI37" s="111" t="s">
        <v>389</v>
      </c>
      <c r="AJ37" s="111" t="s">
        <v>389</v>
      </c>
      <c r="AK37" s="111" t="s">
        <v>385</v>
      </c>
      <c r="AL37" s="111" t="s">
        <v>385</v>
      </c>
    </row>
    <row r="38" spans="1:38" ht="26.25" customHeight="1" thickBot="1" x14ac:dyDescent="0.25">
      <c r="A38" s="52" t="s">
        <v>70</v>
      </c>
      <c r="B38" s="52" t="s">
        <v>101</v>
      </c>
      <c r="C38" s="53" t="s">
        <v>102</v>
      </c>
      <c r="D38" s="59"/>
      <c r="E38" s="109" t="s">
        <v>389</v>
      </c>
      <c r="F38" s="109" t="s">
        <v>389</v>
      </c>
      <c r="G38" s="109" t="s">
        <v>389</v>
      </c>
      <c r="H38" s="109" t="s">
        <v>389</v>
      </c>
      <c r="I38" s="109" t="s">
        <v>384</v>
      </c>
      <c r="J38" s="109" t="s">
        <v>384</v>
      </c>
      <c r="K38" s="109" t="s">
        <v>384</v>
      </c>
      <c r="L38" s="109" t="s">
        <v>384</v>
      </c>
      <c r="M38" s="109" t="s">
        <v>389</v>
      </c>
      <c r="N38" s="109" t="s">
        <v>389</v>
      </c>
      <c r="O38" s="109" t="s">
        <v>389</v>
      </c>
      <c r="P38" s="109" t="s">
        <v>389</v>
      </c>
      <c r="Q38" s="109" t="s">
        <v>389</v>
      </c>
      <c r="R38" s="109" t="s">
        <v>389</v>
      </c>
      <c r="S38" s="109" t="s">
        <v>389</v>
      </c>
      <c r="T38" s="109" t="s">
        <v>389</v>
      </c>
      <c r="U38" s="109" t="s">
        <v>389</v>
      </c>
      <c r="V38" s="109" t="s">
        <v>389</v>
      </c>
      <c r="W38" s="109" t="s">
        <v>389</v>
      </c>
      <c r="X38" s="109" t="s">
        <v>389</v>
      </c>
      <c r="Y38" s="109" t="s">
        <v>389</v>
      </c>
      <c r="Z38" s="109" t="s">
        <v>389</v>
      </c>
      <c r="AA38" s="109" t="s">
        <v>389</v>
      </c>
      <c r="AB38" s="109" t="s">
        <v>385</v>
      </c>
      <c r="AC38" s="109" t="s">
        <v>389</v>
      </c>
      <c r="AD38" s="109" t="s">
        <v>389</v>
      </c>
      <c r="AE38" s="110"/>
      <c r="AF38" s="111" t="s">
        <v>389</v>
      </c>
      <c r="AG38" s="111" t="s">
        <v>389</v>
      </c>
      <c r="AH38" s="111" t="s">
        <v>389</v>
      </c>
      <c r="AI38" s="111" t="s">
        <v>389</v>
      </c>
      <c r="AJ38" s="111" t="s">
        <v>389</v>
      </c>
      <c r="AK38" s="111" t="s">
        <v>385</v>
      </c>
      <c r="AL38" s="111" t="s">
        <v>385</v>
      </c>
    </row>
    <row r="39" spans="1:38" ht="26.25" customHeight="1" thickBot="1" x14ac:dyDescent="0.25">
      <c r="A39" s="52" t="s">
        <v>103</v>
      </c>
      <c r="B39" s="52" t="s">
        <v>104</v>
      </c>
      <c r="C39" s="53" t="s">
        <v>360</v>
      </c>
      <c r="D39" s="54"/>
      <c r="E39" s="109">
        <v>6.09605</v>
      </c>
      <c r="F39" s="109">
        <v>1.3919430000000002</v>
      </c>
      <c r="G39" s="109">
        <v>16.097279842389511</v>
      </c>
      <c r="H39" s="109">
        <v>4.3600000000000003E-4</v>
      </c>
      <c r="I39" s="109" t="s">
        <v>384</v>
      </c>
      <c r="J39" s="109" t="s">
        <v>384</v>
      </c>
      <c r="K39" s="109" t="s">
        <v>384</v>
      </c>
      <c r="L39" s="109" t="s">
        <v>384</v>
      </c>
      <c r="M39" s="109">
        <v>6.4824190000000002</v>
      </c>
      <c r="N39" s="109">
        <v>0.73935077100000002</v>
      </c>
      <c r="O39" s="109">
        <v>1.5908944899999999E-2</v>
      </c>
      <c r="P39" s="109">
        <v>4.1931260000000005E-2</v>
      </c>
      <c r="Q39" s="109">
        <v>2.7253940000000001E-2</v>
      </c>
      <c r="R39" s="109">
        <v>0.180281093</v>
      </c>
      <c r="S39" s="109">
        <v>0.11821661860000002</v>
      </c>
      <c r="T39" s="109">
        <v>1.3773750929999999</v>
      </c>
      <c r="U39" s="109">
        <v>1.1484338E-2</v>
      </c>
      <c r="V39" s="109">
        <v>1.3922395299999999</v>
      </c>
      <c r="W39" s="109">
        <v>1.0810599999999999</v>
      </c>
      <c r="X39" s="109">
        <v>0.22277996899999999</v>
      </c>
      <c r="Y39" s="109">
        <v>0.28985364999999996</v>
      </c>
      <c r="Z39" s="109">
        <v>0.11595786700000001</v>
      </c>
      <c r="AA39" s="109">
        <v>9.0559764999999987E-2</v>
      </c>
      <c r="AB39" s="109">
        <v>0.71915125099999988</v>
      </c>
      <c r="AC39" s="109">
        <v>7.4681999999999995E-3</v>
      </c>
      <c r="AD39" s="109">
        <v>0.81602752629999997</v>
      </c>
      <c r="AE39" s="110"/>
      <c r="AF39" s="111">
        <v>11967</v>
      </c>
      <c r="AG39" s="111">
        <v>4800</v>
      </c>
      <c r="AH39" s="111">
        <v>25704</v>
      </c>
      <c r="AI39" s="111">
        <v>436</v>
      </c>
      <c r="AJ39" s="111" t="s">
        <v>389</v>
      </c>
      <c r="AK39" s="111" t="s">
        <v>385</v>
      </c>
      <c r="AL39" s="111" t="s">
        <v>385</v>
      </c>
    </row>
    <row r="40" spans="1:38" ht="26.25" customHeight="1" thickBot="1" x14ac:dyDescent="0.25">
      <c r="A40" s="52" t="s">
        <v>70</v>
      </c>
      <c r="B40" s="52" t="s">
        <v>105</v>
      </c>
      <c r="C40" s="53" t="s">
        <v>361</v>
      </c>
      <c r="D40" s="54"/>
      <c r="E40" s="109" t="s">
        <v>388</v>
      </c>
      <c r="F40" s="109" t="s">
        <v>388</v>
      </c>
      <c r="G40" s="109" t="s">
        <v>388</v>
      </c>
      <c r="H40" s="109" t="s">
        <v>388</v>
      </c>
      <c r="I40" s="109" t="s">
        <v>384</v>
      </c>
      <c r="J40" s="109" t="s">
        <v>384</v>
      </c>
      <c r="K40" s="109" t="s">
        <v>384</v>
      </c>
      <c r="L40" s="109" t="s">
        <v>384</v>
      </c>
      <c r="M40" s="109" t="s">
        <v>388</v>
      </c>
      <c r="N40" s="109" t="s">
        <v>388</v>
      </c>
      <c r="O40" s="109" t="s">
        <v>388</v>
      </c>
      <c r="P40" s="109" t="s">
        <v>388</v>
      </c>
      <c r="Q40" s="109" t="s">
        <v>388</v>
      </c>
      <c r="R40" s="109" t="s">
        <v>388</v>
      </c>
      <c r="S40" s="109" t="s">
        <v>388</v>
      </c>
      <c r="T40" s="109" t="s">
        <v>388</v>
      </c>
      <c r="U40" s="109" t="s">
        <v>388</v>
      </c>
      <c r="V40" s="109" t="s">
        <v>388</v>
      </c>
      <c r="W40" s="109" t="s">
        <v>388</v>
      </c>
      <c r="X40" s="109" t="s">
        <v>388</v>
      </c>
      <c r="Y40" s="109" t="s">
        <v>388</v>
      </c>
      <c r="Z40" s="109" t="s">
        <v>388</v>
      </c>
      <c r="AA40" s="109" t="s">
        <v>388</v>
      </c>
      <c r="AB40" s="109" t="s">
        <v>385</v>
      </c>
      <c r="AC40" s="109" t="s">
        <v>388</v>
      </c>
      <c r="AD40" s="109" t="s">
        <v>388</v>
      </c>
      <c r="AE40" s="110"/>
      <c r="AF40" s="111" t="s">
        <v>388</v>
      </c>
      <c r="AG40" s="111" t="s">
        <v>389</v>
      </c>
      <c r="AH40" s="111" t="s">
        <v>389</v>
      </c>
      <c r="AI40" s="111" t="s">
        <v>389</v>
      </c>
      <c r="AJ40" s="111" t="s">
        <v>389</v>
      </c>
      <c r="AK40" s="111" t="s">
        <v>385</v>
      </c>
      <c r="AL40" s="111" t="s">
        <v>385</v>
      </c>
    </row>
    <row r="41" spans="1:38" ht="26.25" customHeight="1" thickBot="1" x14ac:dyDescent="0.25">
      <c r="A41" s="52" t="s">
        <v>103</v>
      </c>
      <c r="B41" s="52" t="s">
        <v>106</v>
      </c>
      <c r="C41" s="53" t="s">
        <v>370</v>
      </c>
      <c r="D41" s="54"/>
      <c r="E41" s="109">
        <v>19.0170186</v>
      </c>
      <c r="F41" s="109">
        <v>38.657234790000004</v>
      </c>
      <c r="G41" s="109">
        <v>248.68091403745018</v>
      </c>
      <c r="H41" s="109">
        <v>0.22358039999999998</v>
      </c>
      <c r="I41" s="109" t="s">
        <v>384</v>
      </c>
      <c r="J41" s="109" t="s">
        <v>384</v>
      </c>
      <c r="K41" s="109" t="s">
        <v>384</v>
      </c>
      <c r="L41" s="109" t="s">
        <v>384</v>
      </c>
      <c r="M41" s="109">
        <v>504.91150440000001</v>
      </c>
      <c r="N41" s="109">
        <v>14.291979398999999</v>
      </c>
      <c r="O41" s="109">
        <v>0.5129929755</v>
      </c>
      <c r="P41" s="109">
        <v>0.49286604000000006</v>
      </c>
      <c r="Q41" s="109">
        <v>0.31912971599999995</v>
      </c>
      <c r="R41" s="109">
        <v>1.6726177768799999</v>
      </c>
      <c r="S41" s="109">
        <v>2.3413190876880003</v>
      </c>
      <c r="T41" s="109">
        <v>1.41196794738</v>
      </c>
      <c r="U41" s="109">
        <v>0.17849969999999998</v>
      </c>
      <c r="V41" s="109">
        <v>34.614683726999999</v>
      </c>
      <c r="W41" s="109">
        <v>72.70734689999999</v>
      </c>
      <c r="X41" s="109">
        <v>24.720095279999999</v>
      </c>
      <c r="Y41" s="109">
        <v>27.73078164</v>
      </c>
      <c r="Z41" s="109">
        <v>10.74569337</v>
      </c>
      <c r="AA41" s="109">
        <v>10.06632456</v>
      </c>
      <c r="AB41" s="109">
        <v>73.262894849999995</v>
      </c>
      <c r="AC41" s="109">
        <v>0.17543976</v>
      </c>
      <c r="AD41" s="109">
        <v>14.034651120000001</v>
      </c>
      <c r="AE41" s="110"/>
      <c r="AF41" s="111">
        <v>49527</v>
      </c>
      <c r="AG41" s="111">
        <v>82548</v>
      </c>
      <c r="AH41" s="111">
        <v>68802</v>
      </c>
      <c r="AI41" s="111">
        <v>24852</v>
      </c>
      <c r="AJ41" s="111" t="s">
        <v>389</v>
      </c>
      <c r="AK41" s="111" t="s">
        <v>385</v>
      </c>
      <c r="AL41" s="111" t="s">
        <v>385</v>
      </c>
    </row>
    <row r="42" spans="1:38" ht="26.25" customHeight="1" thickBot="1" x14ac:dyDescent="0.25">
      <c r="A42" s="52" t="s">
        <v>70</v>
      </c>
      <c r="B42" s="52" t="s">
        <v>107</v>
      </c>
      <c r="C42" s="53" t="s">
        <v>108</v>
      </c>
      <c r="D42" s="54"/>
      <c r="E42" s="109">
        <v>2.9645999999999999E-2</v>
      </c>
      <c r="F42" s="109">
        <v>0.73854600000000004</v>
      </c>
      <c r="G42" s="109">
        <v>1.2E-2</v>
      </c>
      <c r="H42" s="109">
        <v>2.0999999999999999E-5</v>
      </c>
      <c r="I42" s="109" t="s">
        <v>384</v>
      </c>
      <c r="J42" s="109" t="s">
        <v>384</v>
      </c>
      <c r="K42" s="109" t="s">
        <v>384</v>
      </c>
      <c r="L42" s="109" t="s">
        <v>384</v>
      </c>
      <c r="M42" s="109">
        <v>4.1734830000000001</v>
      </c>
      <c r="N42" s="109" t="s">
        <v>390</v>
      </c>
      <c r="O42" s="109">
        <v>5.9999999999999995E-5</v>
      </c>
      <c r="P42" s="109" t="s">
        <v>390</v>
      </c>
      <c r="Q42" s="109" t="s">
        <v>390</v>
      </c>
      <c r="R42" s="109">
        <v>3.0000000000000003E-4</v>
      </c>
      <c r="S42" s="109">
        <v>1.0199999999999999E-2</v>
      </c>
      <c r="T42" s="109">
        <v>4.2000000000000002E-4</v>
      </c>
      <c r="U42" s="109">
        <v>5.9999999999999995E-5</v>
      </c>
      <c r="V42" s="109">
        <v>6.0000000000000001E-3</v>
      </c>
      <c r="W42" s="109" t="s">
        <v>390</v>
      </c>
      <c r="X42" s="109">
        <v>2.4000000000000001E-4</v>
      </c>
      <c r="Y42" s="109">
        <v>2.4000000000000001E-4</v>
      </c>
      <c r="Z42" s="109" t="s">
        <v>390</v>
      </c>
      <c r="AA42" s="109" t="s">
        <v>390</v>
      </c>
      <c r="AB42" s="109">
        <v>4.8000000000000001E-4</v>
      </c>
      <c r="AC42" s="109" t="s">
        <v>390</v>
      </c>
      <c r="AD42" s="109" t="s">
        <v>390</v>
      </c>
      <c r="AE42" s="110"/>
      <c r="AF42" s="111">
        <v>264</v>
      </c>
      <c r="AG42" s="111" t="s">
        <v>389</v>
      </c>
      <c r="AH42" s="111" t="s">
        <v>389</v>
      </c>
      <c r="AI42" s="111" t="s">
        <v>389</v>
      </c>
      <c r="AJ42" s="111" t="s">
        <v>389</v>
      </c>
      <c r="AK42" s="111" t="s">
        <v>385</v>
      </c>
      <c r="AL42" s="111" t="s">
        <v>385</v>
      </c>
    </row>
    <row r="43" spans="1:38" ht="26.25" customHeight="1" thickBot="1" x14ac:dyDescent="0.25">
      <c r="A43" s="52" t="s">
        <v>103</v>
      </c>
      <c r="B43" s="52" t="s">
        <v>109</v>
      </c>
      <c r="C43" s="53" t="s">
        <v>110</v>
      </c>
      <c r="D43" s="54"/>
      <c r="E43" s="109">
        <v>3.9311449999999994</v>
      </c>
      <c r="F43" s="109">
        <v>0.67458040000000008</v>
      </c>
      <c r="G43" s="109">
        <v>8.3114494410872997</v>
      </c>
      <c r="H43" s="109">
        <v>4.1899999999999999E-4</v>
      </c>
      <c r="I43" s="109" t="s">
        <v>384</v>
      </c>
      <c r="J43" s="109" t="s">
        <v>384</v>
      </c>
      <c r="K43" s="109" t="s">
        <v>384</v>
      </c>
      <c r="L43" s="109" t="s">
        <v>384</v>
      </c>
      <c r="M43" s="109">
        <v>3.1505640000000001</v>
      </c>
      <c r="N43" s="109">
        <v>0.34460977000000004</v>
      </c>
      <c r="O43" s="109">
        <v>1.0342463E-2</v>
      </c>
      <c r="P43" s="109">
        <v>1.7084040000000002E-2</v>
      </c>
      <c r="Q43" s="109">
        <v>1.3364610000000001E-2</v>
      </c>
      <c r="R43" s="109">
        <v>0.13241991</v>
      </c>
      <c r="S43" s="109">
        <v>6.5000981999999999E-2</v>
      </c>
      <c r="T43" s="109">
        <v>1.2372469099999999</v>
      </c>
      <c r="U43" s="109">
        <v>5.0811600000000004E-3</v>
      </c>
      <c r="V43" s="109">
        <v>0.77647510000000008</v>
      </c>
      <c r="W43" s="109">
        <v>0.48737599999999998</v>
      </c>
      <c r="X43" s="109">
        <v>9.1022414800000007E-2</v>
      </c>
      <c r="Y43" s="109">
        <v>0.11923058</v>
      </c>
      <c r="Z43" s="109">
        <v>4.7331076400000005E-2</v>
      </c>
      <c r="AA43" s="109">
        <v>3.6988538000000001E-2</v>
      </c>
      <c r="AB43" s="109">
        <v>0.29457260920000006</v>
      </c>
      <c r="AC43" s="109">
        <v>5.4102000000000004E-3</v>
      </c>
      <c r="AD43" s="109">
        <v>0.32438639996000002</v>
      </c>
      <c r="AE43" s="110"/>
      <c r="AF43" s="111">
        <v>9974</v>
      </c>
      <c r="AG43" s="111">
        <v>1908</v>
      </c>
      <c r="AH43" s="111">
        <v>7788</v>
      </c>
      <c r="AI43" s="111">
        <v>419</v>
      </c>
      <c r="AJ43" s="111" t="s">
        <v>389</v>
      </c>
      <c r="AK43" s="111" t="s">
        <v>385</v>
      </c>
      <c r="AL43" s="111" t="s">
        <v>385</v>
      </c>
    </row>
    <row r="44" spans="1:38" ht="26.25" customHeight="1" thickBot="1" x14ac:dyDescent="0.25">
      <c r="A44" s="52" t="s">
        <v>70</v>
      </c>
      <c r="B44" s="52" t="s">
        <v>111</v>
      </c>
      <c r="C44" s="53" t="s">
        <v>112</v>
      </c>
      <c r="D44" s="54"/>
      <c r="E44" s="109">
        <v>14.228077030844844</v>
      </c>
      <c r="F44" s="109">
        <v>2.857185389032014</v>
      </c>
      <c r="G44" s="109">
        <v>4.2585967068870705</v>
      </c>
      <c r="H44" s="109">
        <v>3.0115440321763225E-3</v>
      </c>
      <c r="I44" s="109" t="s">
        <v>384</v>
      </c>
      <c r="J44" s="109" t="s">
        <v>384</v>
      </c>
      <c r="K44" s="109" t="s">
        <v>384</v>
      </c>
      <c r="L44" s="109" t="s">
        <v>384</v>
      </c>
      <c r="M44" s="109">
        <v>7.6033367998611148</v>
      </c>
      <c r="N44" s="109">
        <v>0.14649572671691521</v>
      </c>
      <c r="O44" s="109">
        <v>4.2585967068870705E-3</v>
      </c>
      <c r="P44" s="109">
        <v>1.8311965839614402E-3</v>
      </c>
      <c r="Q44" s="109">
        <v>9.1559829198072009E-3</v>
      </c>
      <c r="R44" s="109">
        <v>2.1292983534435352E-2</v>
      </c>
      <c r="S44" s="109">
        <v>0.723961440170802</v>
      </c>
      <c r="T44" s="109">
        <v>2.9810176948209491E-2</v>
      </c>
      <c r="U44" s="109">
        <v>4.2585967068870705E-3</v>
      </c>
      <c r="V44" s="109">
        <v>0.42585967068870706</v>
      </c>
      <c r="W44" s="109" t="s">
        <v>385</v>
      </c>
      <c r="X44" s="109">
        <v>1.2775790120661209E-2</v>
      </c>
      <c r="Y44" s="109">
        <v>2.1292983534435352E-2</v>
      </c>
      <c r="Z44" s="109" t="s">
        <v>385</v>
      </c>
      <c r="AA44" s="109" t="s">
        <v>385</v>
      </c>
      <c r="AB44" s="109">
        <v>3.4068773655096557E-2</v>
      </c>
      <c r="AC44" s="109" t="s">
        <v>385</v>
      </c>
      <c r="AD44" s="109" t="s">
        <v>385</v>
      </c>
      <c r="AE44" s="110"/>
      <c r="AF44" s="111">
        <v>18312</v>
      </c>
      <c r="AG44" s="111" t="s">
        <v>389</v>
      </c>
      <c r="AH44" s="111" t="s">
        <v>389</v>
      </c>
      <c r="AI44" s="111" t="s">
        <v>389</v>
      </c>
      <c r="AJ44" s="111" t="s">
        <v>389</v>
      </c>
      <c r="AK44" s="111" t="s">
        <v>385</v>
      </c>
      <c r="AL44" s="111" t="s">
        <v>385</v>
      </c>
    </row>
    <row r="45" spans="1:38" ht="26.25" customHeight="1" thickBot="1" x14ac:dyDescent="0.25">
      <c r="A45" s="52" t="s">
        <v>70</v>
      </c>
      <c r="B45" s="52" t="s">
        <v>113</v>
      </c>
      <c r="C45" s="53" t="s">
        <v>114</v>
      </c>
      <c r="D45" s="54"/>
      <c r="E45" s="109" t="s">
        <v>388</v>
      </c>
      <c r="F45" s="109" t="s">
        <v>388</v>
      </c>
      <c r="G45" s="109" t="s">
        <v>388</v>
      </c>
      <c r="H45" s="109" t="s">
        <v>389</v>
      </c>
      <c r="I45" s="109" t="s">
        <v>384</v>
      </c>
      <c r="J45" s="109" t="s">
        <v>384</v>
      </c>
      <c r="K45" s="109" t="s">
        <v>384</v>
      </c>
      <c r="L45" s="109" t="s">
        <v>384</v>
      </c>
      <c r="M45" s="109" t="s">
        <v>388</v>
      </c>
      <c r="N45" s="109" t="s">
        <v>388</v>
      </c>
      <c r="O45" s="109" t="s">
        <v>388</v>
      </c>
      <c r="P45" s="109" t="s">
        <v>388</v>
      </c>
      <c r="Q45" s="109" t="s">
        <v>388</v>
      </c>
      <c r="R45" s="109" t="s">
        <v>388</v>
      </c>
      <c r="S45" s="109" t="s">
        <v>388</v>
      </c>
      <c r="T45" s="109" t="s">
        <v>388</v>
      </c>
      <c r="U45" s="109" t="s">
        <v>388</v>
      </c>
      <c r="V45" s="109" t="s">
        <v>388</v>
      </c>
      <c r="W45" s="109" t="s">
        <v>390</v>
      </c>
      <c r="X45" s="109" t="s">
        <v>390</v>
      </c>
      <c r="Y45" s="109" t="s">
        <v>390</v>
      </c>
      <c r="Z45" s="109" t="s">
        <v>385</v>
      </c>
      <c r="AA45" s="109" t="s">
        <v>385</v>
      </c>
      <c r="AB45" s="109" t="s">
        <v>385</v>
      </c>
      <c r="AC45" s="109" t="s">
        <v>385</v>
      </c>
      <c r="AD45" s="109" t="s">
        <v>385</v>
      </c>
      <c r="AE45" s="110"/>
      <c r="AF45" s="111" t="s">
        <v>389</v>
      </c>
      <c r="AG45" s="111" t="s">
        <v>389</v>
      </c>
      <c r="AH45" s="111" t="s">
        <v>389</v>
      </c>
      <c r="AI45" s="111" t="s">
        <v>388</v>
      </c>
      <c r="AJ45" s="111" t="s">
        <v>389</v>
      </c>
      <c r="AK45" s="111" t="s">
        <v>385</v>
      </c>
      <c r="AL45" s="111" t="s">
        <v>385</v>
      </c>
    </row>
    <row r="46" spans="1:38" ht="26.25" customHeight="1" thickBot="1" x14ac:dyDescent="0.25">
      <c r="A46" s="52" t="s">
        <v>103</v>
      </c>
      <c r="B46" s="52" t="s">
        <v>115</v>
      </c>
      <c r="C46" s="53" t="s">
        <v>116</v>
      </c>
      <c r="D46" s="54"/>
      <c r="E46" s="109">
        <v>1.4097760000000001</v>
      </c>
      <c r="F46" s="109">
        <v>0.26315539999999998</v>
      </c>
      <c r="G46" s="109">
        <v>8.1425593216584407</v>
      </c>
      <c r="H46" s="109" t="s">
        <v>389</v>
      </c>
      <c r="I46" s="109" t="s">
        <v>384</v>
      </c>
      <c r="J46" s="109" t="s">
        <v>384</v>
      </c>
      <c r="K46" s="109" t="s">
        <v>384</v>
      </c>
      <c r="L46" s="109" t="s">
        <v>384</v>
      </c>
      <c r="M46" s="109">
        <v>2.2599330000000002</v>
      </c>
      <c r="N46" s="109">
        <v>0.30473951699999996</v>
      </c>
      <c r="O46" s="109">
        <v>4.6812922999999998E-3</v>
      </c>
      <c r="P46" s="109">
        <v>1.6663900000000002E-2</v>
      </c>
      <c r="Q46" s="109">
        <v>9.9728500000000001E-3</v>
      </c>
      <c r="R46" s="109">
        <v>6.2846110999999996E-2</v>
      </c>
      <c r="S46" s="109">
        <v>4.6569622200000001E-2</v>
      </c>
      <c r="T46" s="109">
        <v>0.45426461100000004</v>
      </c>
      <c r="U46" s="109">
        <v>4.0755260000000003E-3</v>
      </c>
      <c r="V46" s="109">
        <v>0.49209630999999998</v>
      </c>
      <c r="W46" s="109">
        <v>0.442803</v>
      </c>
      <c r="X46" s="109">
        <v>9.4222996099999998E-2</v>
      </c>
      <c r="Y46" s="109">
        <v>0.122121985</v>
      </c>
      <c r="Z46" s="109">
        <v>4.9073912300000001E-2</v>
      </c>
      <c r="AA46" s="109">
        <v>3.8310628499999999E-2</v>
      </c>
      <c r="AB46" s="109" t="s">
        <v>385</v>
      </c>
      <c r="AC46" s="109">
        <v>2.2062399999999995E-3</v>
      </c>
      <c r="AD46" s="109">
        <v>0.35071254447</v>
      </c>
      <c r="AE46" s="110"/>
      <c r="AF46" s="111">
        <v>3466</v>
      </c>
      <c r="AG46" s="111">
        <v>2063</v>
      </c>
      <c r="AH46" s="111" t="s">
        <v>388</v>
      </c>
      <c r="AI46" s="111" t="s">
        <v>389</v>
      </c>
      <c r="AJ46" s="111" t="s">
        <v>389</v>
      </c>
      <c r="AK46" s="111" t="s">
        <v>385</v>
      </c>
      <c r="AL46" s="111" t="s">
        <v>385</v>
      </c>
    </row>
    <row r="47" spans="1:38" ht="26.25" customHeight="1" thickBot="1" x14ac:dyDescent="0.25">
      <c r="A47" s="52" t="s">
        <v>70</v>
      </c>
      <c r="B47" s="52" t="s">
        <v>117</v>
      </c>
      <c r="C47" s="53" t="s">
        <v>118</v>
      </c>
      <c r="D47" s="54"/>
      <c r="E47" s="109">
        <v>5.0098579999999997E-2</v>
      </c>
      <c r="F47" s="109">
        <v>5.5154399999999991E-3</v>
      </c>
      <c r="G47" s="109">
        <v>4.1365799999999991E-3</v>
      </c>
      <c r="H47" s="109" t="s">
        <v>390</v>
      </c>
      <c r="I47" s="109" t="s">
        <v>384</v>
      </c>
      <c r="J47" s="109" t="s">
        <v>384</v>
      </c>
      <c r="K47" s="109" t="s">
        <v>384</v>
      </c>
      <c r="L47" s="109" t="s">
        <v>384</v>
      </c>
      <c r="M47" s="109">
        <v>4.5961999999999996E-2</v>
      </c>
      <c r="N47" s="109" t="s">
        <v>390</v>
      </c>
      <c r="O47" s="109" t="s">
        <v>390</v>
      </c>
      <c r="P47" s="109" t="s">
        <v>390</v>
      </c>
      <c r="Q47" s="109" t="s">
        <v>390</v>
      </c>
      <c r="R47" s="109" t="s">
        <v>390</v>
      </c>
      <c r="S47" s="109" t="s">
        <v>390</v>
      </c>
      <c r="T47" s="109" t="s">
        <v>390</v>
      </c>
      <c r="U47" s="109" t="s">
        <v>390</v>
      </c>
      <c r="V47" s="109" t="s">
        <v>390</v>
      </c>
      <c r="W47" s="109" t="s">
        <v>390</v>
      </c>
      <c r="X47" s="109" t="s">
        <v>390</v>
      </c>
      <c r="Y47" s="109" t="s">
        <v>390</v>
      </c>
      <c r="Z47" s="109" t="s">
        <v>390</v>
      </c>
      <c r="AA47" s="109" t="s">
        <v>390</v>
      </c>
      <c r="AB47" s="109" t="s">
        <v>385</v>
      </c>
      <c r="AC47" s="109" t="s">
        <v>390</v>
      </c>
      <c r="AD47" s="109" t="s">
        <v>390</v>
      </c>
      <c r="AE47" s="110"/>
      <c r="AF47" s="111">
        <v>199</v>
      </c>
      <c r="AG47" s="111" t="s">
        <v>389</v>
      </c>
      <c r="AH47" s="111" t="s">
        <v>389</v>
      </c>
      <c r="AI47" s="111" t="s">
        <v>388</v>
      </c>
      <c r="AJ47" s="111" t="s">
        <v>389</v>
      </c>
      <c r="AK47" s="111" t="s">
        <v>385</v>
      </c>
      <c r="AL47" s="111" t="s">
        <v>385</v>
      </c>
    </row>
    <row r="48" spans="1:38" ht="26.25" customHeight="1" thickBot="1" x14ac:dyDescent="0.25">
      <c r="A48" s="52" t="s">
        <v>119</v>
      </c>
      <c r="B48" s="52" t="s">
        <v>120</v>
      </c>
      <c r="C48" s="53" t="s">
        <v>121</v>
      </c>
      <c r="D48" s="54"/>
      <c r="E48" s="109" t="s">
        <v>385</v>
      </c>
      <c r="F48" s="109">
        <v>1.6521892631578947</v>
      </c>
      <c r="G48" s="109" t="s">
        <v>385</v>
      </c>
      <c r="H48" s="109" t="s">
        <v>385</v>
      </c>
      <c r="I48" s="109" t="s">
        <v>384</v>
      </c>
      <c r="J48" s="109" t="s">
        <v>384</v>
      </c>
      <c r="K48" s="109" t="s">
        <v>384</v>
      </c>
      <c r="L48" s="109" t="s">
        <v>384</v>
      </c>
      <c r="M48" s="109" t="s">
        <v>385</v>
      </c>
      <c r="N48" s="109" t="s">
        <v>385</v>
      </c>
      <c r="O48" s="109" t="s">
        <v>385</v>
      </c>
      <c r="P48" s="109" t="s">
        <v>385</v>
      </c>
      <c r="Q48" s="109" t="s">
        <v>385</v>
      </c>
      <c r="R48" s="109" t="s">
        <v>385</v>
      </c>
      <c r="S48" s="109" t="s">
        <v>385</v>
      </c>
      <c r="T48" s="109" t="s">
        <v>385</v>
      </c>
      <c r="U48" s="109" t="s">
        <v>385</v>
      </c>
      <c r="V48" s="109" t="s">
        <v>385</v>
      </c>
      <c r="W48" s="109" t="s">
        <v>385</v>
      </c>
      <c r="X48" s="109" t="s">
        <v>385</v>
      </c>
      <c r="Y48" s="109" t="s">
        <v>385</v>
      </c>
      <c r="Z48" s="109" t="s">
        <v>385</v>
      </c>
      <c r="AA48" s="109" t="s">
        <v>385</v>
      </c>
      <c r="AB48" s="109" t="s">
        <v>385</v>
      </c>
      <c r="AC48" s="109" t="s">
        <v>385</v>
      </c>
      <c r="AD48" s="109" t="s">
        <v>385</v>
      </c>
      <c r="AE48" s="110"/>
      <c r="AF48" s="111" t="s">
        <v>385</v>
      </c>
      <c r="AG48" s="111" t="s">
        <v>385</v>
      </c>
      <c r="AH48" s="111" t="s">
        <v>385</v>
      </c>
      <c r="AI48" s="111" t="s">
        <v>385</v>
      </c>
      <c r="AJ48" s="111" t="s">
        <v>385</v>
      </c>
      <c r="AK48" s="111">
        <v>17.661000000000001</v>
      </c>
      <c r="AL48" s="111" t="s">
        <v>393</v>
      </c>
    </row>
    <row r="49" spans="1:38" ht="26.25" customHeight="1" thickBot="1" x14ac:dyDescent="0.25">
      <c r="A49" s="52" t="s">
        <v>119</v>
      </c>
      <c r="B49" s="52" t="s">
        <v>122</v>
      </c>
      <c r="C49" s="53" t="s">
        <v>123</v>
      </c>
      <c r="D49" s="54"/>
      <c r="E49" s="109">
        <v>6.0480000000000006E-4</v>
      </c>
      <c r="F49" s="109">
        <v>5.1744E-3</v>
      </c>
      <c r="G49" s="109">
        <v>5.3760000000000006E-4</v>
      </c>
      <c r="H49" s="109">
        <v>2.4864000000000002E-3</v>
      </c>
      <c r="I49" s="109" t="s">
        <v>384</v>
      </c>
      <c r="J49" s="109" t="s">
        <v>384</v>
      </c>
      <c r="K49" s="109" t="s">
        <v>384</v>
      </c>
      <c r="L49" s="109" t="s">
        <v>384</v>
      </c>
      <c r="M49" s="109">
        <v>0.30912000000000001</v>
      </c>
      <c r="N49" s="109">
        <v>0.25536000000000003</v>
      </c>
      <c r="O49" s="109">
        <v>4.7039999999999998E-3</v>
      </c>
      <c r="P49" s="109">
        <v>8.064E-3</v>
      </c>
      <c r="Q49" s="109">
        <v>8.735999999999999E-3</v>
      </c>
      <c r="R49" s="109">
        <v>0.11424000000000001</v>
      </c>
      <c r="S49" s="109">
        <v>3.2256E-2</v>
      </c>
      <c r="T49" s="109">
        <v>8.0639999999999989E-2</v>
      </c>
      <c r="U49" s="109">
        <v>1.0751999999999999E-2</v>
      </c>
      <c r="V49" s="109">
        <v>0.14784</v>
      </c>
      <c r="W49" s="109">
        <v>2.016</v>
      </c>
      <c r="X49" s="109">
        <v>0.10752</v>
      </c>
      <c r="Y49" s="109">
        <v>0.13440000000000002</v>
      </c>
      <c r="Z49" s="109">
        <v>6.720000000000001E-2</v>
      </c>
      <c r="AA49" s="109">
        <v>4.7040000000000005E-2</v>
      </c>
      <c r="AB49" s="109">
        <v>0.35616000000000009</v>
      </c>
      <c r="AC49" s="109" t="s">
        <v>385</v>
      </c>
      <c r="AD49" s="109" t="s">
        <v>385</v>
      </c>
      <c r="AE49" s="110"/>
      <c r="AF49" s="111" t="s">
        <v>385</v>
      </c>
      <c r="AG49" s="111" t="s">
        <v>385</v>
      </c>
      <c r="AH49" s="111" t="s">
        <v>385</v>
      </c>
      <c r="AI49" s="111" t="s">
        <v>385</v>
      </c>
      <c r="AJ49" s="111" t="s">
        <v>385</v>
      </c>
      <c r="AK49" s="111">
        <v>0.67200000000000004</v>
      </c>
      <c r="AL49" s="111" t="s">
        <v>394</v>
      </c>
    </row>
    <row r="50" spans="1:38" ht="26.25" customHeight="1" thickBot="1" x14ac:dyDescent="0.25">
      <c r="A50" s="52" t="s">
        <v>119</v>
      </c>
      <c r="B50" s="52" t="s">
        <v>124</v>
      </c>
      <c r="C50" s="53" t="s">
        <v>125</v>
      </c>
      <c r="D50" s="54"/>
      <c r="E50" s="109" t="s">
        <v>389</v>
      </c>
      <c r="F50" s="109" t="s">
        <v>389</v>
      </c>
      <c r="G50" s="109" t="s">
        <v>389</v>
      </c>
      <c r="H50" s="109" t="s">
        <v>389</v>
      </c>
      <c r="I50" s="109" t="s">
        <v>384</v>
      </c>
      <c r="J50" s="109" t="s">
        <v>384</v>
      </c>
      <c r="K50" s="109" t="s">
        <v>384</v>
      </c>
      <c r="L50" s="109" t="s">
        <v>384</v>
      </c>
      <c r="M50" s="109" t="s">
        <v>389</v>
      </c>
      <c r="N50" s="109" t="s">
        <v>389</v>
      </c>
      <c r="O50" s="109" t="s">
        <v>389</v>
      </c>
      <c r="P50" s="109" t="s">
        <v>389</v>
      </c>
      <c r="Q50" s="109" t="s">
        <v>389</v>
      </c>
      <c r="R50" s="109" t="s">
        <v>389</v>
      </c>
      <c r="S50" s="109" t="s">
        <v>389</v>
      </c>
      <c r="T50" s="109" t="s">
        <v>389</v>
      </c>
      <c r="U50" s="109" t="s">
        <v>389</v>
      </c>
      <c r="V50" s="109" t="s">
        <v>389</v>
      </c>
      <c r="W50" s="109" t="s">
        <v>389</v>
      </c>
      <c r="X50" s="109" t="s">
        <v>389</v>
      </c>
      <c r="Y50" s="109" t="s">
        <v>389</v>
      </c>
      <c r="Z50" s="109" t="s">
        <v>389</v>
      </c>
      <c r="AA50" s="109" t="s">
        <v>389</v>
      </c>
      <c r="AB50" s="109" t="s">
        <v>385</v>
      </c>
      <c r="AC50" s="109" t="s">
        <v>385</v>
      </c>
      <c r="AD50" s="109" t="s">
        <v>385</v>
      </c>
      <c r="AE50" s="110"/>
      <c r="AF50" s="111" t="s">
        <v>385</v>
      </c>
      <c r="AG50" s="111" t="s">
        <v>385</v>
      </c>
      <c r="AH50" s="111" t="s">
        <v>385</v>
      </c>
      <c r="AI50" s="111" t="s">
        <v>385</v>
      </c>
      <c r="AJ50" s="111" t="s">
        <v>385</v>
      </c>
      <c r="AK50" s="111" t="s">
        <v>389</v>
      </c>
      <c r="AL50" s="111" t="s">
        <v>385</v>
      </c>
    </row>
    <row r="51" spans="1:38" ht="26.25" customHeight="1" thickBot="1" x14ac:dyDescent="0.25">
      <c r="A51" s="52" t="s">
        <v>119</v>
      </c>
      <c r="B51" s="56" t="s">
        <v>126</v>
      </c>
      <c r="C51" s="53" t="s">
        <v>127</v>
      </c>
      <c r="D51" s="54"/>
      <c r="E51" s="109" t="s">
        <v>385</v>
      </c>
      <c r="F51" s="109">
        <v>3.8490235200000003</v>
      </c>
      <c r="G51" s="109" t="s">
        <v>385</v>
      </c>
      <c r="H51" s="109" t="s">
        <v>385</v>
      </c>
      <c r="I51" s="109" t="s">
        <v>384</v>
      </c>
      <c r="J51" s="109" t="s">
        <v>384</v>
      </c>
      <c r="K51" s="109" t="s">
        <v>384</v>
      </c>
      <c r="L51" s="109" t="s">
        <v>384</v>
      </c>
      <c r="M51" s="109" t="s">
        <v>385</v>
      </c>
      <c r="N51" s="109" t="s">
        <v>385</v>
      </c>
      <c r="O51" s="109" t="s">
        <v>385</v>
      </c>
      <c r="P51" s="109" t="s">
        <v>385</v>
      </c>
      <c r="Q51" s="109" t="s">
        <v>385</v>
      </c>
      <c r="R51" s="109" t="s">
        <v>385</v>
      </c>
      <c r="S51" s="109" t="s">
        <v>385</v>
      </c>
      <c r="T51" s="109" t="s">
        <v>385</v>
      </c>
      <c r="U51" s="109" t="s">
        <v>385</v>
      </c>
      <c r="V51" s="109" t="s">
        <v>385</v>
      </c>
      <c r="W51" s="109" t="s">
        <v>385</v>
      </c>
      <c r="X51" s="109" t="s">
        <v>385</v>
      </c>
      <c r="Y51" s="109" t="s">
        <v>385</v>
      </c>
      <c r="Z51" s="109" t="s">
        <v>385</v>
      </c>
      <c r="AA51" s="109" t="s">
        <v>385</v>
      </c>
      <c r="AB51" s="109" t="s">
        <v>385</v>
      </c>
      <c r="AC51" s="109" t="s">
        <v>385</v>
      </c>
      <c r="AD51" s="109" t="s">
        <v>385</v>
      </c>
      <c r="AE51" s="110"/>
      <c r="AF51" s="111" t="s">
        <v>385</v>
      </c>
      <c r="AG51" s="111" t="s">
        <v>385</v>
      </c>
      <c r="AH51" s="111" t="s">
        <v>385</v>
      </c>
      <c r="AI51" s="111" t="s">
        <v>385</v>
      </c>
      <c r="AJ51" s="111" t="s">
        <v>385</v>
      </c>
      <c r="AK51" s="111">
        <v>1.915</v>
      </c>
      <c r="AL51" s="111" t="s">
        <v>395</v>
      </c>
    </row>
    <row r="52" spans="1:38" ht="26.25" customHeight="1" thickBot="1" x14ac:dyDescent="0.25">
      <c r="A52" s="52" t="s">
        <v>119</v>
      </c>
      <c r="B52" s="56" t="s">
        <v>128</v>
      </c>
      <c r="C52" s="58" t="s">
        <v>362</v>
      </c>
      <c r="D52" s="55"/>
      <c r="E52" s="109">
        <v>0.27728583255152944</v>
      </c>
      <c r="F52" s="109">
        <v>1.6282000000000001</v>
      </c>
      <c r="G52" s="109">
        <v>4.5347362926845634</v>
      </c>
      <c r="H52" s="109" t="s">
        <v>385</v>
      </c>
      <c r="I52" s="109" t="s">
        <v>384</v>
      </c>
      <c r="J52" s="109" t="s">
        <v>384</v>
      </c>
      <c r="K52" s="109" t="s">
        <v>384</v>
      </c>
      <c r="L52" s="109" t="s">
        <v>384</v>
      </c>
      <c r="M52" s="109">
        <v>0.16130017259597679</v>
      </c>
      <c r="N52" s="109">
        <v>2.4423E-2</v>
      </c>
      <c r="O52" s="109">
        <v>4.0705000000000003E-3</v>
      </c>
      <c r="P52" s="109">
        <v>4.8846000000000002E-3</v>
      </c>
      <c r="Q52" s="109">
        <v>8.141E-4</v>
      </c>
      <c r="R52" s="109">
        <v>8.141E-4</v>
      </c>
      <c r="S52" s="109">
        <v>9.7692000000000005E-3</v>
      </c>
      <c r="T52" s="109">
        <v>4.31473E-2</v>
      </c>
      <c r="U52" s="109">
        <v>8.141E-4</v>
      </c>
      <c r="V52" s="109">
        <v>8.1410000000000007E-3</v>
      </c>
      <c r="W52" s="109">
        <v>9.7692000000000005E-3</v>
      </c>
      <c r="X52" s="109" t="s">
        <v>385</v>
      </c>
      <c r="Y52" s="109" t="s">
        <v>385</v>
      </c>
      <c r="Z52" s="109" t="s">
        <v>385</v>
      </c>
      <c r="AA52" s="109" t="s">
        <v>385</v>
      </c>
      <c r="AB52" s="109" t="s">
        <v>385</v>
      </c>
      <c r="AC52" s="109" t="s">
        <v>385</v>
      </c>
      <c r="AD52" s="109" t="s">
        <v>385</v>
      </c>
      <c r="AE52" s="110"/>
      <c r="AF52" s="111" t="s">
        <v>385</v>
      </c>
      <c r="AG52" s="111" t="s">
        <v>385</v>
      </c>
      <c r="AH52" s="111" t="s">
        <v>385</v>
      </c>
      <c r="AI52" s="111" t="s">
        <v>385</v>
      </c>
      <c r="AJ52" s="111" t="s">
        <v>385</v>
      </c>
      <c r="AK52" s="111">
        <v>8.141</v>
      </c>
      <c r="AL52" s="111" t="s">
        <v>396</v>
      </c>
    </row>
    <row r="53" spans="1:38" ht="26.25" customHeight="1" thickBot="1" x14ac:dyDescent="0.25">
      <c r="A53" s="52" t="s">
        <v>119</v>
      </c>
      <c r="B53" s="56" t="s">
        <v>129</v>
      </c>
      <c r="C53" s="58" t="s">
        <v>130</v>
      </c>
      <c r="D53" s="55"/>
      <c r="E53" s="109" t="s">
        <v>385</v>
      </c>
      <c r="F53" s="109">
        <v>3.58</v>
      </c>
      <c r="G53" s="109" t="s">
        <v>385</v>
      </c>
      <c r="H53" s="109" t="s">
        <v>385</v>
      </c>
      <c r="I53" s="109" t="s">
        <v>384</v>
      </c>
      <c r="J53" s="109" t="s">
        <v>384</v>
      </c>
      <c r="K53" s="109" t="s">
        <v>384</v>
      </c>
      <c r="L53" s="109" t="s">
        <v>384</v>
      </c>
      <c r="M53" s="109" t="s">
        <v>385</v>
      </c>
      <c r="N53" s="109" t="s">
        <v>385</v>
      </c>
      <c r="O53" s="109" t="s">
        <v>385</v>
      </c>
      <c r="P53" s="109" t="s">
        <v>385</v>
      </c>
      <c r="Q53" s="109" t="s">
        <v>385</v>
      </c>
      <c r="R53" s="109" t="s">
        <v>385</v>
      </c>
      <c r="S53" s="109" t="s">
        <v>385</v>
      </c>
      <c r="T53" s="109" t="s">
        <v>385</v>
      </c>
      <c r="U53" s="109" t="s">
        <v>385</v>
      </c>
      <c r="V53" s="109" t="s">
        <v>385</v>
      </c>
      <c r="W53" s="109" t="s">
        <v>385</v>
      </c>
      <c r="X53" s="109" t="s">
        <v>385</v>
      </c>
      <c r="Y53" s="109" t="s">
        <v>385</v>
      </c>
      <c r="Z53" s="109" t="s">
        <v>385</v>
      </c>
      <c r="AA53" s="109" t="s">
        <v>385</v>
      </c>
      <c r="AB53" s="109" t="s">
        <v>385</v>
      </c>
      <c r="AC53" s="109" t="s">
        <v>385</v>
      </c>
      <c r="AD53" s="109" t="s">
        <v>385</v>
      </c>
      <c r="AE53" s="110"/>
      <c r="AF53" s="111" t="s">
        <v>385</v>
      </c>
      <c r="AG53" s="111" t="s">
        <v>385</v>
      </c>
      <c r="AH53" s="111" t="s">
        <v>385</v>
      </c>
      <c r="AI53" s="111" t="s">
        <v>385</v>
      </c>
      <c r="AJ53" s="111" t="s">
        <v>385</v>
      </c>
      <c r="AK53" s="111">
        <v>1.79</v>
      </c>
      <c r="AL53" s="111" t="s">
        <v>397</v>
      </c>
    </row>
    <row r="54" spans="1:38" ht="37.5" customHeight="1" thickBot="1" x14ac:dyDescent="0.25">
      <c r="A54" s="52" t="s">
        <v>119</v>
      </c>
      <c r="B54" s="56" t="s">
        <v>131</v>
      </c>
      <c r="C54" s="58" t="s">
        <v>132</v>
      </c>
      <c r="D54" s="55"/>
      <c r="E54" s="109" t="s">
        <v>385</v>
      </c>
      <c r="F54" s="109">
        <v>6.4639099999999994</v>
      </c>
      <c r="G54" s="109" t="s">
        <v>385</v>
      </c>
      <c r="H54" s="109" t="s">
        <v>385</v>
      </c>
      <c r="I54" s="109" t="s">
        <v>384</v>
      </c>
      <c r="J54" s="109" t="s">
        <v>384</v>
      </c>
      <c r="K54" s="109" t="s">
        <v>384</v>
      </c>
      <c r="L54" s="109" t="s">
        <v>384</v>
      </c>
      <c r="M54" s="109" t="s">
        <v>385</v>
      </c>
      <c r="N54" s="109" t="s">
        <v>385</v>
      </c>
      <c r="O54" s="109" t="s">
        <v>385</v>
      </c>
      <c r="P54" s="109" t="s">
        <v>385</v>
      </c>
      <c r="Q54" s="109" t="s">
        <v>385</v>
      </c>
      <c r="R54" s="109" t="s">
        <v>385</v>
      </c>
      <c r="S54" s="109" t="s">
        <v>385</v>
      </c>
      <c r="T54" s="109" t="s">
        <v>385</v>
      </c>
      <c r="U54" s="109" t="s">
        <v>385</v>
      </c>
      <c r="V54" s="109" t="s">
        <v>385</v>
      </c>
      <c r="W54" s="109" t="s">
        <v>385</v>
      </c>
      <c r="X54" s="109" t="s">
        <v>385</v>
      </c>
      <c r="Y54" s="109" t="s">
        <v>385</v>
      </c>
      <c r="Z54" s="109" t="s">
        <v>385</v>
      </c>
      <c r="AA54" s="109" t="s">
        <v>385</v>
      </c>
      <c r="AB54" s="109" t="s">
        <v>385</v>
      </c>
      <c r="AC54" s="109" t="s">
        <v>385</v>
      </c>
      <c r="AD54" s="109" t="s">
        <v>385</v>
      </c>
      <c r="AE54" s="110"/>
      <c r="AF54" s="111" t="s">
        <v>385</v>
      </c>
      <c r="AG54" s="111" t="s">
        <v>385</v>
      </c>
      <c r="AH54" s="111" t="s">
        <v>385</v>
      </c>
      <c r="AI54" s="111" t="s">
        <v>385</v>
      </c>
      <c r="AJ54" s="111" t="s">
        <v>385</v>
      </c>
      <c r="AK54" s="111">
        <v>4874</v>
      </c>
      <c r="AL54" s="111" t="s">
        <v>398</v>
      </c>
    </row>
    <row r="55" spans="1:38" ht="26.25" customHeight="1" thickBot="1" x14ac:dyDescent="0.25">
      <c r="A55" s="52" t="s">
        <v>119</v>
      </c>
      <c r="B55" s="56" t="s">
        <v>133</v>
      </c>
      <c r="C55" s="58" t="s">
        <v>134</v>
      </c>
      <c r="D55" s="55"/>
      <c r="E55" s="109">
        <v>4.1190004273854136E-2</v>
      </c>
      <c r="F55" s="109">
        <v>4.1795165369961258E-2</v>
      </c>
      <c r="G55" s="109">
        <v>0.72052528735632193</v>
      </c>
      <c r="H55" s="109" t="s">
        <v>385</v>
      </c>
      <c r="I55" s="109" t="s">
        <v>384</v>
      </c>
      <c r="J55" s="109" t="s">
        <v>384</v>
      </c>
      <c r="K55" s="109" t="s">
        <v>384</v>
      </c>
      <c r="L55" s="109" t="s">
        <v>384</v>
      </c>
      <c r="M55" s="109">
        <v>0.18662837374422253</v>
      </c>
      <c r="N55" s="109">
        <v>6.4110808489803453E-2</v>
      </c>
      <c r="O55" s="109">
        <v>0.25818982444619676</v>
      </c>
      <c r="P55" s="109">
        <v>6.056108123165653E-2</v>
      </c>
      <c r="Q55" s="109">
        <v>4.9005052879645232E-2</v>
      </c>
      <c r="R55" s="109">
        <v>2.1993263382567678E-2</v>
      </c>
      <c r="S55" s="109">
        <v>2.3134088851695971E-2</v>
      </c>
      <c r="T55" s="109">
        <v>0.49311453809066086</v>
      </c>
      <c r="U55" s="109">
        <v>6.7551294389302631E-3</v>
      </c>
      <c r="V55" s="109">
        <v>6.6811493235983388</v>
      </c>
      <c r="W55" s="109" t="s">
        <v>385</v>
      </c>
      <c r="X55" s="109">
        <v>5.3321720184928581E-7</v>
      </c>
      <c r="Y55" s="109">
        <v>9.0726508971371004E-7</v>
      </c>
      <c r="Z55" s="109">
        <v>5.0138333905231349E-7</v>
      </c>
      <c r="AA55" s="109">
        <v>5.0138333905231349E-7</v>
      </c>
      <c r="AB55" s="109">
        <v>2.4432489696676227E-6</v>
      </c>
      <c r="AC55" s="109" t="s">
        <v>385</v>
      </c>
      <c r="AD55" s="109" t="s">
        <v>385</v>
      </c>
      <c r="AE55" s="110"/>
      <c r="AF55" s="111" t="s">
        <v>385</v>
      </c>
      <c r="AG55" s="111" t="s">
        <v>385</v>
      </c>
      <c r="AH55" s="111" t="s">
        <v>385</v>
      </c>
      <c r="AI55" s="111" t="s">
        <v>385</v>
      </c>
      <c r="AJ55" s="111" t="s">
        <v>385</v>
      </c>
      <c r="AK55" s="111">
        <v>2.2689655172413796</v>
      </c>
      <c r="AL55" s="111" t="s">
        <v>399</v>
      </c>
    </row>
    <row r="56" spans="1:38" ht="26.25" customHeight="1" thickBot="1" x14ac:dyDescent="0.25">
      <c r="A56" s="56" t="s">
        <v>119</v>
      </c>
      <c r="B56" s="56" t="s">
        <v>135</v>
      </c>
      <c r="C56" s="58" t="s">
        <v>371</v>
      </c>
      <c r="D56" s="55"/>
      <c r="E56" s="109" t="s">
        <v>389</v>
      </c>
      <c r="F56" s="109" t="s">
        <v>389</v>
      </c>
      <c r="G56" s="109" t="s">
        <v>389</v>
      </c>
      <c r="H56" s="109" t="s">
        <v>391</v>
      </c>
      <c r="I56" s="109" t="s">
        <v>384</v>
      </c>
      <c r="J56" s="109" t="s">
        <v>384</v>
      </c>
      <c r="K56" s="109" t="s">
        <v>384</v>
      </c>
      <c r="L56" s="109" t="s">
        <v>384</v>
      </c>
      <c r="M56" s="109" t="s">
        <v>389</v>
      </c>
      <c r="N56" s="109" t="s">
        <v>389</v>
      </c>
      <c r="O56" s="109" t="s">
        <v>389</v>
      </c>
      <c r="P56" s="109" t="s">
        <v>389</v>
      </c>
      <c r="Q56" s="109" t="s">
        <v>389</v>
      </c>
      <c r="R56" s="109" t="s">
        <v>389</v>
      </c>
      <c r="S56" s="109" t="s">
        <v>389</v>
      </c>
      <c r="T56" s="109" t="s">
        <v>389</v>
      </c>
      <c r="U56" s="109" t="s">
        <v>389</v>
      </c>
      <c r="V56" s="109" t="s">
        <v>389</v>
      </c>
      <c r="W56" s="109" t="s">
        <v>389</v>
      </c>
      <c r="X56" s="109" t="s">
        <v>389</v>
      </c>
      <c r="Y56" s="109" t="s">
        <v>389</v>
      </c>
      <c r="Z56" s="109" t="s">
        <v>389</v>
      </c>
      <c r="AA56" s="109" t="s">
        <v>389</v>
      </c>
      <c r="AB56" s="109" t="s">
        <v>385</v>
      </c>
      <c r="AC56" s="109" t="s">
        <v>385</v>
      </c>
      <c r="AD56" s="109" t="s">
        <v>385</v>
      </c>
      <c r="AE56" s="110"/>
      <c r="AF56" s="111" t="s">
        <v>385</v>
      </c>
      <c r="AG56" s="111" t="s">
        <v>385</v>
      </c>
      <c r="AH56" s="111" t="s">
        <v>385</v>
      </c>
      <c r="AI56" s="111" t="s">
        <v>385</v>
      </c>
      <c r="AJ56" s="111" t="s">
        <v>385</v>
      </c>
      <c r="AK56" s="111" t="s">
        <v>389</v>
      </c>
      <c r="AL56" s="111" t="s">
        <v>400</v>
      </c>
    </row>
    <row r="57" spans="1:38" ht="26.25" customHeight="1" thickBot="1" x14ac:dyDescent="0.25">
      <c r="A57" s="52" t="s">
        <v>53</v>
      </c>
      <c r="B57" s="52" t="s">
        <v>137</v>
      </c>
      <c r="C57" s="53" t="s">
        <v>138</v>
      </c>
      <c r="D57" s="54"/>
      <c r="E57" s="109" t="s">
        <v>388</v>
      </c>
      <c r="F57" s="109" t="s">
        <v>388</v>
      </c>
      <c r="G57" s="109" t="s">
        <v>388</v>
      </c>
      <c r="H57" s="109" t="s">
        <v>388</v>
      </c>
      <c r="I57" s="109" t="s">
        <v>384</v>
      </c>
      <c r="J57" s="109" t="s">
        <v>384</v>
      </c>
      <c r="K57" s="109" t="s">
        <v>384</v>
      </c>
      <c r="L57" s="109" t="s">
        <v>384</v>
      </c>
      <c r="M57" s="109" t="s">
        <v>388</v>
      </c>
      <c r="N57" s="109" t="s">
        <v>385</v>
      </c>
      <c r="O57" s="109" t="s">
        <v>385</v>
      </c>
      <c r="P57" s="109" t="s">
        <v>385</v>
      </c>
      <c r="Q57" s="109" t="s">
        <v>385</v>
      </c>
      <c r="R57" s="109" t="s">
        <v>385</v>
      </c>
      <c r="S57" s="109" t="s">
        <v>385</v>
      </c>
      <c r="T57" s="109" t="s">
        <v>385</v>
      </c>
      <c r="U57" s="109" t="s">
        <v>385</v>
      </c>
      <c r="V57" s="109" t="s">
        <v>385</v>
      </c>
      <c r="W57" s="109" t="s">
        <v>385</v>
      </c>
      <c r="X57" s="109" t="s">
        <v>385</v>
      </c>
      <c r="Y57" s="109" t="s">
        <v>385</v>
      </c>
      <c r="Z57" s="109" t="s">
        <v>385</v>
      </c>
      <c r="AA57" s="109" t="s">
        <v>385</v>
      </c>
      <c r="AB57" s="109" t="s">
        <v>385</v>
      </c>
      <c r="AC57" s="109" t="s">
        <v>385</v>
      </c>
      <c r="AD57" s="109" t="s">
        <v>385</v>
      </c>
      <c r="AE57" s="110"/>
      <c r="AF57" s="111" t="s">
        <v>385</v>
      </c>
      <c r="AG57" s="111" t="s">
        <v>385</v>
      </c>
      <c r="AH57" s="111" t="s">
        <v>385</v>
      </c>
      <c r="AI57" s="111" t="s">
        <v>385</v>
      </c>
      <c r="AJ57" s="111" t="s">
        <v>385</v>
      </c>
      <c r="AK57" s="111">
        <v>3932.79</v>
      </c>
      <c r="AL57" s="111" t="s">
        <v>402</v>
      </c>
    </row>
    <row r="58" spans="1:38" ht="26.25" customHeight="1" thickBot="1" x14ac:dyDescent="0.25">
      <c r="A58" s="52" t="s">
        <v>53</v>
      </c>
      <c r="B58" s="52" t="s">
        <v>139</v>
      </c>
      <c r="C58" s="53" t="s">
        <v>140</v>
      </c>
      <c r="D58" s="54"/>
      <c r="E58" s="109" t="s">
        <v>388</v>
      </c>
      <c r="F58" s="109" t="s">
        <v>388</v>
      </c>
      <c r="G58" s="109" t="s">
        <v>388</v>
      </c>
      <c r="H58" s="109" t="s">
        <v>388</v>
      </c>
      <c r="I58" s="109" t="s">
        <v>384</v>
      </c>
      <c r="J58" s="109" t="s">
        <v>384</v>
      </c>
      <c r="K58" s="109" t="s">
        <v>384</v>
      </c>
      <c r="L58" s="109" t="s">
        <v>384</v>
      </c>
      <c r="M58" s="109" t="s">
        <v>388</v>
      </c>
      <c r="N58" s="109" t="s">
        <v>385</v>
      </c>
      <c r="O58" s="109" t="s">
        <v>385</v>
      </c>
      <c r="P58" s="109" t="s">
        <v>385</v>
      </c>
      <c r="Q58" s="109" t="s">
        <v>385</v>
      </c>
      <c r="R58" s="109" t="s">
        <v>385</v>
      </c>
      <c r="S58" s="109" t="s">
        <v>385</v>
      </c>
      <c r="T58" s="109" t="s">
        <v>385</v>
      </c>
      <c r="U58" s="109" t="s">
        <v>385</v>
      </c>
      <c r="V58" s="109" t="s">
        <v>385</v>
      </c>
      <c r="W58" s="109" t="s">
        <v>385</v>
      </c>
      <c r="X58" s="109" t="s">
        <v>385</v>
      </c>
      <c r="Y58" s="109" t="s">
        <v>385</v>
      </c>
      <c r="Z58" s="109" t="s">
        <v>385</v>
      </c>
      <c r="AA58" s="109" t="s">
        <v>385</v>
      </c>
      <c r="AB58" s="109" t="s">
        <v>385</v>
      </c>
      <c r="AC58" s="109" t="s">
        <v>385</v>
      </c>
      <c r="AD58" s="109" t="s">
        <v>385</v>
      </c>
      <c r="AE58" s="110"/>
      <c r="AF58" s="111" t="s">
        <v>385</v>
      </c>
      <c r="AG58" s="111" t="s">
        <v>385</v>
      </c>
      <c r="AH58" s="111" t="s">
        <v>385</v>
      </c>
      <c r="AI58" s="111" t="s">
        <v>385</v>
      </c>
      <c r="AJ58" s="111" t="s">
        <v>385</v>
      </c>
      <c r="AK58" s="111">
        <v>831</v>
      </c>
      <c r="AL58" s="111" t="s">
        <v>403</v>
      </c>
    </row>
    <row r="59" spans="1:38" ht="26.25" customHeight="1" thickBot="1" x14ac:dyDescent="0.25">
      <c r="A59" s="52" t="s">
        <v>53</v>
      </c>
      <c r="B59" s="60" t="s">
        <v>141</v>
      </c>
      <c r="C59" s="53" t="s">
        <v>372</v>
      </c>
      <c r="D59" s="54"/>
      <c r="E59" s="109" t="s">
        <v>388</v>
      </c>
      <c r="F59" s="109">
        <v>6.0828689999999986E-3</v>
      </c>
      <c r="G59" s="109" t="s">
        <v>388</v>
      </c>
      <c r="H59" s="109">
        <v>1.7032033199999998E-2</v>
      </c>
      <c r="I59" s="109" t="s">
        <v>384</v>
      </c>
      <c r="J59" s="109" t="s">
        <v>384</v>
      </c>
      <c r="K59" s="109" t="s">
        <v>384</v>
      </c>
      <c r="L59" s="109" t="s">
        <v>384</v>
      </c>
      <c r="M59" s="109" t="s">
        <v>388</v>
      </c>
      <c r="N59" s="109">
        <v>0.72210094000000002</v>
      </c>
      <c r="O59" s="109">
        <v>4.7232386799999998E-2</v>
      </c>
      <c r="P59" s="109">
        <v>9.0217380000000009E-4</v>
      </c>
      <c r="Q59" s="109">
        <v>7.9656138000000001E-2</v>
      </c>
      <c r="R59" s="109">
        <v>9.7206018000000005E-2</v>
      </c>
      <c r="S59" s="109">
        <v>2.1050722E-3</v>
      </c>
      <c r="T59" s="109">
        <v>0.19040145400000003</v>
      </c>
      <c r="U59" s="109">
        <v>0.35125424</v>
      </c>
      <c r="V59" s="109">
        <v>0.11126810200000001</v>
      </c>
      <c r="W59" s="109" t="s">
        <v>385</v>
      </c>
      <c r="X59" s="109" t="s">
        <v>385</v>
      </c>
      <c r="Y59" s="109" t="s">
        <v>385</v>
      </c>
      <c r="Z59" s="109" t="s">
        <v>385</v>
      </c>
      <c r="AA59" s="109" t="s">
        <v>385</v>
      </c>
      <c r="AB59" s="109" t="s">
        <v>385</v>
      </c>
      <c r="AC59" s="109" t="s">
        <v>385</v>
      </c>
      <c r="AD59" s="109" t="s">
        <v>385</v>
      </c>
      <c r="AE59" s="110"/>
      <c r="AF59" s="111" t="s">
        <v>385</v>
      </c>
      <c r="AG59" s="111" t="s">
        <v>385</v>
      </c>
      <c r="AH59" s="111" t="s">
        <v>385</v>
      </c>
      <c r="AI59" s="111" t="s">
        <v>385</v>
      </c>
      <c r="AJ59" s="111" t="s">
        <v>385</v>
      </c>
      <c r="AK59" s="111">
        <v>417.69033799999994</v>
      </c>
      <c r="AL59" s="111" t="s">
        <v>404</v>
      </c>
    </row>
    <row r="60" spans="1:38" ht="26.25" customHeight="1" thickBot="1" x14ac:dyDescent="0.25">
      <c r="A60" s="52" t="s">
        <v>53</v>
      </c>
      <c r="B60" s="60" t="s">
        <v>142</v>
      </c>
      <c r="C60" s="53" t="s">
        <v>143</v>
      </c>
      <c r="D60" s="95"/>
      <c r="E60" s="109" t="s">
        <v>385</v>
      </c>
      <c r="F60" s="109" t="s">
        <v>385</v>
      </c>
      <c r="G60" s="109" t="s">
        <v>385</v>
      </c>
      <c r="H60" s="109" t="s">
        <v>385</v>
      </c>
      <c r="I60" s="109" t="s">
        <v>384</v>
      </c>
      <c r="J60" s="109" t="s">
        <v>384</v>
      </c>
      <c r="K60" s="109" t="s">
        <v>384</v>
      </c>
      <c r="L60" s="109" t="s">
        <v>384</v>
      </c>
      <c r="M60" s="109" t="s">
        <v>385</v>
      </c>
      <c r="N60" s="109" t="s">
        <v>385</v>
      </c>
      <c r="O60" s="109" t="s">
        <v>385</v>
      </c>
      <c r="P60" s="109" t="s">
        <v>385</v>
      </c>
      <c r="Q60" s="109" t="s">
        <v>385</v>
      </c>
      <c r="R60" s="109" t="s">
        <v>385</v>
      </c>
      <c r="S60" s="109" t="s">
        <v>385</v>
      </c>
      <c r="T60" s="109" t="s">
        <v>385</v>
      </c>
      <c r="U60" s="109" t="s">
        <v>385</v>
      </c>
      <c r="V60" s="109" t="s">
        <v>385</v>
      </c>
      <c r="W60" s="109" t="s">
        <v>385</v>
      </c>
      <c r="X60" s="109" t="s">
        <v>385</v>
      </c>
      <c r="Y60" s="109" t="s">
        <v>385</v>
      </c>
      <c r="Z60" s="109" t="s">
        <v>385</v>
      </c>
      <c r="AA60" s="109" t="s">
        <v>385</v>
      </c>
      <c r="AB60" s="109" t="s">
        <v>385</v>
      </c>
      <c r="AC60" s="109" t="s">
        <v>385</v>
      </c>
      <c r="AD60" s="109" t="s">
        <v>385</v>
      </c>
      <c r="AE60" s="110"/>
      <c r="AF60" s="111" t="s">
        <v>385</v>
      </c>
      <c r="AG60" s="111" t="s">
        <v>385</v>
      </c>
      <c r="AH60" s="111" t="s">
        <v>385</v>
      </c>
      <c r="AI60" s="111" t="s">
        <v>385</v>
      </c>
      <c r="AJ60" s="111" t="s">
        <v>385</v>
      </c>
      <c r="AK60" s="111" t="s">
        <v>390</v>
      </c>
      <c r="AL60" s="111" t="s">
        <v>405</v>
      </c>
    </row>
    <row r="61" spans="1:38" ht="26.25" customHeight="1" thickBot="1" x14ac:dyDescent="0.25">
      <c r="A61" s="52" t="s">
        <v>53</v>
      </c>
      <c r="B61" s="60" t="s">
        <v>144</v>
      </c>
      <c r="C61" s="53" t="s">
        <v>145</v>
      </c>
      <c r="D61" s="54"/>
      <c r="E61" s="109" t="s">
        <v>385</v>
      </c>
      <c r="F61" s="109" t="s">
        <v>385</v>
      </c>
      <c r="G61" s="109" t="s">
        <v>385</v>
      </c>
      <c r="H61" s="109" t="s">
        <v>385</v>
      </c>
      <c r="I61" s="109" t="s">
        <v>384</v>
      </c>
      <c r="J61" s="109" t="s">
        <v>384</v>
      </c>
      <c r="K61" s="109" t="s">
        <v>384</v>
      </c>
      <c r="L61" s="109" t="s">
        <v>384</v>
      </c>
      <c r="M61" s="109" t="s">
        <v>385</v>
      </c>
      <c r="N61" s="109" t="s">
        <v>385</v>
      </c>
      <c r="O61" s="109" t="s">
        <v>385</v>
      </c>
      <c r="P61" s="109" t="s">
        <v>385</v>
      </c>
      <c r="Q61" s="109" t="s">
        <v>385</v>
      </c>
      <c r="R61" s="109" t="s">
        <v>385</v>
      </c>
      <c r="S61" s="109" t="s">
        <v>385</v>
      </c>
      <c r="T61" s="109" t="s">
        <v>385</v>
      </c>
      <c r="U61" s="109" t="s">
        <v>385</v>
      </c>
      <c r="V61" s="109" t="s">
        <v>385</v>
      </c>
      <c r="W61" s="109" t="s">
        <v>385</v>
      </c>
      <c r="X61" s="109" t="s">
        <v>385</v>
      </c>
      <c r="Y61" s="109" t="s">
        <v>385</v>
      </c>
      <c r="Z61" s="109" t="s">
        <v>385</v>
      </c>
      <c r="AA61" s="109" t="s">
        <v>385</v>
      </c>
      <c r="AB61" s="109" t="s">
        <v>385</v>
      </c>
      <c r="AC61" s="109" t="s">
        <v>385</v>
      </c>
      <c r="AD61" s="109" t="s">
        <v>385</v>
      </c>
      <c r="AE61" s="110"/>
      <c r="AF61" s="111" t="s">
        <v>385</v>
      </c>
      <c r="AG61" s="111" t="s">
        <v>385</v>
      </c>
      <c r="AH61" s="111" t="s">
        <v>385</v>
      </c>
      <c r="AI61" s="111" t="s">
        <v>385</v>
      </c>
      <c r="AJ61" s="111" t="s">
        <v>385</v>
      </c>
      <c r="AK61" s="111" t="s">
        <v>390</v>
      </c>
      <c r="AL61" s="111" t="s">
        <v>406</v>
      </c>
    </row>
    <row r="62" spans="1:38" ht="26.25" customHeight="1" thickBot="1" x14ac:dyDescent="0.25">
      <c r="A62" s="52" t="s">
        <v>53</v>
      </c>
      <c r="B62" s="60" t="s">
        <v>146</v>
      </c>
      <c r="C62" s="53" t="s">
        <v>147</v>
      </c>
      <c r="D62" s="54"/>
      <c r="E62" s="109" t="s">
        <v>385</v>
      </c>
      <c r="F62" s="109" t="s">
        <v>385</v>
      </c>
      <c r="G62" s="109" t="s">
        <v>385</v>
      </c>
      <c r="H62" s="109" t="s">
        <v>385</v>
      </c>
      <c r="I62" s="109" t="s">
        <v>384</v>
      </c>
      <c r="J62" s="109" t="s">
        <v>384</v>
      </c>
      <c r="K62" s="109" t="s">
        <v>384</v>
      </c>
      <c r="L62" s="109" t="s">
        <v>384</v>
      </c>
      <c r="M62" s="109" t="s">
        <v>385</v>
      </c>
      <c r="N62" s="109" t="s">
        <v>385</v>
      </c>
      <c r="O62" s="109" t="s">
        <v>385</v>
      </c>
      <c r="P62" s="109" t="s">
        <v>385</v>
      </c>
      <c r="Q62" s="109" t="s">
        <v>385</v>
      </c>
      <c r="R62" s="109" t="s">
        <v>385</v>
      </c>
      <c r="S62" s="109" t="s">
        <v>385</v>
      </c>
      <c r="T62" s="109" t="s">
        <v>385</v>
      </c>
      <c r="U62" s="109" t="s">
        <v>385</v>
      </c>
      <c r="V62" s="109" t="s">
        <v>385</v>
      </c>
      <c r="W62" s="109" t="s">
        <v>385</v>
      </c>
      <c r="X62" s="109" t="s">
        <v>385</v>
      </c>
      <c r="Y62" s="109" t="s">
        <v>385</v>
      </c>
      <c r="Z62" s="109" t="s">
        <v>385</v>
      </c>
      <c r="AA62" s="109" t="s">
        <v>385</v>
      </c>
      <c r="AB62" s="109" t="s">
        <v>385</v>
      </c>
      <c r="AC62" s="109" t="s">
        <v>385</v>
      </c>
      <c r="AD62" s="109" t="s">
        <v>385</v>
      </c>
      <c r="AE62" s="110"/>
      <c r="AF62" s="111" t="s">
        <v>385</v>
      </c>
      <c r="AG62" s="111" t="s">
        <v>385</v>
      </c>
      <c r="AH62" s="111" t="s">
        <v>385</v>
      </c>
      <c r="AI62" s="111" t="s">
        <v>385</v>
      </c>
      <c r="AJ62" s="111" t="s">
        <v>385</v>
      </c>
      <c r="AK62" s="111" t="s">
        <v>385</v>
      </c>
      <c r="AL62" s="111" t="s">
        <v>407</v>
      </c>
    </row>
    <row r="63" spans="1:38" ht="26.25" customHeight="1" thickBot="1" x14ac:dyDescent="0.25">
      <c r="A63" s="52" t="s">
        <v>53</v>
      </c>
      <c r="B63" s="60" t="s">
        <v>148</v>
      </c>
      <c r="C63" s="58" t="s">
        <v>149</v>
      </c>
      <c r="D63" s="61"/>
      <c r="E63" s="109" t="s">
        <v>385</v>
      </c>
      <c r="F63" s="109" t="s">
        <v>385</v>
      </c>
      <c r="G63" s="109" t="s">
        <v>385</v>
      </c>
      <c r="H63" s="109" t="s">
        <v>385</v>
      </c>
      <c r="I63" s="109" t="s">
        <v>384</v>
      </c>
      <c r="J63" s="109" t="s">
        <v>384</v>
      </c>
      <c r="K63" s="109" t="s">
        <v>384</v>
      </c>
      <c r="L63" s="109" t="s">
        <v>384</v>
      </c>
      <c r="M63" s="109" t="s">
        <v>388</v>
      </c>
      <c r="N63" s="109" t="s">
        <v>385</v>
      </c>
      <c r="O63" s="109" t="s">
        <v>385</v>
      </c>
      <c r="P63" s="109" t="s">
        <v>385</v>
      </c>
      <c r="Q63" s="109" t="s">
        <v>385</v>
      </c>
      <c r="R63" s="109" t="s">
        <v>385</v>
      </c>
      <c r="S63" s="109" t="s">
        <v>385</v>
      </c>
      <c r="T63" s="109" t="s">
        <v>385</v>
      </c>
      <c r="U63" s="109" t="s">
        <v>385</v>
      </c>
      <c r="V63" s="109" t="s">
        <v>385</v>
      </c>
      <c r="W63" s="109" t="s">
        <v>385</v>
      </c>
      <c r="X63" s="109" t="s">
        <v>385</v>
      </c>
      <c r="Y63" s="109" t="s">
        <v>385</v>
      </c>
      <c r="Z63" s="109" t="s">
        <v>385</v>
      </c>
      <c r="AA63" s="109" t="s">
        <v>385</v>
      </c>
      <c r="AB63" s="109" t="s">
        <v>385</v>
      </c>
      <c r="AC63" s="109" t="s">
        <v>385</v>
      </c>
      <c r="AD63" s="109" t="s">
        <v>385</v>
      </c>
      <c r="AE63" s="110"/>
      <c r="AF63" s="111" t="s">
        <v>385</v>
      </c>
      <c r="AG63" s="111" t="s">
        <v>385</v>
      </c>
      <c r="AH63" s="111" t="s">
        <v>385</v>
      </c>
      <c r="AI63" s="111" t="s">
        <v>385</v>
      </c>
      <c r="AJ63" s="111" t="s">
        <v>385</v>
      </c>
      <c r="AK63" s="111" t="s">
        <v>385</v>
      </c>
      <c r="AL63" s="111" t="s">
        <v>408</v>
      </c>
    </row>
    <row r="64" spans="1:38" ht="26.25" customHeight="1" thickBot="1" x14ac:dyDescent="0.25">
      <c r="A64" s="52" t="s">
        <v>53</v>
      </c>
      <c r="B64" s="60" t="s">
        <v>150</v>
      </c>
      <c r="C64" s="53" t="s">
        <v>151</v>
      </c>
      <c r="D64" s="54"/>
      <c r="E64" s="109">
        <v>0.41436241124842216</v>
      </c>
      <c r="F64" s="109">
        <v>5.6842469999999999E-2</v>
      </c>
      <c r="G64" s="109">
        <v>1.4755728414296194E-3</v>
      </c>
      <c r="H64" s="109">
        <v>2.003962218516904E-2</v>
      </c>
      <c r="I64" s="109" t="s">
        <v>384</v>
      </c>
      <c r="J64" s="109" t="s">
        <v>384</v>
      </c>
      <c r="K64" s="109" t="s">
        <v>384</v>
      </c>
      <c r="L64" s="109" t="s">
        <v>384</v>
      </c>
      <c r="M64" s="109">
        <v>0.61537168304586387</v>
      </c>
      <c r="N64" s="109" t="s">
        <v>385</v>
      </c>
      <c r="O64" s="109" t="s">
        <v>385</v>
      </c>
      <c r="P64" s="109" t="s">
        <v>385</v>
      </c>
      <c r="Q64" s="109" t="s">
        <v>385</v>
      </c>
      <c r="R64" s="109" t="s">
        <v>385</v>
      </c>
      <c r="S64" s="109" t="s">
        <v>385</v>
      </c>
      <c r="T64" s="109" t="s">
        <v>385</v>
      </c>
      <c r="U64" s="109" t="s">
        <v>385</v>
      </c>
      <c r="V64" s="109" t="s">
        <v>385</v>
      </c>
      <c r="W64" s="109" t="s">
        <v>385</v>
      </c>
      <c r="X64" s="109" t="s">
        <v>385</v>
      </c>
      <c r="Y64" s="109" t="s">
        <v>385</v>
      </c>
      <c r="Z64" s="109" t="s">
        <v>385</v>
      </c>
      <c r="AA64" s="109" t="s">
        <v>385</v>
      </c>
      <c r="AB64" s="109" t="s">
        <v>385</v>
      </c>
      <c r="AC64" s="109" t="s">
        <v>385</v>
      </c>
      <c r="AD64" s="109" t="s">
        <v>385</v>
      </c>
      <c r="AE64" s="110"/>
      <c r="AF64" s="111" t="s">
        <v>385</v>
      </c>
      <c r="AG64" s="111" t="s">
        <v>385</v>
      </c>
      <c r="AH64" s="111" t="s">
        <v>385</v>
      </c>
      <c r="AI64" s="111" t="s">
        <v>385</v>
      </c>
      <c r="AJ64" s="111" t="s">
        <v>385</v>
      </c>
      <c r="AK64" s="111">
        <v>631.58299999999997</v>
      </c>
      <c r="AL64" s="111" t="s">
        <v>409</v>
      </c>
    </row>
    <row r="65" spans="1:38" ht="26.25" customHeight="1" thickBot="1" x14ac:dyDescent="0.25">
      <c r="A65" s="52" t="s">
        <v>53</v>
      </c>
      <c r="B65" s="56" t="s">
        <v>152</v>
      </c>
      <c r="C65" s="53" t="s">
        <v>153</v>
      </c>
      <c r="D65" s="54"/>
      <c r="E65" s="109">
        <v>7.323529999999999</v>
      </c>
      <c r="F65" s="109" t="s">
        <v>385</v>
      </c>
      <c r="G65" s="109" t="s">
        <v>385</v>
      </c>
      <c r="H65" s="109">
        <v>0.17126807257682158</v>
      </c>
      <c r="I65" s="109" t="s">
        <v>384</v>
      </c>
      <c r="J65" s="109" t="s">
        <v>384</v>
      </c>
      <c r="K65" s="109" t="s">
        <v>384</v>
      </c>
      <c r="L65" s="109" t="s">
        <v>384</v>
      </c>
      <c r="M65" s="109" t="s">
        <v>385</v>
      </c>
      <c r="N65" s="109" t="s">
        <v>385</v>
      </c>
      <c r="O65" s="109" t="s">
        <v>385</v>
      </c>
      <c r="P65" s="109" t="s">
        <v>385</v>
      </c>
      <c r="Q65" s="109" t="s">
        <v>385</v>
      </c>
      <c r="R65" s="109" t="s">
        <v>385</v>
      </c>
      <c r="S65" s="109" t="s">
        <v>385</v>
      </c>
      <c r="T65" s="109" t="s">
        <v>385</v>
      </c>
      <c r="U65" s="109" t="s">
        <v>385</v>
      </c>
      <c r="V65" s="109" t="s">
        <v>385</v>
      </c>
      <c r="W65" s="109" t="s">
        <v>385</v>
      </c>
      <c r="X65" s="109" t="s">
        <v>385</v>
      </c>
      <c r="Y65" s="109" t="s">
        <v>385</v>
      </c>
      <c r="Z65" s="109" t="s">
        <v>385</v>
      </c>
      <c r="AA65" s="109" t="s">
        <v>385</v>
      </c>
      <c r="AB65" s="109" t="s">
        <v>385</v>
      </c>
      <c r="AC65" s="109" t="s">
        <v>385</v>
      </c>
      <c r="AD65" s="109" t="s">
        <v>385</v>
      </c>
      <c r="AE65" s="110"/>
      <c r="AF65" s="111" t="s">
        <v>385</v>
      </c>
      <c r="AG65" s="111" t="s">
        <v>385</v>
      </c>
      <c r="AH65" s="111" t="s">
        <v>385</v>
      </c>
      <c r="AI65" s="111" t="s">
        <v>385</v>
      </c>
      <c r="AJ65" s="111" t="s">
        <v>385</v>
      </c>
      <c r="AK65" s="111">
        <v>732.35299999999995</v>
      </c>
      <c r="AL65" s="111" t="s">
        <v>410</v>
      </c>
    </row>
    <row r="66" spans="1:38" ht="26.25" customHeight="1" thickBot="1" x14ac:dyDescent="0.25">
      <c r="A66" s="52" t="s">
        <v>53</v>
      </c>
      <c r="B66" s="56" t="s">
        <v>154</v>
      </c>
      <c r="C66" s="53" t="s">
        <v>155</v>
      </c>
      <c r="D66" s="54"/>
      <c r="E66" s="109" t="s">
        <v>389</v>
      </c>
      <c r="F66" s="109" t="s">
        <v>389</v>
      </c>
      <c r="G66" s="109" t="s">
        <v>389</v>
      </c>
      <c r="H66" s="109" t="s">
        <v>389</v>
      </c>
      <c r="I66" s="109" t="s">
        <v>384</v>
      </c>
      <c r="J66" s="109" t="s">
        <v>384</v>
      </c>
      <c r="K66" s="109" t="s">
        <v>384</v>
      </c>
      <c r="L66" s="109" t="s">
        <v>384</v>
      </c>
      <c r="M66" s="109" t="s">
        <v>389</v>
      </c>
      <c r="N66" s="109" t="s">
        <v>389</v>
      </c>
      <c r="O66" s="109" t="s">
        <v>389</v>
      </c>
      <c r="P66" s="109" t="s">
        <v>389</v>
      </c>
      <c r="Q66" s="109" t="s">
        <v>389</v>
      </c>
      <c r="R66" s="109" t="s">
        <v>389</v>
      </c>
      <c r="S66" s="109" t="s">
        <v>389</v>
      </c>
      <c r="T66" s="109" t="s">
        <v>389</v>
      </c>
      <c r="U66" s="109" t="s">
        <v>389</v>
      </c>
      <c r="V66" s="109" t="s">
        <v>389</v>
      </c>
      <c r="W66" s="109" t="s">
        <v>389</v>
      </c>
      <c r="X66" s="109" t="s">
        <v>389</v>
      </c>
      <c r="Y66" s="109" t="s">
        <v>389</v>
      </c>
      <c r="Z66" s="109" t="s">
        <v>389</v>
      </c>
      <c r="AA66" s="109" t="s">
        <v>389</v>
      </c>
      <c r="AB66" s="109" t="s">
        <v>389</v>
      </c>
      <c r="AC66" s="109" t="s">
        <v>389</v>
      </c>
      <c r="AD66" s="109" t="s">
        <v>389</v>
      </c>
      <c r="AE66" s="110"/>
      <c r="AF66" s="111" t="s">
        <v>385</v>
      </c>
      <c r="AG66" s="111" t="s">
        <v>385</v>
      </c>
      <c r="AH66" s="111" t="s">
        <v>385</v>
      </c>
      <c r="AI66" s="111" t="s">
        <v>385</v>
      </c>
      <c r="AJ66" s="111" t="s">
        <v>385</v>
      </c>
      <c r="AK66" s="111" t="s">
        <v>389</v>
      </c>
      <c r="AL66" s="111" t="s">
        <v>411</v>
      </c>
    </row>
    <row r="67" spans="1:38" ht="26.25" customHeight="1" thickBot="1" x14ac:dyDescent="0.25">
      <c r="A67" s="52" t="s">
        <v>53</v>
      </c>
      <c r="B67" s="56" t="s">
        <v>156</v>
      </c>
      <c r="C67" s="53" t="s">
        <v>157</v>
      </c>
      <c r="D67" s="54"/>
      <c r="E67" s="109" t="s">
        <v>389</v>
      </c>
      <c r="F67" s="109" t="s">
        <v>385</v>
      </c>
      <c r="G67" s="109" t="s">
        <v>389</v>
      </c>
      <c r="H67" s="109" t="s">
        <v>389</v>
      </c>
      <c r="I67" s="109" t="s">
        <v>384</v>
      </c>
      <c r="J67" s="109" t="s">
        <v>384</v>
      </c>
      <c r="K67" s="109" t="s">
        <v>384</v>
      </c>
      <c r="L67" s="109" t="s">
        <v>384</v>
      </c>
      <c r="M67" s="109" t="s">
        <v>389</v>
      </c>
      <c r="N67" s="109" t="s">
        <v>389</v>
      </c>
      <c r="O67" s="109" t="s">
        <v>389</v>
      </c>
      <c r="P67" s="109" t="s">
        <v>389</v>
      </c>
      <c r="Q67" s="109" t="s">
        <v>389</v>
      </c>
      <c r="R67" s="109" t="s">
        <v>389</v>
      </c>
      <c r="S67" s="109" t="s">
        <v>389</v>
      </c>
      <c r="T67" s="109" t="s">
        <v>389</v>
      </c>
      <c r="U67" s="109" t="s">
        <v>389</v>
      </c>
      <c r="V67" s="109" t="s">
        <v>389</v>
      </c>
      <c r="W67" s="109" t="s">
        <v>389</v>
      </c>
      <c r="X67" s="109" t="s">
        <v>389</v>
      </c>
      <c r="Y67" s="109" t="s">
        <v>389</v>
      </c>
      <c r="Z67" s="109" t="s">
        <v>389</v>
      </c>
      <c r="AA67" s="109" t="s">
        <v>389</v>
      </c>
      <c r="AB67" s="109" t="s">
        <v>389</v>
      </c>
      <c r="AC67" s="109" t="s">
        <v>389</v>
      </c>
      <c r="AD67" s="109" t="s">
        <v>389</v>
      </c>
      <c r="AE67" s="110"/>
      <c r="AF67" s="111" t="s">
        <v>385</v>
      </c>
      <c r="AG67" s="111" t="s">
        <v>385</v>
      </c>
      <c r="AH67" s="111" t="s">
        <v>385</v>
      </c>
      <c r="AI67" s="111" t="s">
        <v>385</v>
      </c>
      <c r="AJ67" s="111" t="s">
        <v>385</v>
      </c>
      <c r="AK67" s="111" t="s">
        <v>389</v>
      </c>
      <c r="AL67" s="111" t="s">
        <v>412</v>
      </c>
    </row>
    <row r="68" spans="1:38" ht="26.25" customHeight="1" thickBot="1" x14ac:dyDescent="0.25">
      <c r="A68" s="52" t="s">
        <v>53</v>
      </c>
      <c r="B68" s="56" t="s">
        <v>158</v>
      </c>
      <c r="C68" s="53" t="s">
        <v>159</v>
      </c>
      <c r="D68" s="54"/>
      <c r="E68" s="109" t="s">
        <v>389</v>
      </c>
      <c r="F68" s="109" t="s">
        <v>385</v>
      </c>
      <c r="G68" s="109" t="s">
        <v>389</v>
      </c>
      <c r="H68" s="109" t="s">
        <v>389</v>
      </c>
      <c r="I68" s="109" t="s">
        <v>384</v>
      </c>
      <c r="J68" s="109" t="s">
        <v>384</v>
      </c>
      <c r="K68" s="109" t="s">
        <v>384</v>
      </c>
      <c r="L68" s="109" t="s">
        <v>384</v>
      </c>
      <c r="M68" s="109" t="s">
        <v>389</v>
      </c>
      <c r="N68" s="109" t="s">
        <v>389</v>
      </c>
      <c r="O68" s="109" t="s">
        <v>389</v>
      </c>
      <c r="P68" s="109" t="s">
        <v>389</v>
      </c>
      <c r="Q68" s="109" t="s">
        <v>389</v>
      </c>
      <c r="R68" s="109" t="s">
        <v>389</v>
      </c>
      <c r="S68" s="109" t="s">
        <v>389</v>
      </c>
      <c r="T68" s="109" t="s">
        <v>389</v>
      </c>
      <c r="U68" s="109" t="s">
        <v>389</v>
      </c>
      <c r="V68" s="109" t="s">
        <v>389</v>
      </c>
      <c r="W68" s="109" t="s">
        <v>389</v>
      </c>
      <c r="X68" s="109" t="s">
        <v>389</v>
      </c>
      <c r="Y68" s="109" t="s">
        <v>389</v>
      </c>
      <c r="Z68" s="109" t="s">
        <v>389</v>
      </c>
      <c r="AA68" s="109" t="s">
        <v>389</v>
      </c>
      <c r="AB68" s="109" t="s">
        <v>389</v>
      </c>
      <c r="AC68" s="109" t="s">
        <v>389</v>
      </c>
      <c r="AD68" s="109" t="s">
        <v>389</v>
      </c>
      <c r="AE68" s="110"/>
      <c r="AF68" s="111" t="s">
        <v>385</v>
      </c>
      <c r="AG68" s="111" t="s">
        <v>385</v>
      </c>
      <c r="AH68" s="111" t="s">
        <v>385</v>
      </c>
      <c r="AI68" s="111" t="s">
        <v>385</v>
      </c>
      <c r="AJ68" s="111" t="s">
        <v>385</v>
      </c>
      <c r="AK68" s="111" t="s">
        <v>389</v>
      </c>
      <c r="AL68" s="111" t="s">
        <v>413</v>
      </c>
    </row>
    <row r="69" spans="1:38" ht="26.25" customHeight="1" thickBot="1" x14ac:dyDescent="0.25">
      <c r="A69" s="52" t="s">
        <v>53</v>
      </c>
      <c r="B69" s="52" t="s">
        <v>160</v>
      </c>
      <c r="C69" s="53" t="s">
        <v>161</v>
      </c>
      <c r="D69" s="59"/>
      <c r="E69" s="109" t="s">
        <v>389</v>
      </c>
      <c r="F69" s="109" t="s">
        <v>385</v>
      </c>
      <c r="G69" s="109" t="s">
        <v>389</v>
      </c>
      <c r="H69" s="109" t="s">
        <v>389</v>
      </c>
      <c r="I69" s="109" t="s">
        <v>384</v>
      </c>
      <c r="J69" s="109" t="s">
        <v>384</v>
      </c>
      <c r="K69" s="109" t="s">
        <v>384</v>
      </c>
      <c r="L69" s="109" t="s">
        <v>384</v>
      </c>
      <c r="M69" s="109" t="s">
        <v>389</v>
      </c>
      <c r="N69" s="109" t="s">
        <v>389</v>
      </c>
      <c r="O69" s="109" t="s">
        <v>389</v>
      </c>
      <c r="P69" s="109" t="s">
        <v>389</v>
      </c>
      <c r="Q69" s="109" t="s">
        <v>389</v>
      </c>
      <c r="R69" s="109" t="s">
        <v>389</v>
      </c>
      <c r="S69" s="109" t="s">
        <v>389</v>
      </c>
      <c r="T69" s="109" t="s">
        <v>389</v>
      </c>
      <c r="U69" s="109" t="s">
        <v>389</v>
      </c>
      <c r="V69" s="109" t="s">
        <v>389</v>
      </c>
      <c r="W69" s="109" t="s">
        <v>389</v>
      </c>
      <c r="X69" s="109" t="s">
        <v>389</v>
      </c>
      <c r="Y69" s="109" t="s">
        <v>389</v>
      </c>
      <c r="Z69" s="109" t="s">
        <v>389</v>
      </c>
      <c r="AA69" s="109" t="s">
        <v>389</v>
      </c>
      <c r="AB69" s="109" t="s">
        <v>389</v>
      </c>
      <c r="AC69" s="109" t="s">
        <v>389</v>
      </c>
      <c r="AD69" s="109" t="s">
        <v>389</v>
      </c>
      <c r="AE69" s="110"/>
      <c r="AF69" s="111" t="s">
        <v>385</v>
      </c>
      <c r="AG69" s="111" t="s">
        <v>385</v>
      </c>
      <c r="AH69" s="111" t="s">
        <v>385</v>
      </c>
      <c r="AI69" s="111" t="s">
        <v>385</v>
      </c>
      <c r="AJ69" s="111" t="s">
        <v>385</v>
      </c>
      <c r="AK69" s="111" t="s">
        <v>389</v>
      </c>
      <c r="AL69" s="111" t="s">
        <v>414</v>
      </c>
    </row>
    <row r="70" spans="1:38" ht="26.25" customHeight="1" thickBot="1" x14ac:dyDescent="0.25">
      <c r="A70" s="52" t="s">
        <v>53</v>
      </c>
      <c r="B70" s="52" t="s">
        <v>162</v>
      </c>
      <c r="C70" s="53" t="s">
        <v>355</v>
      </c>
      <c r="D70" s="59"/>
      <c r="E70" s="109">
        <v>0.39444816595370918</v>
      </c>
      <c r="F70" s="109">
        <v>2.3689603290413133</v>
      </c>
      <c r="G70" s="109">
        <v>3.9453518962409344</v>
      </c>
      <c r="H70" s="109">
        <v>5.2360374714455693</v>
      </c>
      <c r="I70" s="109" t="s">
        <v>384</v>
      </c>
      <c r="J70" s="109" t="s">
        <v>384</v>
      </c>
      <c r="K70" s="109" t="s">
        <v>384</v>
      </c>
      <c r="L70" s="109" t="s">
        <v>384</v>
      </c>
      <c r="M70" s="109">
        <v>0.17870863550337057</v>
      </c>
      <c r="N70" s="109" t="s">
        <v>389</v>
      </c>
      <c r="O70" s="109" t="s">
        <v>389</v>
      </c>
      <c r="P70" s="109">
        <v>0.65570399999999995</v>
      </c>
      <c r="Q70" s="109" t="s">
        <v>389</v>
      </c>
      <c r="R70" s="109" t="s">
        <v>389</v>
      </c>
      <c r="S70" s="109" t="s">
        <v>389</v>
      </c>
      <c r="T70" s="109" t="s">
        <v>389</v>
      </c>
      <c r="U70" s="109" t="s">
        <v>389</v>
      </c>
      <c r="V70" s="109" t="s">
        <v>389</v>
      </c>
      <c r="W70" s="109" t="s">
        <v>389</v>
      </c>
      <c r="X70" s="109" t="s">
        <v>389</v>
      </c>
      <c r="Y70" s="109" t="s">
        <v>389</v>
      </c>
      <c r="Z70" s="109" t="s">
        <v>389</v>
      </c>
      <c r="AA70" s="109" t="s">
        <v>389</v>
      </c>
      <c r="AB70" s="109" t="s">
        <v>389</v>
      </c>
      <c r="AC70" s="109" t="s">
        <v>389</v>
      </c>
      <c r="AD70" s="109" t="s">
        <v>389</v>
      </c>
      <c r="AE70" s="110"/>
      <c r="AF70" s="111" t="s">
        <v>385</v>
      </c>
      <c r="AG70" s="111" t="s">
        <v>385</v>
      </c>
      <c r="AH70" s="111" t="s">
        <v>385</v>
      </c>
      <c r="AI70" s="111" t="s">
        <v>385</v>
      </c>
      <c r="AJ70" s="111" t="s">
        <v>385</v>
      </c>
      <c r="AK70" s="111">
        <v>3736.2969885782272</v>
      </c>
      <c r="AL70" s="111" t="s">
        <v>415</v>
      </c>
    </row>
    <row r="71" spans="1:38" ht="26.25" customHeight="1" thickBot="1" x14ac:dyDescent="0.25">
      <c r="A71" s="52" t="s">
        <v>53</v>
      </c>
      <c r="B71" s="52" t="s">
        <v>163</v>
      </c>
      <c r="C71" s="53" t="s">
        <v>164</v>
      </c>
      <c r="D71" s="59"/>
      <c r="E71" s="109" t="s">
        <v>385</v>
      </c>
      <c r="F71" s="109" t="s">
        <v>385</v>
      </c>
      <c r="G71" s="109" t="s">
        <v>385</v>
      </c>
      <c r="H71" s="109" t="s">
        <v>385</v>
      </c>
      <c r="I71" s="109" t="s">
        <v>384</v>
      </c>
      <c r="J71" s="109" t="s">
        <v>384</v>
      </c>
      <c r="K71" s="109" t="s">
        <v>384</v>
      </c>
      <c r="L71" s="109" t="s">
        <v>384</v>
      </c>
      <c r="M71" s="109" t="s">
        <v>385</v>
      </c>
      <c r="N71" s="109" t="s">
        <v>385</v>
      </c>
      <c r="O71" s="109" t="s">
        <v>385</v>
      </c>
      <c r="P71" s="109" t="s">
        <v>385</v>
      </c>
      <c r="Q71" s="109" t="s">
        <v>385</v>
      </c>
      <c r="R71" s="109" t="s">
        <v>385</v>
      </c>
      <c r="S71" s="109" t="s">
        <v>385</v>
      </c>
      <c r="T71" s="109" t="s">
        <v>385</v>
      </c>
      <c r="U71" s="109" t="s">
        <v>385</v>
      </c>
      <c r="V71" s="109" t="s">
        <v>385</v>
      </c>
      <c r="W71" s="109" t="s">
        <v>385</v>
      </c>
      <c r="X71" s="109" t="s">
        <v>385</v>
      </c>
      <c r="Y71" s="109" t="s">
        <v>385</v>
      </c>
      <c r="Z71" s="109" t="s">
        <v>385</v>
      </c>
      <c r="AA71" s="109" t="s">
        <v>385</v>
      </c>
      <c r="AB71" s="109" t="s">
        <v>385</v>
      </c>
      <c r="AC71" s="109" t="s">
        <v>385</v>
      </c>
      <c r="AD71" s="109" t="s">
        <v>385</v>
      </c>
      <c r="AE71" s="110"/>
      <c r="AF71" s="111" t="s">
        <v>385</v>
      </c>
      <c r="AG71" s="111" t="s">
        <v>385</v>
      </c>
      <c r="AH71" s="111" t="s">
        <v>385</v>
      </c>
      <c r="AI71" s="111" t="s">
        <v>385</v>
      </c>
      <c r="AJ71" s="111" t="s">
        <v>385</v>
      </c>
      <c r="AK71" s="111" t="s">
        <v>385</v>
      </c>
      <c r="AL71" s="111" t="s">
        <v>408</v>
      </c>
    </row>
    <row r="72" spans="1:38" ht="26.25" customHeight="1" thickBot="1" x14ac:dyDescent="0.25">
      <c r="A72" s="52" t="s">
        <v>53</v>
      </c>
      <c r="B72" s="52" t="s">
        <v>165</v>
      </c>
      <c r="C72" s="53" t="s">
        <v>166</v>
      </c>
      <c r="D72" s="54"/>
      <c r="E72" s="109" t="s">
        <v>388</v>
      </c>
      <c r="F72" s="109">
        <v>0.44443949999999999</v>
      </c>
      <c r="G72" s="109" t="s">
        <v>388</v>
      </c>
      <c r="H72" s="109" t="s">
        <v>388</v>
      </c>
      <c r="I72" s="109" t="s">
        <v>384</v>
      </c>
      <c r="J72" s="109" t="s">
        <v>384</v>
      </c>
      <c r="K72" s="109" t="s">
        <v>384</v>
      </c>
      <c r="L72" s="109" t="s">
        <v>384</v>
      </c>
      <c r="M72" s="109" t="s">
        <v>388</v>
      </c>
      <c r="N72" s="109">
        <v>14.592139278029533</v>
      </c>
      <c r="O72" s="109">
        <v>0.25717701442944002</v>
      </c>
      <c r="P72" s="109">
        <v>0.16098418829024</v>
      </c>
      <c r="Q72" s="109">
        <v>1.1851720000000001</v>
      </c>
      <c r="R72" s="109">
        <v>13.333185</v>
      </c>
      <c r="S72" s="109">
        <v>0.82460956747813685</v>
      </c>
      <c r="T72" s="109">
        <v>0.41481020000000002</v>
      </c>
      <c r="U72" s="109">
        <v>5.9258600000000002E-2</v>
      </c>
      <c r="V72" s="109">
        <v>11.851719999999998</v>
      </c>
      <c r="W72" s="109">
        <v>12.68150164151492</v>
      </c>
      <c r="X72" s="109" t="s">
        <v>388</v>
      </c>
      <c r="Y72" s="109" t="s">
        <v>388</v>
      </c>
      <c r="Z72" s="109" t="s">
        <v>388</v>
      </c>
      <c r="AA72" s="109" t="s">
        <v>388</v>
      </c>
      <c r="AB72" s="109">
        <v>0.16742050686024004</v>
      </c>
      <c r="AC72" s="109">
        <v>8.8887899999999992E-2</v>
      </c>
      <c r="AD72" s="109">
        <v>7.4073250000000002</v>
      </c>
      <c r="AE72" s="110"/>
      <c r="AF72" s="111" t="s">
        <v>385</v>
      </c>
      <c r="AG72" s="111" t="s">
        <v>385</v>
      </c>
      <c r="AH72" s="111" t="s">
        <v>385</v>
      </c>
      <c r="AI72" s="111" t="s">
        <v>385</v>
      </c>
      <c r="AJ72" s="111" t="s">
        <v>385</v>
      </c>
      <c r="AK72" s="111">
        <v>2962.93</v>
      </c>
      <c r="AL72" s="111" t="s">
        <v>416</v>
      </c>
    </row>
    <row r="73" spans="1:38" ht="26.25" customHeight="1" thickBot="1" x14ac:dyDescent="0.25">
      <c r="A73" s="52" t="s">
        <v>53</v>
      </c>
      <c r="B73" s="52" t="s">
        <v>167</v>
      </c>
      <c r="C73" s="53" t="s">
        <v>168</v>
      </c>
      <c r="D73" s="54"/>
      <c r="E73" s="109" t="s">
        <v>389</v>
      </c>
      <c r="F73" s="109" t="s">
        <v>389</v>
      </c>
      <c r="G73" s="109" t="s">
        <v>389</v>
      </c>
      <c r="H73" s="109" t="s">
        <v>389</v>
      </c>
      <c r="I73" s="109" t="s">
        <v>384</v>
      </c>
      <c r="J73" s="109" t="s">
        <v>384</v>
      </c>
      <c r="K73" s="109" t="s">
        <v>384</v>
      </c>
      <c r="L73" s="109" t="s">
        <v>384</v>
      </c>
      <c r="M73" s="109" t="s">
        <v>389</v>
      </c>
      <c r="N73" s="109" t="s">
        <v>389</v>
      </c>
      <c r="O73" s="109" t="s">
        <v>389</v>
      </c>
      <c r="P73" s="109" t="s">
        <v>389</v>
      </c>
      <c r="Q73" s="109" t="s">
        <v>389</v>
      </c>
      <c r="R73" s="109" t="s">
        <v>389</v>
      </c>
      <c r="S73" s="109" t="s">
        <v>389</v>
      </c>
      <c r="T73" s="109" t="s">
        <v>389</v>
      </c>
      <c r="U73" s="109" t="s">
        <v>389</v>
      </c>
      <c r="V73" s="109" t="s">
        <v>389</v>
      </c>
      <c r="W73" s="109" t="s">
        <v>389</v>
      </c>
      <c r="X73" s="109" t="s">
        <v>389</v>
      </c>
      <c r="Y73" s="109" t="s">
        <v>389</v>
      </c>
      <c r="Z73" s="109" t="s">
        <v>389</v>
      </c>
      <c r="AA73" s="109" t="s">
        <v>389</v>
      </c>
      <c r="AB73" s="109" t="s">
        <v>389</v>
      </c>
      <c r="AC73" s="109" t="s">
        <v>389</v>
      </c>
      <c r="AD73" s="109" t="s">
        <v>389</v>
      </c>
      <c r="AE73" s="110"/>
      <c r="AF73" s="111" t="s">
        <v>385</v>
      </c>
      <c r="AG73" s="111" t="s">
        <v>385</v>
      </c>
      <c r="AH73" s="111" t="s">
        <v>385</v>
      </c>
      <c r="AI73" s="111" t="s">
        <v>385</v>
      </c>
      <c r="AJ73" s="111" t="s">
        <v>385</v>
      </c>
      <c r="AK73" s="111" t="s">
        <v>389</v>
      </c>
      <c r="AL73" s="111" t="s">
        <v>417</v>
      </c>
    </row>
    <row r="74" spans="1:38" ht="26.25" customHeight="1" thickBot="1" x14ac:dyDescent="0.25">
      <c r="A74" s="52" t="s">
        <v>53</v>
      </c>
      <c r="B74" s="52" t="s">
        <v>169</v>
      </c>
      <c r="C74" s="53" t="s">
        <v>170</v>
      </c>
      <c r="D74" s="54"/>
      <c r="E74" s="109">
        <v>7.5129584000000013E-2</v>
      </c>
      <c r="F74" s="109" t="s">
        <v>388</v>
      </c>
      <c r="G74" s="109">
        <v>0.450777504</v>
      </c>
      <c r="H74" s="109" t="s">
        <v>388</v>
      </c>
      <c r="I74" s="109" t="s">
        <v>384</v>
      </c>
      <c r="J74" s="109" t="s">
        <v>384</v>
      </c>
      <c r="K74" s="109" t="s">
        <v>384</v>
      </c>
      <c r="L74" s="109" t="s">
        <v>384</v>
      </c>
      <c r="M74" s="109">
        <v>9.1658092480000022</v>
      </c>
      <c r="N74" s="109" t="s">
        <v>385</v>
      </c>
      <c r="O74" s="109" t="s">
        <v>385</v>
      </c>
      <c r="P74" s="109" t="s">
        <v>385</v>
      </c>
      <c r="Q74" s="109" t="s">
        <v>385</v>
      </c>
      <c r="R74" s="109" t="s">
        <v>385</v>
      </c>
      <c r="S74" s="109" t="s">
        <v>385</v>
      </c>
      <c r="T74" s="109" t="s">
        <v>385</v>
      </c>
      <c r="U74" s="109" t="s">
        <v>385</v>
      </c>
      <c r="V74" s="109" t="s">
        <v>385</v>
      </c>
      <c r="W74" s="109">
        <v>0.10457282788048219</v>
      </c>
      <c r="X74" s="109">
        <v>9.015550080000001E-2</v>
      </c>
      <c r="Y74" s="109">
        <v>9.015550080000001E-2</v>
      </c>
      <c r="Z74" s="109">
        <v>9.015550080000001E-2</v>
      </c>
      <c r="AA74" s="109">
        <v>1.1269437600000001E-2</v>
      </c>
      <c r="AB74" s="109">
        <v>0.28173594000000002</v>
      </c>
      <c r="AC74" s="109">
        <v>250</v>
      </c>
      <c r="AD74" s="109" t="s">
        <v>385</v>
      </c>
      <c r="AE74" s="110"/>
      <c r="AF74" s="111" t="s">
        <v>385</v>
      </c>
      <c r="AG74" s="111" t="s">
        <v>385</v>
      </c>
      <c r="AH74" s="111" t="s">
        <v>385</v>
      </c>
      <c r="AI74" s="111" t="s">
        <v>385</v>
      </c>
      <c r="AJ74" s="111" t="s">
        <v>385</v>
      </c>
      <c r="AK74" s="111">
        <v>50</v>
      </c>
      <c r="AL74" s="111" t="s">
        <v>418</v>
      </c>
    </row>
    <row r="75" spans="1:38" ht="26.25" customHeight="1" thickBot="1" x14ac:dyDescent="0.25">
      <c r="A75" s="52" t="s">
        <v>53</v>
      </c>
      <c r="B75" s="52" t="s">
        <v>171</v>
      </c>
      <c r="C75" s="53" t="s">
        <v>172</v>
      </c>
      <c r="D75" s="59"/>
      <c r="E75" s="109" t="s">
        <v>388</v>
      </c>
      <c r="F75" s="109" t="s">
        <v>388</v>
      </c>
      <c r="G75" s="109" t="s">
        <v>388</v>
      </c>
      <c r="H75" s="109" t="s">
        <v>388</v>
      </c>
      <c r="I75" s="109" t="s">
        <v>384</v>
      </c>
      <c r="J75" s="109" t="s">
        <v>384</v>
      </c>
      <c r="K75" s="109" t="s">
        <v>384</v>
      </c>
      <c r="L75" s="109" t="s">
        <v>384</v>
      </c>
      <c r="M75" s="109" t="s">
        <v>389</v>
      </c>
      <c r="N75" s="109" t="s">
        <v>389</v>
      </c>
      <c r="O75" s="109" t="s">
        <v>389</v>
      </c>
      <c r="P75" s="109" t="s">
        <v>389</v>
      </c>
      <c r="Q75" s="109" t="s">
        <v>389</v>
      </c>
      <c r="R75" s="109" t="s">
        <v>389</v>
      </c>
      <c r="S75" s="109" t="s">
        <v>389</v>
      </c>
      <c r="T75" s="109" t="s">
        <v>389</v>
      </c>
      <c r="U75" s="109" t="s">
        <v>389</v>
      </c>
      <c r="V75" s="109" t="s">
        <v>389</v>
      </c>
      <c r="W75" s="109" t="s">
        <v>389</v>
      </c>
      <c r="X75" s="109" t="s">
        <v>389</v>
      </c>
      <c r="Y75" s="109" t="s">
        <v>389</v>
      </c>
      <c r="Z75" s="109" t="s">
        <v>389</v>
      </c>
      <c r="AA75" s="109" t="s">
        <v>389</v>
      </c>
      <c r="AB75" s="109" t="s">
        <v>389</v>
      </c>
      <c r="AC75" s="109" t="s">
        <v>389</v>
      </c>
      <c r="AD75" s="109" t="s">
        <v>389</v>
      </c>
      <c r="AE75" s="110"/>
      <c r="AF75" s="111" t="s">
        <v>385</v>
      </c>
      <c r="AG75" s="111" t="s">
        <v>385</v>
      </c>
      <c r="AH75" s="111" t="s">
        <v>385</v>
      </c>
      <c r="AI75" s="111" t="s">
        <v>385</v>
      </c>
      <c r="AJ75" s="111" t="s">
        <v>385</v>
      </c>
      <c r="AK75" s="111" t="s">
        <v>389</v>
      </c>
      <c r="AL75" s="111" t="s">
        <v>419</v>
      </c>
    </row>
    <row r="76" spans="1:38" ht="26.25" customHeight="1" thickBot="1" x14ac:dyDescent="0.25">
      <c r="A76" s="52" t="s">
        <v>53</v>
      </c>
      <c r="B76" s="52" t="s">
        <v>173</v>
      </c>
      <c r="C76" s="53" t="s">
        <v>174</v>
      </c>
      <c r="D76" s="54"/>
      <c r="E76" s="109" t="s">
        <v>390</v>
      </c>
      <c r="F76" s="109" t="s">
        <v>390</v>
      </c>
      <c r="G76" s="109" t="s">
        <v>390</v>
      </c>
      <c r="H76" s="109" t="s">
        <v>390</v>
      </c>
      <c r="I76" s="109" t="s">
        <v>384</v>
      </c>
      <c r="J76" s="109" t="s">
        <v>384</v>
      </c>
      <c r="K76" s="109" t="s">
        <v>384</v>
      </c>
      <c r="L76" s="109" t="s">
        <v>384</v>
      </c>
      <c r="M76" s="109" t="s">
        <v>390</v>
      </c>
      <c r="N76" s="109" t="s">
        <v>390</v>
      </c>
      <c r="O76" s="109" t="s">
        <v>390</v>
      </c>
      <c r="P76" s="109" t="s">
        <v>390</v>
      </c>
      <c r="Q76" s="109" t="s">
        <v>390</v>
      </c>
      <c r="R76" s="109" t="s">
        <v>390</v>
      </c>
      <c r="S76" s="109" t="s">
        <v>390</v>
      </c>
      <c r="T76" s="109" t="s">
        <v>390</v>
      </c>
      <c r="U76" s="109" t="s">
        <v>390</v>
      </c>
      <c r="V76" s="109" t="s">
        <v>390</v>
      </c>
      <c r="W76" s="109" t="s">
        <v>390</v>
      </c>
      <c r="X76" s="109" t="s">
        <v>390</v>
      </c>
      <c r="Y76" s="109" t="s">
        <v>390</v>
      </c>
      <c r="Z76" s="109" t="s">
        <v>390</v>
      </c>
      <c r="AA76" s="109" t="s">
        <v>390</v>
      </c>
      <c r="AB76" s="109" t="s">
        <v>390</v>
      </c>
      <c r="AC76" s="109" t="s">
        <v>390</v>
      </c>
      <c r="AD76" s="109" t="s">
        <v>390</v>
      </c>
      <c r="AE76" s="110"/>
      <c r="AF76" s="111" t="s">
        <v>385</v>
      </c>
      <c r="AG76" s="111" t="s">
        <v>385</v>
      </c>
      <c r="AH76" s="111" t="s">
        <v>385</v>
      </c>
      <c r="AI76" s="111" t="s">
        <v>385</v>
      </c>
      <c r="AJ76" s="111" t="s">
        <v>385</v>
      </c>
      <c r="AK76" s="111" t="s">
        <v>390</v>
      </c>
      <c r="AL76" s="111" t="s">
        <v>420</v>
      </c>
    </row>
    <row r="77" spans="1:38" ht="26.25" customHeight="1" thickBot="1" x14ac:dyDescent="0.25">
      <c r="A77" s="52" t="s">
        <v>53</v>
      </c>
      <c r="B77" s="52" t="s">
        <v>175</v>
      </c>
      <c r="C77" s="53" t="s">
        <v>176</v>
      </c>
      <c r="D77" s="54"/>
      <c r="E77" s="109" t="s">
        <v>389</v>
      </c>
      <c r="F77" s="109" t="s">
        <v>389</v>
      </c>
      <c r="G77" s="109">
        <v>4.3171447455386645E-4</v>
      </c>
      <c r="H77" s="109" t="s">
        <v>389</v>
      </c>
      <c r="I77" s="109" t="s">
        <v>384</v>
      </c>
      <c r="J77" s="109" t="s">
        <v>384</v>
      </c>
      <c r="K77" s="109" t="s">
        <v>384</v>
      </c>
      <c r="L77" s="109" t="s">
        <v>384</v>
      </c>
      <c r="M77" s="109" t="s">
        <v>388</v>
      </c>
      <c r="N77" s="109">
        <v>7.3391460674157288E-3</v>
      </c>
      <c r="O77" s="109">
        <v>1.0361147389292794E-3</v>
      </c>
      <c r="P77" s="109">
        <v>2.158572372769332E-3</v>
      </c>
      <c r="Q77" s="109">
        <v>2.0722294778585586E-4</v>
      </c>
      <c r="R77" s="109" t="s">
        <v>385</v>
      </c>
      <c r="S77" s="109" t="s">
        <v>385</v>
      </c>
      <c r="T77" s="109" t="s">
        <v>385</v>
      </c>
      <c r="U77" s="109" t="s">
        <v>385</v>
      </c>
      <c r="V77" s="109">
        <v>1.7268578982154656E-2</v>
      </c>
      <c r="W77" s="109">
        <v>2.1585723727693324E-3</v>
      </c>
      <c r="X77" s="109" t="s">
        <v>385</v>
      </c>
      <c r="Y77" s="109" t="s">
        <v>385</v>
      </c>
      <c r="Z77" s="109" t="s">
        <v>385</v>
      </c>
      <c r="AA77" s="109" t="s">
        <v>385</v>
      </c>
      <c r="AB77" s="109" t="s">
        <v>385</v>
      </c>
      <c r="AC77" s="109" t="s">
        <v>385</v>
      </c>
      <c r="AD77" s="109">
        <v>0.38854302709847982</v>
      </c>
      <c r="AE77" s="110"/>
      <c r="AF77" s="111" t="s">
        <v>385</v>
      </c>
      <c r="AG77" s="111" t="s">
        <v>385</v>
      </c>
      <c r="AH77" s="111" t="s">
        <v>385</v>
      </c>
      <c r="AI77" s="111" t="s">
        <v>385</v>
      </c>
      <c r="AJ77" s="111" t="s">
        <v>385</v>
      </c>
      <c r="AK77" s="111">
        <v>54.431714474553864</v>
      </c>
      <c r="AL77" s="111" t="s">
        <v>421</v>
      </c>
    </row>
    <row r="78" spans="1:38" ht="26.25" customHeight="1" thickBot="1" x14ac:dyDescent="0.25">
      <c r="A78" s="52" t="s">
        <v>53</v>
      </c>
      <c r="B78" s="52" t="s">
        <v>177</v>
      </c>
      <c r="C78" s="53" t="s">
        <v>178</v>
      </c>
      <c r="D78" s="54"/>
      <c r="E78" s="109" t="s">
        <v>388</v>
      </c>
      <c r="F78" s="109" t="s">
        <v>388</v>
      </c>
      <c r="G78" s="109" t="s">
        <v>388</v>
      </c>
      <c r="H78" s="109" t="s">
        <v>388</v>
      </c>
      <c r="I78" s="109" t="s">
        <v>384</v>
      </c>
      <c r="J78" s="109" t="s">
        <v>384</v>
      </c>
      <c r="K78" s="109" t="s">
        <v>384</v>
      </c>
      <c r="L78" s="109" t="s">
        <v>384</v>
      </c>
      <c r="M78" s="109" t="s">
        <v>388</v>
      </c>
      <c r="N78" s="109">
        <v>1.296</v>
      </c>
      <c r="O78" s="109">
        <v>0.12419999999999999</v>
      </c>
      <c r="P78" s="109" t="s">
        <v>385</v>
      </c>
      <c r="Q78" s="109">
        <v>0.108</v>
      </c>
      <c r="R78" s="109" t="s">
        <v>385</v>
      </c>
      <c r="S78" s="109">
        <v>1.512</v>
      </c>
      <c r="T78" s="109">
        <v>7.0200000000000002E-3</v>
      </c>
      <c r="U78" s="109" t="s">
        <v>385</v>
      </c>
      <c r="V78" s="109" t="s">
        <v>385</v>
      </c>
      <c r="W78" s="109">
        <v>2.7</v>
      </c>
      <c r="X78" s="109" t="s">
        <v>385</v>
      </c>
      <c r="Y78" s="109" t="s">
        <v>385</v>
      </c>
      <c r="Z78" s="109" t="s">
        <v>385</v>
      </c>
      <c r="AA78" s="109" t="s">
        <v>385</v>
      </c>
      <c r="AB78" s="109" t="s">
        <v>385</v>
      </c>
      <c r="AC78" s="109" t="s">
        <v>385</v>
      </c>
      <c r="AD78" s="109">
        <v>1.998E-4</v>
      </c>
      <c r="AE78" s="110"/>
      <c r="AF78" s="111" t="s">
        <v>385</v>
      </c>
      <c r="AG78" s="111" t="s">
        <v>385</v>
      </c>
      <c r="AH78" s="111" t="s">
        <v>385</v>
      </c>
      <c r="AI78" s="111" t="s">
        <v>385</v>
      </c>
      <c r="AJ78" s="111" t="s">
        <v>385</v>
      </c>
      <c r="AK78" s="111" t="s">
        <v>388</v>
      </c>
      <c r="AL78" s="111" t="s">
        <v>422</v>
      </c>
    </row>
    <row r="79" spans="1:38" ht="26.25" customHeight="1" thickBot="1" x14ac:dyDescent="0.25">
      <c r="A79" s="52" t="s">
        <v>53</v>
      </c>
      <c r="B79" s="52" t="s">
        <v>179</v>
      </c>
      <c r="C79" s="53" t="s">
        <v>180</v>
      </c>
      <c r="D79" s="54"/>
      <c r="E79" s="109" t="s">
        <v>389</v>
      </c>
      <c r="F79" s="109" t="s">
        <v>389</v>
      </c>
      <c r="G79" s="109" t="s">
        <v>389</v>
      </c>
      <c r="H79" s="109" t="s">
        <v>389</v>
      </c>
      <c r="I79" s="109" t="s">
        <v>384</v>
      </c>
      <c r="J79" s="109" t="s">
        <v>384</v>
      </c>
      <c r="K79" s="109" t="s">
        <v>384</v>
      </c>
      <c r="L79" s="109" t="s">
        <v>384</v>
      </c>
      <c r="M79" s="109" t="s">
        <v>389</v>
      </c>
      <c r="N79" s="109" t="s">
        <v>389</v>
      </c>
      <c r="O79" s="109" t="s">
        <v>389</v>
      </c>
      <c r="P79" s="109" t="s">
        <v>389</v>
      </c>
      <c r="Q79" s="109" t="s">
        <v>389</v>
      </c>
      <c r="R79" s="109" t="s">
        <v>389</v>
      </c>
      <c r="S79" s="109" t="s">
        <v>389</v>
      </c>
      <c r="T79" s="109" t="s">
        <v>389</v>
      </c>
      <c r="U79" s="109" t="s">
        <v>389</v>
      </c>
      <c r="V79" s="109" t="s">
        <v>389</v>
      </c>
      <c r="W79" s="109" t="s">
        <v>389</v>
      </c>
      <c r="X79" s="109" t="s">
        <v>389</v>
      </c>
      <c r="Y79" s="109" t="s">
        <v>389</v>
      </c>
      <c r="Z79" s="109" t="s">
        <v>389</v>
      </c>
      <c r="AA79" s="109" t="s">
        <v>389</v>
      </c>
      <c r="AB79" s="109" t="s">
        <v>389</v>
      </c>
      <c r="AC79" s="109" t="s">
        <v>389</v>
      </c>
      <c r="AD79" s="109" t="s">
        <v>389</v>
      </c>
      <c r="AE79" s="110"/>
      <c r="AF79" s="111" t="s">
        <v>385</v>
      </c>
      <c r="AG79" s="111" t="s">
        <v>385</v>
      </c>
      <c r="AH79" s="111" t="s">
        <v>385</v>
      </c>
      <c r="AI79" s="111" t="s">
        <v>385</v>
      </c>
      <c r="AJ79" s="111" t="s">
        <v>385</v>
      </c>
      <c r="AK79" s="111" t="s">
        <v>389</v>
      </c>
      <c r="AL79" s="111" t="s">
        <v>423</v>
      </c>
    </row>
    <row r="80" spans="1:38" ht="26.25" customHeight="1" thickBot="1" x14ac:dyDescent="0.25">
      <c r="A80" s="52" t="s">
        <v>53</v>
      </c>
      <c r="B80" s="56" t="s">
        <v>181</v>
      </c>
      <c r="C80" s="58" t="s">
        <v>182</v>
      </c>
      <c r="D80" s="54"/>
      <c r="E80" s="109" t="s">
        <v>385</v>
      </c>
      <c r="F80" s="109" t="s">
        <v>385</v>
      </c>
      <c r="G80" s="109" t="s">
        <v>385</v>
      </c>
      <c r="H80" s="109" t="s">
        <v>385</v>
      </c>
      <c r="I80" s="109" t="s">
        <v>384</v>
      </c>
      <c r="J80" s="109" t="s">
        <v>384</v>
      </c>
      <c r="K80" s="109" t="s">
        <v>384</v>
      </c>
      <c r="L80" s="109" t="s">
        <v>384</v>
      </c>
      <c r="M80" s="109" t="s">
        <v>389</v>
      </c>
      <c r="N80" s="109" t="s">
        <v>389</v>
      </c>
      <c r="O80" s="109" t="s">
        <v>389</v>
      </c>
      <c r="P80" s="109" t="s">
        <v>389</v>
      </c>
      <c r="Q80" s="109" t="s">
        <v>389</v>
      </c>
      <c r="R80" s="109" t="s">
        <v>389</v>
      </c>
      <c r="S80" s="109" t="s">
        <v>389</v>
      </c>
      <c r="T80" s="109" t="s">
        <v>389</v>
      </c>
      <c r="U80" s="109" t="s">
        <v>389</v>
      </c>
      <c r="V80" s="109" t="s">
        <v>389</v>
      </c>
      <c r="W80" s="109" t="s">
        <v>389</v>
      </c>
      <c r="X80" s="109" t="s">
        <v>389</v>
      </c>
      <c r="Y80" s="109" t="s">
        <v>389</v>
      </c>
      <c r="Z80" s="109" t="s">
        <v>389</v>
      </c>
      <c r="AA80" s="109" t="s">
        <v>389</v>
      </c>
      <c r="AB80" s="109" t="s">
        <v>389</v>
      </c>
      <c r="AC80" s="109" t="s">
        <v>389</v>
      </c>
      <c r="AD80" s="109" t="s">
        <v>389</v>
      </c>
      <c r="AE80" s="110"/>
      <c r="AF80" s="111" t="s">
        <v>385</v>
      </c>
      <c r="AG80" s="111" t="s">
        <v>385</v>
      </c>
      <c r="AH80" s="111" t="s">
        <v>385</v>
      </c>
      <c r="AI80" s="111" t="s">
        <v>385</v>
      </c>
      <c r="AJ80" s="111" t="s">
        <v>385</v>
      </c>
      <c r="AK80" s="111" t="s">
        <v>389</v>
      </c>
      <c r="AL80" s="111" t="s">
        <v>424</v>
      </c>
    </row>
    <row r="81" spans="1:38" ht="26.25" customHeight="1" thickBot="1" x14ac:dyDescent="0.25">
      <c r="A81" s="52" t="s">
        <v>53</v>
      </c>
      <c r="B81" s="56" t="s">
        <v>183</v>
      </c>
      <c r="C81" s="58" t="s">
        <v>184</v>
      </c>
      <c r="D81" s="54"/>
      <c r="E81" s="109" t="s">
        <v>388</v>
      </c>
      <c r="F81" s="109" t="s">
        <v>385</v>
      </c>
      <c r="G81" s="109" t="s">
        <v>388</v>
      </c>
      <c r="H81" s="109" t="s">
        <v>388</v>
      </c>
      <c r="I81" s="109" t="s">
        <v>384</v>
      </c>
      <c r="J81" s="109" t="s">
        <v>384</v>
      </c>
      <c r="K81" s="109" t="s">
        <v>384</v>
      </c>
      <c r="L81" s="109" t="s">
        <v>384</v>
      </c>
      <c r="M81" s="109" t="s">
        <v>385</v>
      </c>
      <c r="N81" s="109" t="s">
        <v>385</v>
      </c>
      <c r="O81" s="109" t="s">
        <v>385</v>
      </c>
      <c r="P81" s="109" t="s">
        <v>385</v>
      </c>
      <c r="Q81" s="109" t="s">
        <v>385</v>
      </c>
      <c r="R81" s="109" t="s">
        <v>385</v>
      </c>
      <c r="S81" s="109" t="s">
        <v>385</v>
      </c>
      <c r="T81" s="109" t="s">
        <v>385</v>
      </c>
      <c r="U81" s="109" t="s">
        <v>385</v>
      </c>
      <c r="V81" s="109" t="s">
        <v>385</v>
      </c>
      <c r="W81" s="109" t="s">
        <v>385</v>
      </c>
      <c r="X81" s="109" t="s">
        <v>385</v>
      </c>
      <c r="Y81" s="109" t="s">
        <v>385</v>
      </c>
      <c r="Z81" s="109" t="s">
        <v>385</v>
      </c>
      <c r="AA81" s="109" t="s">
        <v>385</v>
      </c>
      <c r="AB81" s="109" t="s">
        <v>385</v>
      </c>
      <c r="AC81" s="109" t="s">
        <v>385</v>
      </c>
      <c r="AD81" s="109" t="s">
        <v>385</v>
      </c>
      <c r="AE81" s="110"/>
      <c r="AF81" s="111" t="s">
        <v>385</v>
      </c>
      <c r="AG81" s="111" t="s">
        <v>385</v>
      </c>
      <c r="AH81" s="111" t="s">
        <v>385</v>
      </c>
      <c r="AI81" s="111" t="s">
        <v>385</v>
      </c>
      <c r="AJ81" s="111" t="s">
        <v>385</v>
      </c>
      <c r="AK81" s="111" t="s">
        <v>385</v>
      </c>
      <c r="AL81" s="111" t="s">
        <v>425</v>
      </c>
    </row>
    <row r="82" spans="1:38" ht="26.25" customHeight="1" thickBot="1" x14ac:dyDescent="0.25">
      <c r="A82" s="52" t="s">
        <v>185</v>
      </c>
      <c r="B82" s="56" t="s">
        <v>186</v>
      </c>
      <c r="C82" s="62" t="s">
        <v>187</v>
      </c>
      <c r="D82" s="54"/>
      <c r="E82" s="109" t="s">
        <v>385</v>
      </c>
      <c r="F82" s="109">
        <v>15.562234500000001</v>
      </c>
      <c r="G82" s="109" t="s">
        <v>385</v>
      </c>
      <c r="H82" s="109" t="s">
        <v>385</v>
      </c>
      <c r="I82" s="109" t="s">
        <v>384</v>
      </c>
      <c r="J82" s="109" t="s">
        <v>384</v>
      </c>
      <c r="K82" s="109" t="s">
        <v>384</v>
      </c>
      <c r="L82" s="109" t="s">
        <v>384</v>
      </c>
      <c r="M82" s="109" t="s">
        <v>385</v>
      </c>
      <c r="N82" s="109" t="s">
        <v>385</v>
      </c>
      <c r="O82" s="109" t="s">
        <v>385</v>
      </c>
      <c r="P82" s="109" t="s">
        <v>390</v>
      </c>
      <c r="Q82" s="109" t="s">
        <v>385</v>
      </c>
      <c r="R82" s="109" t="s">
        <v>385</v>
      </c>
      <c r="S82" s="109" t="s">
        <v>385</v>
      </c>
      <c r="T82" s="109" t="s">
        <v>385</v>
      </c>
      <c r="U82" s="109" t="s">
        <v>385</v>
      </c>
      <c r="V82" s="109" t="s">
        <v>385</v>
      </c>
      <c r="W82" s="109" t="s">
        <v>385</v>
      </c>
      <c r="X82" s="109" t="s">
        <v>385</v>
      </c>
      <c r="Y82" s="109" t="s">
        <v>385</v>
      </c>
      <c r="Z82" s="109" t="s">
        <v>385</v>
      </c>
      <c r="AA82" s="109" t="s">
        <v>385</v>
      </c>
      <c r="AB82" s="109" t="s">
        <v>385</v>
      </c>
      <c r="AC82" s="109" t="s">
        <v>385</v>
      </c>
      <c r="AD82" s="109" t="s">
        <v>385</v>
      </c>
      <c r="AE82" s="110"/>
      <c r="AF82" s="111" t="s">
        <v>385</v>
      </c>
      <c r="AG82" s="111" t="s">
        <v>385</v>
      </c>
      <c r="AH82" s="111" t="s">
        <v>385</v>
      </c>
      <c r="AI82" s="111" t="s">
        <v>385</v>
      </c>
      <c r="AJ82" s="111" t="s">
        <v>385</v>
      </c>
      <c r="AK82" s="111">
        <v>10373</v>
      </c>
      <c r="AL82" s="111" t="s">
        <v>426</v>
      </c>
    </row>
    <row r="83" spans="1:38" ht="26.25" customHeight="1" thickBot="1" x14ac:dyDescent="0.25">
      <c r="A83" s="52" t="s">
        <v>53</v>
      </c>
      <c r="B83" s="63" t="s">
        <v>188</v>
      </c>
      <c r="C83" s="64" t="s">
        <v>189</v>
      </c>
      <c r="D83" s="54"/>
      <c r="E83" s="109" t="s">
        <v>385</v>
      </c>
      <c r="F83" s="109">
        <v>3.6799999999999999E-2</v>
      </c>
      <c r="G83" s="109" t="s">
        <v>385</v>
      </c>
      <c r="H83" s="109" t="s">
        <v>385</v>
      </c>
      <c r="I83" s="109" t="s">
        <v>384</v>
      </c>
      <c r="J83" s="109" t="s">
        <v>384</v>
      </c>
      <c r="K83" s="109" t="s">
        <v>384</v>
      </c>
      <c r="L83" s="109" t="s">
        <v>384</v>
      </c>
      <c r="M83" s="109" t="s">
        <v>385</v>
      </c>
      <c r="N83" s="109" t="s">
        <v>385</v>
      </c>
      <c r="O83" s="109" t="s">
        <v>385</v>
      </c>
      <c r="P83" s="109" t="s">
        <v>385</v>
      </c>
      <c r="Q83" s="109" t="s">
        <v>385</v>
      </c>
      <c r="R83" s="109" t="s">
        <v>385</v>
      </c>
      <c r="S83" s="109" t="s">
        <v>385</v>
      </c>
      <c r="T83" s="109" t="s">
        <v>385</v>
      </c>
      <c r="U83" s="109" t="s">
        <v>385</v>
      </c>
      <c r="V83" s="109" t="s">
        <v>385</v>
      </c>
      <c r="W83" s="109" t="s">
        <v>385</v>
      </c>
      <c r="X83" s="109" t="s">
        <v>385</v>
      </c>
      <c r="Y83" s="109" t="s">
        <v>385</v>
      </c>
      <c r="Z83" s="109" t="s">
        <v>385</v>
      </c>
      <c r="AA83" s="109" t="s">
        <v>385</v>
      </c>
      <c r="AB83" s="109" t="s">
        <v>385</v>
      </c>
      <c r="AC83" s="109" t="s">
        <v>385</v>
      </c>
      <c r="AD83" s="109" t="s">
        <v>385</v>
      </c>
      <c r="AE83" s="110"/>
      <c r="AF83" s="111" t="s">
        <v>385</v>
      </c>
      <c r="AG83" s="111" t="s">
        <v>385</v>
      </c>
      <c r="AH83" s="111" t="s">
        <v>385</v>
      </c>
      <c r="AI83" s="111" t="s">
        <v>385</v>
      </c>
      <c r="AJ83" s="111" t="s">
        <v>385</v>
      </c>
      <c r="AK83" s="111">
        <v>2300</v>
      </c>
      <c r="AL83" s="111" t="s">
        <v>427</v>
      </c>
    </row>
    <row r="84" spans="1:38" ht="26.25" customHeight="1" thickBot="1" x14ac:dyDescent="0.25">
      <c r="A84" s="52" t="s">
        <v>53</v>
      </c>
      <c r="B84" s="63" t="s">
        <v>190</v>
      </c>
      <c r="C84" s="64" t="s">
        <v>191</v>
      </c>
      <c r="D84" s="54"/>
      <c r="E84" s="109" t="s">
        <v>385</v>
      </c>
      <c r="F84" s="109" t="s">
        <v>389</v>
      </c>
      <c r="G84" s="109" t="s">
        <v>385</v>
      </c>
      <c r="H84" s="109" t="s">
        <v>385</v>
      </c>
      <c r="I84" s="109" t="s">
        <v>384</v>
      </c>
      <c r="J84" s="109" t="s">
        <v>384</v>
      </c>
      <c r="K84" s="109" t="s">
        <v>384</v>
      </c>
      <c r="L84" s="109" t="s">
        <v>384</v>
      </c>
      <c r="M84" s="109" t="s">
        <v>389</v>
      </c>
      <c r="N84" s="109" t="s">
        <v>385</v>
      </c>
      <c r="O84" s="109" t="s">
        <v>385</v>
      </c>
      <c r="P84" s="109" t="s">
        <v>385</v>
      </c>
      <c r="Q84" s="109" t="s">
        <v>385</v>
      </c>
      <c r="R84" s="109" t="s">
        <v>385</v>
      </c>
      <c r="S84" s="109" t="s">
        <v>385</v>
      </c>
      <c r="T84" s="109" t="s">
        <v>385</v>
      </c>
      <c r="U84" s="109" t="s">
        <v>385</v>
      </c>
      <c r="V84" s="109" t="s">
        <v>385</v>
      </c>
      <c r="W84" s="109" t="s">
        <v>385</v>
      </c>
      <c r="X84" s="109" t="s">
        <v>385</v>
      </c>
      <c r="Y84" s="109" t="s">
        <v>385</v>
      </c>
      <c r="Z84" s="109" t="s">
        <v>385</v>
      </c>
      <c r="AA84" s="109" t="s">
        <v>385</v>
      </c>
      <c r="AB84" s="109" t="s">
        <v>385</v>
      </c>
      <c r="AC84" s="109" t="s">
        <v>385</v>
      </c>
      <c r="AD84" s="109" t="s">
        <v>385</v>
      </c>
      <c r="AE84" s="110"/>
      <c r="AF84" s="111" t="s">
        <v>385</v>
      </c>
      <c r="AG84" s="111" t="s">
        <v>385</v>
      </c>
      <c r="AH84" s="111" t="s">
        <v>385</v>
      </c>
      <c r="AI84" s="111" t="s">
        <v>385</v>
      </c>
      <c r="AJ84" s="111" t="s">
        <v>385</v>
      </c>
      <c r="AK84" s="111" t="s">
        <v>389</v>
      </c>
      <c r="AL84" s="111" t="s">
        <v>428</v>
      </c>
    </row>
    <row r="85" spans="1:38" ht="26.25" customHeight="1" thickBot="1" x14ac:dyDescent="0.25">
      <c r="A85" s="52" t="s">
        <v>185</v>
      </c>
      <c r="B85" s="58" t="s">
        <v>192</v>
      </c>
      <c r="C85" s="64" t="s">
        <v>373</v>
      </c>
      <c r="D85" s="54"/>
      <c r="E85" s="109" t="s">
        <v>385</v>
      </c>
      <c r="F85" s="109">
        <v>35.562224379999996</v>
      </c>
      <c r="G85" s="109" t="s">
        <v>385</v>
      </c>
      <c r="H85" s="109" t="s">
        <v>385</v>
      </c>
      <c r="I85" s="109" t="s">
        <v>384</v>
      </c>
      <c r="J85" s="109" t="s">
        <v>384</v>
      </c>
      <c r="K85" s="109" t="s">
        <v>384</v>
      </c>
      <c r="L85" s="109" t="s">
        <v>384</v>
      </c>
      <c r="M85" s="109" t="s">
        <v>385</v>
      </c>
      <c r="N85" s="109" t="s">
        <v>385</v>
      </c>
      <c r="O85" s="109" t="s">
        <v>385</v>
      </c>
      <c r="P85" s="109" t="s">
        <v>385</v>
      </c>
      <c r="Q85" s="109" t="s">
        <v>385</v>
      </c>
      <c r="R85" s="109" t="s">
        <v>385</v>
      </c>
      <c r="S85" s="109" t="s">
        <v>385</v>
      </c>
      <c r="T85" s="109" t="s">
        <v>385</v>
      </c>
      <c r="U85" s="109" t="s">
        <v>385</v>
      </c>
      <c r="V85" s="109" t="s">
        <v>385</v>
      </c>
      <c r="W85" s="109" t="s">
        <v>385</v>
      </c>
      <c r="X85" s="109" t="s">
        <v>385</v>
      </c>
      <c r="Y85" s="109" t="s">
        <v>385</v>
      </c>
      <c r="Z85" s="109" t="s">
        <v>385</v>
      </c>
      <c r="AA85" s="109" t="s">
        <v>385</v>
      </c>
      <c r="AB85" s="109" t="s">
        <v>385</v>
      </c>
      <c r="AC85" s="109" t="s">
        <v>385</v>
      </c>
      <c r="AD85" s="109" t="s">
        <v>385</v>
      </c>
      <c r="AE85" s="110"/>
      <c r="AF85" s="111" t="s">
        <v>385</v>
      </c>
      <c r="AG85" s="111" t="s">
        <v>385</v>
      </c>
      <c r="AH85" s="111" t="s">
        <v>385</v>
      </c>
      <c r="AI85" s="111" t="s">
        <v>385</v>
      </c>
      <c r="AJ85" s="111" t="s">
        <v>385</v>
      </c>
      <c r="AK85" s="111">
        <v>35.562224379999996</v>
      </c>
      <c r="AL85" s="111" t="s">
        <v>429</v>
      </c>
    </row>
    <row r="86" spans="1:38" ht="26.25" customHeight="1" thickBot="1" x14ac:dyDescent="0.25">
      <c r="A86" s="52" t="s">
        <v>185</v>
      </c>
      <c r="B86" s="58" t="s">
        <v>193</v>
      </c>
      <c r="C86" s="62" t="s">
        <v>194</v>
      </c>
      <c r="D86" s="54"/>
      <c r="E86" s="109" t="s">
        <v>389</v>
      </c>
      <c r="F86" s="109">
        <v>0.42592589109004947</v>
      </c>
      <c r="G86" s="109" t="s">
        <v>389</v>
      </c>
      <c r="H86" s="109" t="s">
        <v>389</v>
      </c>
      <c r="I86" s="109" t="s">
        <v>384</v>
      </c>
      <c r="J86" s="109" t="s">
        <v>384</v>
      </c>
      <c r="K86" s="109" t="s">
        <v>384</v>
      </c>
      <c r="L86" s="109" t="s">
        <v>384</v>
      </c>
      <c r="M86" s="109" t="s">
        <v>385</v>
      </c>
      <c r="N86" s="109" t="s">
        <v>385</v>
      </c>
      <c r="O86" s="109" t="s">
        <v>385</v>
      </c>
      <c r="P86" s="109" t="s">
        <v>385</v>
      </c>
      <c r="Q86" s="109" t="s">
        <v>385</v>
      </c>
      <c r="R86" s="109" t="s">
        <v>385</v>
      </c>
      <c r="S86" s="109" t="s">
        <v>385</v>
      </c>
      <c r="T86" s="109" t="s">
        <v>385</v>
      </c>
      <c r="U86" s="109" t="s">
        <v>385</v>
      </c>
      <c r="V86" s="109" t="s">
        <v>385</v>
      </c>
      <c r="W86" s="109" t="s">
        <v>385</v>
      </c>
      <c r="X86" s="109" t="s">
        <v>385</v>
      </c>
      <c r="Y86" s="109" t="s">
        <v>385</v>
      </c>
      <c r="Z86" s="109" t="s">
        <v>385</v>
      </c>
      <c r="AA86" s="109" t="s">
        <v>385</v>
      </c>
      <c r="AB86" s="109" t="s">
        <v>385</v>
      </c>
      <c r="AC86" s="109" t="s">
        <v>385</v>
      </c>
      <c r="AD86" s="109" t="s">
        <v>385</v>
      </c>
      <c r="AE86" s="110"/>
      <c r="AF86" s="111" t="s">
        <v>385</v>
      </c>
      <c r="AG86" s="111" t="s">
        <v>385</v>
      </c>
      <c r="AH86" s="111" t="s">
        <v>385</v>
      </c>
      <c r="AI86" s="111" t="s">
        <v>385</v>
      </c>
      <c r="AJ86" s="111" t="s">
        <v>385</v>
      </c>
      <c r="AK86" s="111">
        <v>10373</v>
      </c>
      <c r="AL86" s="111" t="s">
        <v>426</v>
      </c>
    </row>
    <row r="87" spans="1:38" ht="26.25" customHeight="1" thickBot="1" x14ac:dyDescent="0.25">
      <c r="A87" s="52" t="s">
        <v>185</v>
      </c>
      <c r="B87" s="58" t="s">
        <v>195</v>
      </c>
      <c r="C87" s="62" t="s">
        <v>196</v>
      </c>
      <c r="D87" s="54"/>
      <c r="E87" s="109" t="s">
        <v>385</v>
      </c>
      <c r="F87" s="109">
        <v>4.7575074406495478E-2</v>
      </c>
      <c r="G87" s="109" t="s">
        <v>385</v>
      </c>
      <c r="H87" s="109" t="s">
        <v>385</v>
      </c>
      <c r="I87" s="109" t="s">
        <v>384</v>
      </c>
      <c r="J87" s="109" t="s">
        <v>384</v>
      </c>
      <c r="K87" s="109" t="s">
        <v>384</v>
      </c>
      <c r="L87" s="109" t="s">
        <v>384</v>
      </c>
      <c r="M87" s="109" t="s">
        <v>385</v>
      </c>
      <c r="N87" s="109" t="s">
        <v>385</v>
      </c>
      <c r="O87" s="109" t="s">
        <v>385</v>
      </c>
      <c r="P87" s="109" t="s">
        <v>385</v>
      </c>
      <c r="Q87" s="109" t="s">
        <v>385</v>
      </c>
      <c r="R87" s="109" t="s">
        <v>385</v>
      </c>
      <c r="S87" s="109" t="s">
        <v>385</v>
      </c>
      <c r="T87" s="109" t="s">
        <v>385</v>
      </c>
      <c r="U87" s="109" t="s">
        <v>385</v>
      </c>
      <c r="V87" s="109" t="s">
        <v>385</v>
      </c>
      <c r="W87" s="109" t="s">
        <v>385</v>
      </c>
      <c r="X87" s="109" t="s">
        <v>385</v>
      </c>
      <c r="Y87" s="109" t="s">
        <v>385</v>
      </c>
      <c r="Z87" s="109" t="s">
        <v>385</v>
      </c>
      <c r="AA87" s="109" t="s">
        <v>385</v>
      </c>
      <c r="AB87" s="109" t="s">
        <v>385</v>
      </c>
      <c r="AC87" s="109" t="s">
        <v>385</v>
      </c>
      <c r="AD87" s="109" t="s">
        <v>385</v>
      </c>
      <c r="AE87" s="110"/>
      <c r="AF87" s="111" t="s">
        <v>385</v>
      </c>
      <c r="AG87" s="111" t="s">
        <v>385</v>
      </c>
      <c r="AH87" s="111" t="s">
        <v>385</v>
      </c>
      <c r="AI87" s="111" t="s">
        <v>385</v>
      </c>
      <c r="AJ87" s="111" t="s">
        <v>385</v>
      </c>
      <c r="AK87" s="111">
        <v>2.3789830419983811</v>
      </c>
      <c r="AL87" s="111" t="s">
        <v>430</v>
      </c>
    </row>
    <row r="88" spans="1:38" ht="26.25" customHeight="1" thickBot="1" x14ac:dyDescent="0.25">
      <c r="A88" s="52" t="s">
        <v>185</v>
      </c>
      <c r="B88" s="58" t="s">
        <v>197</v>
      </c>
      <c r="C88" s="62" t="s">
        <v>198</v>
      </c>
      <c r="D88" s="54"/>
      <c r="E88" s="109" t="s">
        <v>385</v>
      </c>
      <c r="F88" s="109">
        <v>2.8716013388463857</v>
      </c>
      <c r="G88" s="109" t="s">
        <v>385</v>
      </c>
      <c r="H88" s="109" t="s">
        <v>385</v>
      </c>
      <c r="I88" s="109" t="s">
        <v>384</v>
      </c>
      <c r="J88" s="109" t="s">
        <v>384</v>
      </c>
      <c r="K88" s="109" t="s">
        <v>384</v>
      </c>
      <c r="L88" s="109" t="s">
        <v>384</v>
      </c>
      <c r="M88" s="109" t="s">
        <v>385</v>
      </c>
      <c r="N88" s="109" t="s">
        <v>385</v>
      </c>
      <c r="O88" s="109" t="s">
        <v>385</v>
      </c>
      <c r="P88" s="109" t="s">
        <v>385</v>
      </c>
      <c r="Q88" s="109" t="s">
        <v>385</v>
      </c>
      <c r="R88" s="109" t="s">
        <v>385</v>
      </c>
      <c r="S88" s="109" t="s">
        <v>385</v>
      </c>
      <c r="T88" s="109" t="s">
        <v>385</v>
      </c>
      <c r="U88" s="109" t="s">
        <v>385</v>
      </c>
      <c r="V88" s="109" t="s">
        <v>385</v>
      </c>
      <c r="W88" s="109" t="s">
        <v>385</v>
      </c>
      <c r="X88" s="109">
        <v>0.18008864999999999</v>
      </c>
      <c r="Y88" s="109" t="s">
        <v>385</v>
      </c>
      <c r="Z88" s="109" t="s">
        <v>385</v>
      </c>
      <c r="AA88" s="109" t="s">
        <v>385</v>
      </c>
      <c r="AB88" s="109">
        <v>0.18008864999999999</v>
      </c>
      <c r="AC88" s="109" t="s">
        <v>385</v>
      </c>
      <c r="AD88" s="109" t="s">
        <v>385</v>
      </c>
      <c r="AE88" s="110"/>
      <c r="AF88" s="111" t="s">
        <v>385</v>
      </c>
      <c r="AG88" s="111" t="s">
        <v>385</v>
      </c>
      <c r="AH88" s="111" t="s">
        <v>385</v>
      </c>
      <c r="AI88" s="111" t="s">
        <v>385</v>
      </c>
      <c r="AJ88" s="111" t="s">
        <v>385</v>
      </c>
      <c r="AK88" s="111" t="s">
        <v>385</v>
      </c>
      <c r="AL88" s="111" t="s">
        <v>385</v>
      </c>
    </row>
    <row r="89" spans="1:38" ht="26.25" customHeight="1" thickBot="1" x14ac:dyDescent="0.25">
      <c r="A89" s="52" t="s">
        <v>185</v>
      </c>
      <c r="B89" s="58" t="s">
        <v>199</v>
      </c>
      <c r="C89" s="62" t="s">
        <v>200</v>
      </c>
      <c r="D89" s="54"/>
      <c r="E89" s="109" t="s">
        <v>385</v>
      </c>
      <c r="F89" s="109">
        <v>8.2690006253017572</v>
      </c>
      <c r="G89" s="109" t="s">
        <v>385</v>
      </c>
      <c r="H89" s="109" t="s">
        <v>385</v>
      </c>
      <c r="I89" s="109" t="s">
        <v>384</v>
      </c>
      <c r="J89" s="109" t="s">
        <v>384</v>
      </c>
      <c r="K89" s="109" t="s">
        <v>384</v>
      </c>
      <c r="L89" s="109" t="s">
        <v>384</v>
      </c>
      <c r="M89" s="109" t="s">
        <v>385</v>
      </c>
      <c r="N89" s="109" t="s">
        <v>385</v>
      </c>
      <c r="O89" s="109" t="s">
        <v>385</v>
      </c>
      <c r="P89" s="109" t="s">
        <v>385</v>
      </c>
      <c r="Q89" s="109" t="s">
        <v>385</v>
      </c>
      <c r="R89" s="109" t="s">
        <v>385</v>
      </c>
      <c r="S89" s="109" t="s">
        <v>385</v>
      </c>
      <c r="T89" s="109" t="s">
        <v>385</v>
      </c>
      <c r="U89" s="109" t="s">
        <v>385</v>
      </c>
      <c r="V89" s="109" t="s">
        <v>385</v>
      </c>
      <c r="W89" s="109" t="s">
        <v>385</v>
      </c>
      <c r="X89" s="109" t="s">
        <v>385</v>
      </c>
      <c r="Y89" s="109" t="s">
        <v>385</v>
      </c>
      <c r="Z89" s="109" t="s">
        <v>385</v>
      </c>
      <c r="AA89" s="109" t="s">
        <v>385</v>
      </c>
      <c r="AB89" s="109" t="s">
        <v>385</v>
      </c>
      <c r="AC89" s="109" t="s">
        <v>385</v>
      </c>
      <c r="AD89" s="109" t="s">
        <v>385</v>
      </c>
      <c r="AE89" s="110"/>
      <c r="AF89" s="111" t="s">
        <v>385</v>
      </c>
      <c r="AG89" s="111" t="s">
        <v>385</v>
      </c>
      <c r="AH89" s="111" t="s">
        <v>385</v>
      </c>
      <c r="AI89" s="111" t="s">
        <v>385</v>
      </c>
      <c r="AJ89" s="111" t="s">
        <v>385</v>
      </c>
      <c r="AK89" s="111">
        <v>9.4779403508771942</v>
      </c>
      <c r="AL89" s="111" t="s">
        <v>431</v>
      </c>
    </row>
    <row r="90" spans="1:38" s="4" customFormat="1" ht="26.25" customHeight="1" thickBot="1" x14ac:dyDescent="0.25">
      <c r="A90" s="52" t="s">
        <v>185</v>
      </c>
      <c r="B90" s="58" t="s">
        <v>201</v>
      </c>
      <c r="C90" s="62" t="s">
        <v>202</v>
      </c>
      <c r="D90" s="54"/>
      <c r="E90" s="109" t="s">
        <v>389</v>
      </c>
      <c r="F90" s="109">
        <v>0.26930033376711682</v>
      </c>
      <c r="G90" s="109" t="s">
        <v>385</v>
      </c>
      <c r="H90" s="109" t="s">
        <v>385</v>
      </c>
      <c r="I90" s="109" t="s">
        <v>384</v>
      </c>
      <c r="J90" s="109" t="s">
        <v>384</v>
      </c>
      <c r="K90" s="109" t="s">
        <v>384</v>
      </c>
      <c r="L90" s="109" t="s">
        <v>384</v>
      </c>
      <c r="M90" s="109" t="s">
        <v>389</v>
      </c>
      <c r="N90" s="109" t="s">
        <v>389</v>
      </c>
      <c r="O90" s="109" t="s">
        <v>389</v>
      </c>
      <c r="P90" s="109" t="s">
        <v>389</v>
      </c>
      <c r="Q90" s="109" t="s">
        <v>389</v>
      </c>
      <c r="R90" s="109" t="s">
        <v>389</v>
      </c>
      <c r="S90" s="109" t="s">
        <v>389</v>
      </c>
      <c r="T90" s="109" t="s">
        <v>389</v>
      </c>
      <c r="U90" s="109" t="s">
        <v>385</v>
      </c>
      <c r="V90" s="109" t="s">
        <v>389</v>
      </c>
      <c r="W90" s="109" t="s">
        <v>389</v>
      </c>
      <c r="X90" s="109" t="s">
        <v>389</v>
      </c>
      <c r="Y90" s="109" t="s">
        <v>389</v>
      </c>
      <c r="Z90" s="109" t="s">
        <v>389</v>
      </c>
      <c r="AA90" s="109" t="s">
        <v>389</v>
      </c>
      <c r="AB90" s="109" t="s">
        <v>385</v>
      </c>
      <c r="AC90" s="109" t="s">
        <v>385</v>
      </c>
      <c r="AD90" s="109" t="s">
        <v>385</v>
      </c>
      <c r="AE90" s="110"/>
      <c r="AF90" s="111" t="s">
        <v>385</v>
      </c>
      <c r="AG90" s="111" t="s">
        <v>385</v>
      </c>
      <c r="AH90" s="111" t="s">
        <v>385</v>
      </c>
      <c r="AI90" s="111" t="s">
        <v>385</v>
      </c>
      <c r="AJ90" s="111" t="s">
        <v>385</v>
      </c>
      <c r="AK90" s="111">
        <v>635</v>
      </c>
      <c r="AL90" s="111" t="s">
        <v>432</v>
      </c>
    </row>
    <row r="91" spans="1:38" ht="26.25" customHeight="1" thickBot="1" x14ac:dyDescent="0.25">
      <c r="A91" s="52" t="s">
        <v>185</v>
      </c>
      <c r="B91" s="56" t="s">
        <v>374</v>
      </c>
      <c r="C91" s="58" t="s">
        <v>203</v>
      </c>
      <c r="D91" s="54"/>
      <c r="E91" s="109">
        <v>4.8670366600000001E-2</v>
      </c>
      <c r="F91" s="109">
        <v>0.13086676108</v>
      </c>
      <c r="G91" s="109">
        <v>1.057E-5</v>
      </c>
      <c r="H91" s="109">
        <v>0.11221013605000001</v>
      </c>
      <c r="I91" s="109" t="s">
        <v>384</v>
      </c>
      <c r="J91" s="109" t="s">
        <v>384</v>
      </c>
      <c r="K91" s="109" t="s">
        <v>384</v>
      </c>
      <c r="L91" s="109" t="s">
        <v>384</v>
      </c>
      <c r="M91" s="109">
        <v>1.4898511687</v>
      </c>
      <c r="N91" s="109">
        <v>2.8594563554639636E-3</v>
      </c>
      <c r="O91" s="109">
        <v>0.16187141067095404</v>
      </c>
      <c r="P91" s="109">
        <v>1.9950000000000001E-7</v>
      </c>
      <c r="Q91" s="109">
        <v>4.6550000000000003E-6</v>
      </c>
      <c r="R91" s="109">
        <v>6.6824540509280175E-2</v>
      </c>
      <c r="S91" s="109">
        <v>2.853136000853123</v>
      </c>
      <c r="T91" s="109">
        <v>0.18400988296463253</v>
      </c>
      <c r="U91" s="109">
        <v>1.5788308849590208E-2</v>
      </c>
      <c r="V91" s="109">
        <v>1.6395301857998925</v>
      </c>
      <c r="W91" s="109">
        <v>2.7038587000000002E-3</v>
      </c>
      <c r="X91" s="109">
        <v>3.0012831570000002E-3</v>
      </c>
      <c r="Y91" s="109">
        <v>1.216736415E-3</v>
      </c>
      <c r="Z91" s="109">
        <v>1.216736415E-3</v>
      </c>
      <c r="AA91" s="109">
        <v>1.216736415E-3</v>
      </c>
      <c r="AB91" s="109">
        <v>6.6514924020000003E-3</v>
      </c>
      <c r="AC91" s="109" t="s">
        <v>385</v>
      </c>
      <c r="AD91" s="109" t="s">
        <v>385</v>
      </c>
      <c r="AE91" s="110"/>
      <c r="AF91" s="111" t="s">
        <v>385</v>
      </c>
      <c r="AG91" s="111" t="s">
        <v>385</v>
      </c>
      <c r="AH91" s="111" t="s">
        <v>385</v>
      </c>
      <c r="AI91" s="111" t="s">
        <v>385</v>
      </c>
      <c r="AJ91" s="111" t="s">
        <v>385</v>
      </c>
      <c r="AK91" s="111" t="s">
        <v>385</v>
      </c>
      <c r="AL91" s="111" t="s">
        <v>385</v>
      </c>
    </row>
    <row r="92" spans="1:38" ht="26.25" customHeight="1" thickBot="1" x14ac:dyDescent="0.25">
      <c r="A92" s="52" t="s">
        <v>53</v>
      </c>
      <c r="B92" s="52" t="s">
        <v>204</v>
      </c>
      <c r="C92" s="53" t="s">
        <v>205</v>
      </c>
      <c r="D92" s="59"/>
      <c r="E92" s="109" t="s">
        <v>390</v>
      </c>
      <c r="F92" s="109">
        <v>0.1</v>
      </c>
      <c r="G92" s="109" t="s">
        <v>390</v>
      </c>
      <c r="H92" s="109" t="s">
        <v>390</v>
      </c>
      <c r="I92" s="109" t="s">
        <v>384</v>
      </c>
      <c r="J92" s="109" t="s">
        <v>384</v>
      </c>
      <c r="K92" s="109" t="s">
        <v>384</v>
      </c>
      <c r="L92" s="109" t="s">
        <v>384</v>
      </c>
      <c r="M92" s="109" t="s">
        <v>390</v>
      </c>
      <c r="N92" s="109" t="s">
        <v>385</v>
      </c>
      <c r="O92" s="109" t="s">
        <v>385</v>
      </c>
      <c r="P92" s="109" t="s">
        <v>385</v>
      </c>
      <c r="Q92" s="109" t="s">
        <v>385</v>
      </c>
      <c r="R92" s="109" t="s">
        <v>385</v>
      </c>
      <c r="S92" s="109" t="s">
        <v>385</v>
      </c>
      <c r="T92" s="109" t="s">
        <v>385</v>
      </c>
      <c r="U92" s="109" t="s">
        <v>385</v>
      </c>
      <c r="V92" s="109" t="s">
        <v>385</v>
      </c>
      <c r="W92" s="109" t="s">
        <v>385</v>
      </c>
      <c r="X92" s="109" t="s">
        <v>385</v>
      </c>
      <c r="Y92" s="109" t="s">
        <v>385</v>
      </c>
      <c r="Z92" s="109" t="s">
        <v>385</v>
      </c>
      <c r="AA92" s="109" t="s">
        <v>385</v>
      </c>
      <c r="AB92" s="109" t="s">
        <v>385</v>
      </c>
      <c r="AC92" s="109" t="s">
        <v>385</v>
      </c>
      <c r="AD92" s="109" t="s">
        <v>385</v>
      </c>
      <c r="AE92" s="110"/>
      <c r="AF92" s="111" t="s">
        <v>385</v>
      </c>
      <c r="AG92" s="111" t="s">
        <v>385</v>
      </c>
      <c r="AH92" s="111" t="s">
        <v>385</v>
      </c>
      <c r="AI92" s="111" t="s">
        <v>385</v>
      </c>
      <c r="AJ92" s="111" t="s">
        <v>385</v>
      </c>
      <c r="AK92" s="111">
        <v>50</v>
      </c>
      <c r="AL92" s="111" t="s">
        <v>433</v>
      </c>
    </row>
    <row r="93" spans="1:38" ht="26.25" customHeight="1" thickBot="1" x14ac:dyDescent="0.25">
      <c r="A93" s="52" t="s">
        <v>53</v>
      </c>
      <c r="B93" s="56" t="s">
        <v>206</v>
      </c>
      <c r="C93" s="53" t="s">
        <v>375</v>
      </c>
      <c r="D93" s="59"/>
      <c r="E93" s="109" t="s">
        <v>385</v>
      </c>
      <c r="F93" s="109">
        <v>11.356701949999998</v>
      </c>
      <c r="G93" s="109" t="s">
        <v>388</v>
      </c>
      <c r="H93" s="109" t="s">
        <v>388</v>
      </c>
      <c r="I93" s="109" t="s">
        <v>384</v>
      </c>
      <c r="J93" s="109" t="s">
        <v>384</v>
      </c>
      <c r="K93" s="109" t="s">
        <v>384</v>
      </c>
      <c r="L93" s="109" t="s">
        <v>384</v>
      </c>
      <c r="M93" s="109" t="s">
        <v>385</v>
      </c>
      <c r="N93" s="109" t="s">
        <v>385</v>
      </c>
      <c r="O93" s="109" t="s">
        <v>385</v>
      </c>
      <c r="P93" s="109" t="s">
        <v>385</v>
      </c>
      <c r="Q93" s="109" t="s">
        <v>385</v>
      </c>
      <c r="R93" s="109" t="s">
        <v>385</v>
      </c>
      <c r="S93" s="109" t="s">
        <v>385</v>
      </c>
      <c r="T93" s="109" t="s">
        <v>385</v>
      </c>
      <c r="U93" s="109" t="s">
        <v>385</v>
      </c>
      <c r="V93" s="109" t="s">
        <v>385</v>
      </c>
      <c r="W93" s="109" t="s">
        <v>385</v>
      </c>
      <c r="X93" s="109" t="s">
        <v>385</v>
      </c>
      <c r="Y93" s="109" t="s">
        <v>385</v>
      </c>
      <c r="Z93" s="109" t="s">
        <v>385</v>
      </c>
      <c r="AA93" s="109" t="s">
        <v>385</v>
      </c>
      <c r="AB93" s="109" t="s">
        <v>385</v>
      </c>
      <c r="AC93" s="109" t="s">
        <v>385</v>
      </c>
      <c r="AD93" s="109" t="s">
        <v>385</v>
      </c>
      <c r="AE93" s="110"/>
      <c r="AF93" s="111" t="s">
        <v>385</v>
      </c>
      <c r="AG93" s="111" t="s">
        <v>385</v>
      </c>
      <c r="AH93" s="111" t="s">
        <v>385</v>
      </c>
      <c r="AI93" s="111" t="s">
        <v>385</v>
      </c>
      <c r="AJ93" s="111" t="s">
        <v>385</v>
      </c>
      <c r="AK93" s="111">
        <v>2410.4251999999997</v>
      </c>
      <c r="AL93" s="111" t="s">
        <v>434</v>
      </c>
    </row>
    <row r="94" spans="1:38" ht="26.25" customHeight="1" thickBot="1" x14ac:dyDescent="0.25">
      <c r="A94" s="52" t="s">
        <v>53</v>
      </c>
      <c r="B94" s="65" t="s">
        <v>376</v>
      </c>
      <c r="C94" s="53" t="s">
        <v>207</v>
      </c>
      <c r="D94" s="54"/>
      <c r="E94" s="109" t="s">
        <v>385</v>
      </c>
      <c r="F94" s="109" t="s">
        <v>385</v>
      </c>
      <c r="G94" s="109" t="s">
        <v>388</v>
      </c>
      <c r="H94" s="109" t="s">
        <v>388</v>
      </c>
      <c r="I94" s="109" t="s">
        <v>384</v>
      </c>
      <c r="J94" s="109" t="s">
        <v>384</v>
      </c>
      <c r="K94" s="109" t="s">
        <v>384</v>
      </c>
      <c r="L94" s="109" t="s">
        <v>384</v>
      </c>
      <c r="M94" s="109" t="s">
        <v>385</v>
      </c>
      <c r="N94" s="109" t="s">
        <v>385</v>
      </c>
      <c r="O94" s="109" t="s">
        <v>385</v>
      </c>
      <c r="P94" s="109" t="s">
        <v>385</v>
      </c>
      <c r="Q94" s="109" t="s">
        <v>385</v>
      </c>
      <c r="R94" s="109" t="s">
        <v>385</v>
      </c>
      <c r="S94" s="109" t="s">
        <v>385</v>
      </c>
      <c r="T94" s="109" t="s">
        <v>385</v>
      </c>
      <c r="U94" s="109" t="s">
        <v>385</v>
      </c>
      <c r="V94" s="109" t="s">
        <v>385</v>
      </c>
      <c r="W94" s="109" t="s">
        <v>385</v>
      </c>
      <c r="X94" s="109" t="s">
        <v>385</v>
      </c>
      <c r="Y94" s="109" t="s">
        <v>385</v>
      </c>
      <c r="Z94" s="109" t="s">
        <v>385</v>
      </c>
      <c r="AA94" s="109" t="s">
        <v>385</v>
      </c>
      <c r="AB94" s="109" t="s">
        <v>385</v>
      </c>
      <c r="AC94" s="109" t="s">
        <v>385</v>
      </c>
      <c r="AD94" s="109" t="s">
        <v>385</v>
      </c>
      <c r="AE94" s="110"/>
      <c r="AF94" s="111" t="s">
        <v>385</v>
      </c>
      <c r="AG94" s="111" t="s">
        <v>385</v>
      </c>
      <c r="AH94" s="111" t="s">
        <v>385</v>
      </c>
      <c r="AI94" s="111" t="s">
        <v>385</v>
      </c>
      <c r="AJ94" s="111" t="s">
        <v>385</v>
      </c>
      <c r="AK94" s="111" t="s">
        <v>385</v>
      </c>
      <c r="AL94" s="111" t="s">
        <v>385</v>
      </c>
    </row>
    <row r="95" spans="1:38" ht="26.25" customHeight="1" thickBot="1" x14ac:dyDescent="0.25">
      <c r="A95" s="52" t="s">
        <v>53</v>
      </c>
      <c r="B95" s="65" t="s">
        <v>208</v>
      </c>
      <c r="C95" s="53" t="s">
        <v>209</v>
      </c>
      <c r="D95" s="59"/>
      <c r="E95" s="109" t="s">
        <v>385</v>
      </c>
      <c r="F95" s="109" t="s">
        <v>385</v>
      </c>
      <c r="G95" s="109" t="s">
        <v>385</v>
      </c>
      <c r="H95" s="109" t="s">
        <v>385</v>
      </c>
      <c r="I95" s="109" t="s">
        <v>384</v>
      </c>
      <c r="J95" s="109" t="s">
        <v>384</v>
      </c>
      <c r="K95" s="109" t="s">
        <v>384</v>
      </c>
      <c r="L95" s="109" t="s">
        <v>384</v>
      </c>
      <c r="M95" s="109" t="s">
        <v>385</v>
      </c>
      <c r="N95" s="109" t="s">
        <v>385</v>
      </c>
      <c r="O95" s="109" t="s">
        <v>385</v>
      </c>
      <c r="P95" s="109" t="s">
        <v>385</v>
      </c>
      <c r="Q95" s="109" t="s">
        <v>385</v>
      </c>
      <c r="R95" s="109" t="s">
        <v>385</v>
      </c>
      <c r="S95" s="109" t="s">
        <v>385</v>
      </c>
      <c r="T95" s="109" t="s">
        <v>385</v>
      </c>
      <c r="U95" s="109" t="s">
        <v>385</v>
      </c>
      <c r="V95" s="109" t="s">
        <v>385</v>
      </c>
      <c r="W95" s="109" t="s">
        <v>385</v>
      </c>
      <c r="X95" s="109" t="s">
        <v>385</v>
      </c>
      <c r="Y95" s="109" t="s">
        <v>385</v>
      </c>
      <c r="Z95" s="109" t="s">
        <v>385</v>
      </c>
      <c r="AA95" s="109" t="s">
        <v>385</v>
      </c>
      <c r="AB95" s="109" t="s">
        <v>385</v>
      </c>
      <c r="AC95" s="109" t="s">
        <v>385</v>
      </c>
      <c r="AD95" s="109" t="s">
        <v>385</v>
      </c>
      <c r="AE95" s="110"/>
      <c r="AF95" s="111" t="s">
        <v>385</v>
      </c>
      <c r="AG95" s="111" t="s">
        <v>385</v>
      </c>
      <c r="AH95" s="111" t="s">
        <v>385</v>
      </c>
      <c r="AI95" s="111" t="s">
        <v>385</v>
      </c>
      <c r="AJ95" s="111" t="s">
        <v>385</v>
      </c>
      <c r="AK95" s="111" t="s">
        <v>385</v>
      </c>
      <c r="AL95" s="111" t="s">
        <v>435</v>
      </c>
    </row>
    <row r="96" spans="1:38" ht="26.25" customHeight="1" thickBot="1" x14ac:dyDescent="0.25">
      <c r="A96" s="52" t="s">
        <v>53</v>
      </c>
      <c r="B96" s="56" t="s">
        <v>210</v>
      </c>
      <c r="C96" s="53" t="s">
        <v>211</v>
      </c>
      <c r="D96" s="66"/>
      <c r="E96" s="109" t="s">
        <v>385</v>
      </c>
      <c r="F96" s="109" t="s">
        <v>385</v>
      </c>
      <c r="G96" s="109" t="s">
        <v>385</v>
      </c>
      <c r="H96" s="109" t="s">
        <v>385</v>
      </c>
      <c r="I96" s="109" t="s">
        <v>384</v>
      </c>
      <c r="J96" s="109" t="s">
        <v>384</v>
      </c>
      <c r="K96" s="109" t="s">
        <v>384</v>
      </c>
      <c r="L96" s="109" t="s">
        <v>384</v>
      </c>
      <c r="M96" s="109" t="s">
        <v>385</v>
      </c>
      <c r="N96" s="109" t="s">
        <v>385</v>
      </c>
      <c r="O96" s="109" t="s">
        <v>385</v>
      </c>
      <c r="P96" s="109" t="s">
        <v>385</v>
      </c>
      <c r="Q96" s="109" t="s">
        <v>385</v>
      </c>
      <c r="R96" s="109" t="s">
        <v>385</v>
      </c>
      <c r="S96" s="109" t="s">
        <v>385</v>
      </c>
      <c r="T96" s="109" t="s">
        <v>385</v>
      </c>
      <c r="U96" s="109" t="s">
        <v>385</v>
      </c>
      <c r="V96" s="109" t="s">
        <v>385</v>
      </c>
      <c r="W96" s="109" t="s">
        <v>385</v>
      </c>
      <c r="X96" s="109" t="s">
        <v>385</v>
      </c>
      <c r="Y96" s="109" t="s">
        <v>385</v>
      </c>
      <c r="Z96" s="109" t="s">
        <v>385</v>
      </c>
      <c r="AA96" s="109" t="s">
        <v>385</v>
      </c>
      <c r="AB96" s="109" t="s">
        <v>385</v>
      </c>
      <c r="AC96" s="109" t="s">
        <v>385</v>
      </c>
      <c r="AD96" s="109" t="s">
        <v>385</v>
      </c>
      <c r="AE96" s="110"/>
      <c r="AF96" s="111" t="s">
        <v>385</v>
      </c>
      <c r="AG96" s="111" t="s">
        <v>385</v>
      </c>
      <c r="AH96" s="111" t="s">
        <v>385</v>
      </c>
      <c r="AI96" s="111" t="s">
        <v>385</v>
      </c>
      <c r="AJ96" s="111" t="s">
        <v>385</v>
      </c>
      <c r="AK96" s="111" t="s">
        <v>385</v>
      </c>
      <c r="AL96" s="111" t="s">
        <v>385</v>
      </c>
    </row>
    <row r="97" spans="1:38" ht="26.25" customHeight="1" thickBot="1" x14ac:dyDescent="0.25">
      <c r="A97" s="52" t="s">
        <v>53</v>
      </c>
      <c r="B97" s="56" t="s">
        <v>212</v>
      </c>
      <c r="C97" s="53" t="s">
        <v>213</v>
      </c>
      <c r="D97" s="66"/>
      <c r="E97" s="109" t="s">
        <v>385</v>
      </c>
      <c r="F97" s="109" t="s">
        <v>385</v>
      </c>
      <c r="G97" s="109" t="s">
        <v>385</v>
      </c>
      <c r="H97" s="109" t="s">
        <v>385</v>
      </c>
      <c r="I97" s="109" t="s">
        <v>384</v>
      </c>
      <c r="J97" s="109" t="s">
        <v>384</v>
      </c>
      <c r="K97" s="109" t="s">
        <v>384</v>
      </c>
      <c r="L97" s="109" t="s">
        <v>384</v>
      </c>
      <c r="M97" s="109" t="s">
        <v>385</v>
      </c>
      <c r="N97" s="109" t="s">
        <v>390</v>
      </c>
      <c r="O97" s="109" t="s">
        <v>390</v>
      </c>
      <c r="P97" s="109">
        <v>0.10373152545454546</v>
      </c>
      <c r="Q97" s="109" t="s">
        <v>390</v>
      </c>
      <c r="R97" s="109" t="s">
        <v>390</v>
      </c>
      <c r="S97" s="109" t="s">
        <v>390</v>
      </c>
      <c r="T97" s="109" t="s">
        <v>390</v>
      </c>
      <c r="U97" s="109" t="s">
        <v>390</v>
      </c>
      <c r="V97" s="109" t="s">
        <v>390</v>
      </c>
      <c r="W97" s="109" t="s">
        <v>390</v>
      </c>
      <c r="X97" s="109" t="s">
        <v>390</v>
      </c>
      <c r="Y97" s="109" t="s">
        <v>390</v>
      </c>
      <c r="Z97" s="109" t="s">
        <v>390</v>
      </c>
      <c r="AA97" s="109" t="s">
        <v>390</v>
      </c>
      <c r="AB97" s="109" t="s">
        <v>390</v>
      </c>
      <c r="AC97" s="109" t="s">
        <v>390</v>
      </c>
      <c r="AD97" s="109" t="s">
        <v>385</v>
      </c>
      <c r="AE97" s="110"/>
      <c r="AF97" s="111" t="s">
        <v>385</v>
      </c>
      <c r="AG97" s="111" t="s">
        <v>385</v>
      </c>
      <c r="AH97" s="111" t="s">
        <v>385</v>
      </c>
      <c r="AI97" s="111" t="s">
        <v>385</v>
      </c>
      <c r="AJ97" s="111" t="s">
        <v>385</v>
      </c>
      <c r="AK97" s="111">
        <v>10375</v>
      </c>
      <c r="AL97" s="111" t="s">
        <v>426</v>
      </c>
    </row>
    <row r="98" spans="1:38" ht="26.25" customHeight="1" thickBot="1" x14ac:dyDescent="0.25">
      <c r="A98" s="52" t="s">
        <v>53</v>
      </c>
      <c r="B98" s="56" t="s">
        <v>214</v>
      </c>
      <c r="C98" s="58" t="s">
        <v>215</v>
      </c>
      <c r="D98" s="66"/>
      <c r="E98" s="109" t="s">
        <v>389</v>
      </c>
      <c r="F98" s="109" t="s">
        <v>389</v>
      </c>
      <c r="G98" s="109" t="s">
        <v>389</v>
      </c>
      <c r="H98" s="109" t="s">
        <v>389</v>
      </c>
      <c r="I98" s="109" t="s">
        <v>384</v>
      </c>
      <c r="J98" s="109" t="s">
        <v>384</v>
      </c>
      <c r="K98" s="109" t="s">
        <v>384</v>
      </c>
      <c r="L98" s="109" t="s">
        <v>384</v>
      </c>
      <c r="M98" s="109" t="s">
        <v>389</v>
      </c>
      <c r="N98" s="109" t="s">
        <v>389</v>
      </c>
      <c r="O98" s="109" t="s">
        <v>389</v>
      </c>
      <c r="P98" s="109" t="s">
        <v>389</v>
      </c>
      <c r="Q98" s="109" t="s">
        <v>389</v>
      </c>
      <c r="R98" s="109" t="s">
        <v>389</v>
      </c>
      <c r="S98" s="109" t="s">
        <v>389</v>
      </c>
      <c r="T98" s="109" t="s">
        <v>389</v>
      </c>
      <c r="U98" s="109" t="s">
        <v>389</v>
      </c>
      <c r="V98" s="109" t="s">
        <v>389</v>
      </c>
      <c r="W98" s="109" t="s">
        <v>389</v>
      </c>
      <c r="X98" s="109" t="s">
        <v>389</v>
      </c>
      <c r="Y98" s="109" t="s">
        <v>389</v>
      </c>
      <c r="Z98" s="109" t="s">
        <v>389</v>
      </c>
      <c r="AA98" s="109" t="s">
        <v>389</v>
      </c>
      <c r="AB98" s="109" t="s">
        <v>389</v>
      </c>
      <c r="AC98" s="109" t="s">
        <v>389</v>
      </c>
      <c r="AD98" s="109" t="s">
        <v>389</v>
      </c>
      <c r="AE98" s="110"/>
      <c r="AF98" s="111" t="s">
        <v>389</v>
      </c>
      <c r="AG98" s="111" t="s">
        <v>389</v>
      </c>
      <c r="AH98" s="111" t="s">
        <v>389</v>
      </c>
      <c r="AI98" s="111" t="s">
        <v>389</v>
      </c>
      <c r="AJ98" s="111" t="s">
        <v>389</v>
      </c>
      <c r="AK98" s="111" t="s">
        <v>389</v>
      </c>
      <c r="AL98" s="111" t="s">
        <v>385</v>
      </c>
    </row>
    <row r="99" spans="1:38" ht="26.25" customHeight="1" thickBot="1" x14ac:dyDescent="0.25">
      <c r="A99" s="52" t="s">
        <v>216</v>
      </c>
      <c r="B99" s="52" t="s">
        <v>217</v>
      </c>
      <c r="C99" s="53" t="s">
        <v>377</v>
      </c>
      <c r="D99" s="66"/>
      <c r="E99" s="109">
        <v>0.40828859064189937</v>
      </c>
      <c r="F99" s="109">
        <v>16.845704038202388</v>
      </c>
      <c r="G99" s="109" t="s">
        <v>385</v>
      </c>
      <c r="H99" s="109">
        <v>9.7589163726518287</v>
      </c>
      <c r="I99" s="109" t="s">
        <v>384</v>
      </c>
      <c r="J99" s="109" t="s">
        <v>384</v>
      </c>
      <c r="K99" s="109" t="s">
        <v>384</v>
      </c>
      <c r="L99" s="109" t="s">
        <v>384</v>
      </c>
      <c r="M99" s="109" t="s">
        <v>385</v>
      </c>
      <c r="N99" s="109" t="s">
        <v>385</v>
      </c>
      <c r="O99" s="109" t="s">
        <v>385</v>
      </c>
      <c r="P99" s="109" t="s">
        <v>385</v>
      </c>
      <c r="Q99" s="109" t="s">
        <v>385</v>
      </c>
      <c r="R99" s="109" t="s">
        <v>385</v>
      </c>
      <c r="S99" s="109" t="s">
        <v>385</v>
      </c>
      <c r="T99" s="109" t="s">
        <v>385</v>
      </c>
      <c r="U99" s="109" t="s">
        <v>385</v>
      </c>
      <c r="V99" s="109" t="s">
        <v>385</v>
      </c>
      <c r="W99" s="109" t="s">
        <v>385</v>
      </c>
      <c r="X99" s="109" t="s">
        <v>385</v>
      </c>
      <c r="Y99" s="109" t="s">
        <v>385</v>
      </c>
      <c r="Z99" s="109" t="s">
        <v>385</v>
      </c>
      <c r="AA99" s="109" t="s">
        <v>385</v>
      </c>
      <c r="AB99" s="109" t="s">
        <v>385</v>
      </c>
      <c r="AC99" s="109" t="s">
        <v>385</v>
      </c>
      <c r="AD99" s="109" t="s">
        <v>385</v>
      </c>
      <c r="AE99" s="110"/>
      <c r="AF99" s="111" t="s">
        <v>385</v>
      </c>
      <c r="AG99" s="111" t="s">
        <v>385</v>
      </c>
      <c r="AH99" s="111" t="s">
        <v>385</v>
      </c>
      <c r="AI99" s="111" t="s">
        <v>385</v>
      </c>
      <c r="AJ99" s="111" t="s">
        <v>385</v>
      </c>
      <c r="AK99" s="111">
        <v>563.62074303405575</v>
      </c>
      <c r="AL99" s="111" t="s">
        <v>436</v>
      </c>
    </row>
    <row r="100" spans="1:38" ht="26.25" customHeight="1" thickBot="1" x14ac:dyDescent="0.25">
      <c r="A100" s="52" t="s">
        <v>216</v>
      </c>
      <c r="B100" s="52" t="s">
        <v>218</v>
      </c>
      <c r="C100" s="53" t="s">
        <v>378</v>
      </c>
      <c r="D100" s="66"/>
      <c r="E100" s="109">
        <v>0.22289677572867406</v>
      </c>
      <c r="F100" s="109">
        <v>16.952475129501099</v>
      </c>
      <c r="G100" s="109" t="s">
        <v>385</v>
      </c>
      <c r="H100" s="109">
        <v>9.7169731946121409</v>
      </c>
      <c r="I100" s="109" t="s">
        <v>384</v>
      </c>
      <c r="J100" s="109" t="s">
        <v>384</v>
      </c>
      <c r="K100" s="109" t="s">
        <v>384</v>
      </c>
      <c r="L100" s="109" t="s">
        <v>384</v>
      </c>
      <c r="M100" s="109" t="s">
        <v>385</v>
      </c>
      <c r="N100" s="109" t="s">
        <v>385</v>
      </c>
      <c r="O100" s="109" t="s">
        <v>385</v>
      </c>
      <c r="P100" s="109" t="s">
        <v>385</v>
      </c>
      <c r="Q100" s="109" t="s">
        <v>385</v>
      </c>
      <c r="R100" s="109" t="s">
        <v>385</v>
      </c>
      <c r="S100" s="109" t="s">
        <v>385</v>
      </c>
      <c r="T100" s="109" t="s">
        <v>385</v>
      </c>
      <c r="U100" s="109" t="s">
        <v>385</v>
      </c>
      <c r="V100" s="109" t="s">
        <v>385</v>
      </c>
      <c r="W100" s="109" t="s">
        <v>385</v>
      </c>
      <c r="X100" s="109" t="s">
        <v>385</v>
      </c>
      <c r="Y100" s="109" t="s">
        <v>385</v>
      </c>
      <c r="Z100" s="109" t="s">
        <v>385</v>
      </c>
      <c r="AA100" s="109" t="s">
        <v>385</v>
      </c>
      <c r="AB100" s="109" t="s">
        <v>385</v>
      </c>
      <c r="AC100" s="109" t="s">
        <v>385</v>
      </c>
      <c r="AD100" s="109" t="s">
        <v>385</v>
      </c>
      <c r="AE100" s="110"/>
      <c r="AF100" s="111" t="s">
        <v>385</v>
      </c>
      <c r="AG100" s="111" t="s">
        <v>385</v>
      </c>
      <c r="AH100" s="111" t="s">
        <v>385</v>
      </c>
      <c r="AI100" s="111" t="s">
        <v>385</v>
      </c>
      <c r="AJ100" s="111" t="s">
        <v>385</v>
      </c>
      <c r="AK100" s="111">
        <v>1053.0042569659443</v>
      </c>
      <c r="AL100" s="111" t="s">
        <v>436</v>
      </c>
    </row>
    <row r="101" spans="1:38" ht="26.25" customHeight="1" thickBot="1" x14ac:dyDescent="0.25">
      <c r="A101" s="52" t="s">
        <v>216</v>
      </c>
      <c r="B101" s="52" t="s">
        <v>219</v>
      </c>
      <c r="C101" s="53" t="s">
        <v>220</v>
      </c>
      <c r="D101" s="66"/>
      <c r="E101" s="109">
        <v>2.3498999999999999E-2</v>
      </c>
      <c r="F101" s="109">
        <v>0.41651709246575341</v>
      </c>
      <c r="G101" s="109" t="s">
        <v>385</v>
      </c>
      <c r="H101" s="109">
        <v>3.1290139300756263</v>
      </c>
      <c r="I101" s="109" t="s">
        <v>384</v>
      </c>
      <c r="J101" s="109" t="s">
        <v>384</v>
      </c>
      <c r="K101" s="109" t="s">
        <v>384</v>
      </c>
      <c r="L101" s="109" t="s">
        <v>384</v>
      </c>
      <c r="M101" s="109" t="s">
        <v>385</v>
      </c>
      <c r="N101" s="109" t="s">
        <v>385</v>
      </c>
      <c r="O101" s="109" t="s">
        <v>385</v>
      </c>
      <c r="P101" s="109" t="s">
        <v>385</v>
      </c>
      <c r="Q101" s="109" t="s">
        <v>385</v>
      </c>
      <c r="R101" s="109" t="s">
        <v>385</v>
      </c>
      <c r="S101" s="109" t="s">
        <v>385</v>
      </c>
      <c r="T101" s="109" t="s">
        <v>385</v>
      </c>
      <c r="U101" s="109" t="s">
        <v>385</v>
      </c>
      <c r="V101" s="109" t="s">
        <v>385</v>
      </c>
      <c r="W101" s="109" t="s">
        <v>385</v>
      </c>
      <c r="X101" s="109" t="s">
        <v>385</v>
      </c>
      <c r="Y101" s="109" t="s">
        <v>385</v>
      </c>
      <c r="Z101" s="109" t="s">
        <v>385</v>
      </c>
      <c r="AA101" s="109" t="s">
        <v>385</v>
      </c>
      <c r="AB101" s="109" t="s">
        <v>385</v>
      </c>
      <c r="AC101" s="109" t="s">
        <v>385</v>
      </c>
      <c r="AD101" s="109" t="s">
        <v>385</v>
      </c>
      <c r="AE101" s="110"/>
      <c r="AF101" s="111" t="s">
        <v>385</v>
      </c>
      <c r="AG101" s="111" t="s">
        <v>385</v>
      </c>
      <c r="AH101" s="111" t="s">
        <v>385</v>
      </c>
      <c r="AI101" s="111" t="s">
        <v>385</v>
      </c>
      <c r="AJ101" s="111" t="s">
        <v>385</v>
      </c>
      <c r="AK101" s="111">
        <v>1958.25</v>
      </c>
      <c r="AL101" s="111" t="s">
        <v>436</v>
      </c>
    </row>
    <row r="102" spans="1:38" ht="26.25" customHeight="1" thickBot="1" x14ac:dyDescent="0.25">
      <c r="A102" s="52" t="s">
        <v>216</v>
      </c>
      <c r="B102" s="52" t="s">
        <v>221</v>
      </c>
      <c r="C102" s="53" t="s">
        <v>356</v>
      </c>
      <c r="D102" s="66"/>
      <c r="E102" s="109">
        <v>0.26433929617103241</v>
      </c>
      <c r="F102" s="109">
        <v>5.0010649933308278</v>
      </c>
      <c r="G102" s="109" t="s">
        <v>385</v>
      </c>
      <c r="H102" s="109">
        <v>25.186093093930225</v>
      </c>
      <c r="I102" s="109" t="s">
        <v>384</v>
      </c>
      <c r="J102" s="109" t="s">
        <v>384</v>
      </c>
      <c r="K102" s="109" t="s">
        <v>384</v>
      </c>
      <c r="L102" s="109" t="s">
        <v>384</v>
      </c>
      <c r="M102" s="109" t="s">
        <v>385</v>
      </c>
      <c r="N102" s="109" t="s">
        <v>385</v>
      </c>
      <c r="O102" s="109" t="s">
        <v>385</v>
      </c>
      <c r="P102" s="109" t="s">
        <v>385</v>
      </c>
      <c r="Q102" s="109" t="s">
        <v>385</v>
      </c>
      <c r="R102" s="109" t="s">
        <v>385</v>
      </c>
      <c r="S102" s="109" t="s">
        <v>385</v>
      </c>
      <c r="T102" s="109" t="s">
        <v>385</v>
      </c>
      <c r="U102" s="109" t="s">
        <v>385</v>
      </c>
      <c r="V102" s="109" t="s">
        <v>385</v>
      </c>
      <c r="W102" s="109" t="s">
        <v>385</v>
      </c>
      <c r="X102" s="109" t="s">
        <v>385</v>
      </c>
      <c r="Y102" s="109" t="s">
        <v>385</v>
      </c>
      <c r="Z102" s="109" t="s">
        <v>385</v>
      </c>
      <c r="AA102" s="109" t="s">
        <v>385</v>
      </c>
      <c r="AB102" s="109" t="s">
        <v>385</v>
      </c>
      <c r="AC102" s="109" t="s">
        <v>385</v>
      </c>
      <c r="AD102" s="109" t="s">
        <v>385</v>
      </c>
      <c r="AE102" s="110"/>
      <c r="AF102" s="111" t="s">
        <v>385</v>
      </c>
      <c r="AG102" s="111" t="s">
        <v>385</v>
      </c>
      <c r="AH102" s="111" t="s">
        <v>385</v>
      </c>
      <c r="AI102" s="111" t="s">
        <v>385</v>
      </c>
      <c r="AJ102" s="111" t="s">
        <v>385</v>
      </c>
      <c r="AK102" s="111">
        <v>8708.5</v>
      </c>
      <c r="AL102" s="111" t="s">
        <v>436</v>
      </c>
    </row>
    <row r="103" spans="1:38" ht="26.25" customHeight="1" thickBot="1" x14ac:dyDescent="0.25">
      <c r="A103" s="52" t="s">
        <v>216</v>
      </c>
      <c r="B103" s="52" t="s">
        <v>222</v>
      </c>
      <c r="C103" s="53" t="s">
        <v>223</v>
      </c>
      <c r="D103" s="66"/>
      <c r="E103" s="109">
        <v>8.3000000000000002E-6</v>
      </c>
      <c r="F103" s="109">
        <v>6.2369178082191787E-4</v>
      </c>
      <c r="G103" s="109" t="s">
        <v>385</v>
      </c>
      <c r="H103" s="109">
        <v>4.2999999999999999E-4</v>
      </c>
      <c r="I103" s="109" t="s">
        <v>384</v>
      </c>
      <c r="J103" s="109" t="s">
        <v>384</v>
      </c>
      <c r="K103" s="109" t="s">
        <v>384</v>
      </c>
      <c r="L103" s="109" t="s">
        <v>384</v>
      </c>
      <c r="M103" s="109" t="s">
        <v>385</v>
      </c>
      <c r="N103" s="109" t="s">
        <v>385</v>
      </c>
      <c r="O103" s="109" t="s">
        <v>385</v>
      </c>
      <c r="P103" s="109" t="s">
        <v>385</v>
      </c>
      <c r="Q103" s="109" t="s">
        <v>385</v>
      </c>
      <c r="R103" s="109" t="s">
        <v>385</v>
      </c>
      <c r="S103" s="109" t="s">
        <v>385</v>
      </c>
      <c r="T103" s="109" t="s">
        <v>385</v>
      </c>
      <c r="U103" s="109" t="s">
        <v>385</v>
      </c>
      <c r="V103" s="109" t="s">
        <v>385</v>
      </c>
      <c r="W103" s="109" t="s">
        <v>385</v>
      </c>
      <c r="X103" s="109" t="s">
        <v>385</v>
      </c>
      <c r="Y103" s="109" t="s">
        <v>385</v>
      </c>
      <c r="Z103" s="109" t="s">
        <v>385</v>
      </c>
      <c r="AA103" s="109" t="s">
        <v>385</v>
      </c>
      <c r="AB103" s="109" t="s">
        <v>385</v>
      </c>
      <c r="AC103" s="109" t="s">
        <v>385</v>
      </c>
      <c r="AD103" s="109" t="s">
        <v>385</v>
      </c>
      <c r="AE103" s="110"/>
      <c r="AF103" s="111" t="s">
        <v>385</v>
      </c>
      <c r="AG103" s="111" t="s">
        <v>385</v>
      </c>
      <c r="AH103" s="111" t="s">
        <v>385</v>
      </c>
      <c r="AI103" s="111" t="s">
        <v>385</v>
      </c>
      <c r="AJ103" s="111" t="s">
        <v>385</v>
      </c>
      <c r="AK103" s="111">
        <v>0.1</v>
      </c>
      <c r="AL103" s="111" t="s">
        <v>436</v>
      </c>
    </row>
    <row r="104" spans="1:38" ht="26.25" customHeight="1" thickBot="1" x14ac:dyDescent="0.25">
      <c r="A104" s="52" t="s">
        <v>216</v>
      </c>
      <c r="B104" s="52" t="s">
        <v>224</v>
      </c>
      <c r="C104" s="53" t="s">
        <v>225</v>
      </c>
      <c r="D104" s="66"/>
      <c r="E104" s="109">
        <v>4.2062400000000003E-4</v>
      </c>
      <c r="F104" s="109">
        <v>2.014001490410959E-2</v>
      </c>
      <c r="G104" s="109" t="s">
        <v>385</v>
      </c>
      <c r="H104" s="109">
        <v>1.40208E-2</v>
      </c>
      <c r="I104" s="109" t="s">
        <v>384</v>
      </c>
      <c r="J104" s="109" t="s">
        <v>384</v>
      </c>
      <c r="K104" s="109" t="s">
        <v>384</v>
      </c>
      <c r="L104" s="109" t="s">
        <v>384</v>
      </c>
      <c r="M104" s="109" t="s">
        <v>385</v>
      </c>
      <c r="N104" s="109" t="s">
        <v>385</v>
      </c>
      <c r="O104" s="109" t="s">
        <v>385</v>
      </c>
      <c r="P104" s="109" t="s">
        <v>385</v>
      </c>
      <c r="Q104" s="109" t="s">
        <v>385</v>
      </c>
      <c r="R104" s="109" t="s">
        <v>385</v>
      </c>
      <c r="S104" s="109" t="s">
        <v>385</v>
      </c>
      <c r="T104" s="109" t="s">
        <v>385</v>
      </c>
      <c r="U104" s="109" t="s">
        <v>385</v>
      </c>
      <c r="V104" s="109" t="s">
        <v>385</v>
      </c>
      <c r="W104" s="109" t="s">
        <v>385</v>
      </c>
      <c r="X104" s="109" t="s">
        <v>385</v>
      </c>
      <c r="Y104" s="109" t="s">
        <v>385</v>
      </c>
      <c r="Z104" s="109" t="s">
        <v>385</v>
      </c>
      <c r="AA104" s="109" t="s">
        <v>385</v>
      </c>
      <c r="AB104" s="109" t="s">
        <v>385</v>
      </c>
      <c r="AC104" s="109" t="s">
        <v>385</v>
      </c>
      <c r="AD104" s="109" t="s">
        <v>385</v>
      </c>
      <c r="AE104" s="110"/>
      <c r="AF104" s="111" t="s">
        <v>385</v>
      </c>
      <c r="AG104" s="111" t="s">
        <v>385</v>
      </c>
      <c r="AH104" s="111" t="s">
        <v>385</v>
      </c>
      <c r="AI104" s="111" t="s">
        <v>385</v>
      </c>
      <c r="AJ104" s="111" t="s">
        <v>385</v>
      </c>
      <c r="AK104" s="111">
        <v>35.052</v>
      </c>
      <c r="AL104" s="111" t="s">
        <v>436</v>
      </c>
    </row>
    <row r="105" spans="1:38" ht="26.25" customHeight="1" thickBot="1" x14ac:dyDescent="0.25">
      <c r="A105" s="52" t="s">
        <v>216</v>
      </c>
      <c r="B105" s="52" t="s">
        <v>226</v>
      </c>
      <c r="C105" s="53" t="s">
        <v>227</v>
      </c>
      <c r="D105" s="66"/>
      <c r="E105" s="109">
        <v>1.8875000000000003E-3</v>
      </c>
      <c r="F105" s="109">
        <v>0.42791848630136986</v>
      </c>
      <c r="G105" s="109" t="s">
        <v>385</v>
      </c>
      <c r="H105" s="109">
        <v>0.52849999999999997</v>
      </c>
      <c r="I105" s="109" t="s">
        <v>384</v>
      </c>
      <c r="J105" s="109" t="s">
        <v>384</v>
      </c>
      <c r="K105" s="109" t="s">
        <v>384</v>
      </c>
      <c r="L105" s="109" t="s">
        <v>384</v>
      </c>
      <c r="M105" s="109" t="s">
        <v>385</v>
      </c>
      <c r="N105" s="109" t="s">
        <v>385</v>
      </c>
      <c r="O105" s="109" t="s">
        <v>385</v>
      </c>
      <c r="P105" s="109" t="s">
        <v>385</v>
      </c>
      <c r="Q105" s="109" t="s">
        <v>385</v>
      </c>
      <c r="R105" s="109" t="s">
        <v>385</v>
      </c>
      <c r="S105" s="109" t="s">
        <v>385</v>
      </c>
      <c r="T105" s="109" t="s">
        <v>385</v>
      </c>
      <c r="U105" s="109" t="s">
        <v>385</v>
      </c>
      <c r="V105" s="109" t="s">
        <v>385</v>
      </c>
      <c r="W105" s="109" t="s">
        <v>385</v>
      </c>
      <c r="X105" s="109" t="s">
        <v>385</v>
      </c>
      <c r="Y105" s="109" t="s">
        <v>385</v>
      </c>
      <c r="Z105" s="109" t="s">
        <v>385</v>
      </c>
      <c r="AA105" s="109" t="s">
        <v>385</v>
      </c>
      <c r="AB105" s="109" t="s">
        <v>385</v>
      </c>
      <c r="AC105" s="109" t="s">
        <v>385</v>
      </c>
      <c r="AD105" s="109" t="s">
        <v>385</v>
      </c>
      <c r="AE105" s="110"/>
      <c r="AF105" s="111" t="s">
        <v>385</v>
      </c>
      <c r="AG105" s="111" t="s">
        <v>385</v>
      </c>
      <c r="AH105" s="111" t="s">
        <v>385</v>
      </c>
      <c r="AI105" s="111" t="s">
        <v>385</v>
      </c>
      <c r="AJ105" s="111" t="s">
        <v>385</v>
      </c>
      <c r="AK105" s="111">
        <v>75.5</v>
      </c>
      <c r="AL105" s="111" t="s">
        <v>436</v>
      </c>
    </row>
    <row r="106" spans="1:38" ht="26.25" customHeight="1" thickBot="1" x14ac:dyDescent="0.25">
      <c r="A106" s="52" t="s">
        <v>216</v>
      </c>
      <c r="B106" s="52" t="s">
        <v>228</v>
      </c>
      <c r="C106" s="53" t="s">
        <v>229</v>
      </c>
      <c r="D106" s="66"/>
      <c r="E106" s="109">
        <v>3.2435789473684211E-5</v>
      </c>
      <c r="F106" s="109">
        <v>9.0487216438356142E-3</v>
      </c>
      <c r="G106" s="109" t="s">
        <v>385</v>
      </c>
      <c r="H106" s="109">
        <v>9.1044063157894733E-3</v>
      </c>
      <c r="I106" s="109" t="s">
        <v>384</v>
      </c>
      <c r="J106" s="109" t="s">
        <v>384</v>
      </c>
      <c r="K106" s="109" t="s">
        <v>384</v>
      </c>
      <c r="L106" s="109" t="s">
        <v>384</v>
      </c>
      <c r="M106" s="109" t="s">
        <v>385</v>
      </c>
      <c r="N106" s="109" t="s">
        <v>385</v>
      </c>
      <c r="O106" s="109" t="s">
        <v>385</v>
      </c>
      <c r="P106" s="109" t="s">
        <v>385</v>
      </c>
      <c r="Q106" s="109" t="s">
        <v>385</v>
      </c>
      <c r="R106" s="109" t="s">
        <v>385</v>
      </c>
      <c r="S106" s="109" t="s">
        <v>385</v>
      </c>
      <c r="T106" s="109" t="s">
        <v>385</v>
      </c>
      <c r="U106" s="109" t="s">
        <v>385</v>
      </c>
      <c r="V106" s="109" t="s">
        <v>385</v>
      </c>
      <c r="W106" s="109" t="s">
        <v>385</v>
      </c>
      <c r="X106" s="109" t="s">
        <v>385</v>
      </c>
      <c r="Y106" s="109" t="s">
        <v>385</v>
      </c>
      <c r="Z106" s="109" t="s">
        <v>385</v>
      </c>
      <c r="AA106" s="109" t="s">
        <v>385</v>
      </c>
      <c r="AB106" s="109" t="s">
        <v>385</v>
      </c>
      <c r="AC106" s="109" t="s">
        <v>385</v>
      </c>
      <c r="AD106" s="109" t="s">
        <v>385</v>
      </c>
      <c r="AE106" s="110"/>
      <c r="AF106" s="111" t="s">
        <v>385</v>
      </c>
      <c r="AG106" s="111" t="s">
        <v>385</v>
      </c>
      <c r="AH106" s="111" t="s">
        <v>385</v>
      </c>
      <c r="AI106" s="111" t="s">
        <v>385</v>
      </c>
      <c r="AJ106" s="111" t="s">
        <v>385</v>
      </c>
      <c r="AK106" s="111">
        <v>4.34</v>
      </c>
      <c r="AL106" s="111" t="s">
        <v>436</v>
      </c>
    </row>
    <row r="107" spans="1:38" ht="26.25" customHeight="1" thickBot="1" x14ac:dyDescent="0.25">
      <c r="A107" s="52" t="s">
        <v>216</v>
      </c>
      <c r="B107" s="52" t="s">
        <v>230</v>
      </c>
      <c r="C107" s="53" t="s">
        <v>349</v>
      </c>
      <c r="D107" s="66"/>
      <c r="E107" s="109">
        <v>0.24184831777201998</v>
      </c>
      <c r="F107" s="109">
        <v>3.7512750000000001</v>
      </c>
      <c r="G107" s="109" t="s">
        <v>385</v>
      </c>
      <c r="H107" s="109">
        <v>4.7027281718637344</v>
      </c>
      <c r="I107" s="109" t="s">
        <v>384</v>
      </c>
      <c r="J107" s="109" t="s">
        <v>384</v>
      </c>
      <c r="K107" s="109" t="s">
        <v>384</v>
      </c>
      <c r="L107" s="109" t="s">
        <v>384</v>
      </c>
      <c r="M107" s="109" t="s">
        <v>385</v>
      </c>
      <c r="N107" s="109" t="s">
        <v>385</v>
      </c>
      <c r="O107" s="109" t="s">
        <v>385</v>
      </c>
      <c r="P107" s="109" t="s">
        <v>385</v>
      </c>
      <c r="Q107" s="109" t="s">
        <v>385</v>
      </c>
      <c r="R107" s="109" t="s">
        <v>385</v>
      </c>
      <c r="S107" s="109" t="s">
        <v>385</v>
      </c>
      <c r="T107" s="109" t="s">
        <v>385</v>
      </c>
      <c r="U107" s="109" t="s">
        <v>385</v>
      </c>
      <c r="V107" s="109" t="s">
        <v>385</v>
      </c>
      <c r="W107" s="109" t="s">
        <v>385</v>
      </c>
      <c r="X107" s="109" t="s">
        <v>385</v>
      </c>
      <c r="Y107" s="109" t="s">
        <v>385</v>
      </c>
      <c r="Z107" s="109" t="s">
        <v>385</v>
      </c>
      <c r="AA107" s="109" t="s">
        <v>385</v>
      </c>
      <c r="AB107" s="109" t="s">
        <v>385</v>
      </c>
      <c r="AC107" s="109" t="s">
        <v>385</v>
      </c>
      <c r="AD107" s="109" t="s">
        <v>385</v>
      </c>
      <c r="AE107" s="110"/>
      <c r="AF107" s="111" t="s">
        <v>385</v>
      </c>
      <c r="AG107" s="111" t="s">
        <v>385</v>
      </c>
      <c r="AH107" s="111" t="s">
        <v>385</v>
      </c>
      <c r="AI107" s="111" t="s">
        <v>385</v>
      </c>
      <c r="AJ107" s="111" t="s">
        <v>385</v>
      </c>
      <c r="AK107" s="111">
        <v>22735</v>
      </c>
      <c r="AL107" s="111" t="s">
        <v>436</v>
      </c>
    </row>
    <row r="108" spans="1:38" ht="26.25" customHeight="1" thickBot="1" x14ac:dyDescent="0.25">
      <c r="A108" s="52" t="s">
        <v>216</v>
      </c>
      <c r="B108" s="52" t="s">
        <v>231</v>
      </c>
      <c r="C108" s="53" t="s">
        <v>350</v>
      </c>
      <c r="D108" s="66"/>
      <c r="E108" s="109">
        <v>1.0848093750000001</v>
      </c>
      <c r="F108" s="109">
        <v>4.3392375000000003</v>
      </c>
      <c r="G108" s="109" t="s">
        <v>385</v>
      </c>
      <c r="H108" s="109">
        <v>11.235585314038206</v>
      </c>
      <c r="I108" s="109" t="s">
        <v>384</v>
      </c>
      <c r="J108" s="109" t="s">
        <v>384</v>
      </c>
      <c r="K108" s="109" t="s">
        <v>384</v>
      </c>
      <c r="L108" s="109" t="s">
        <v>384</v>
      </c>
      <c r="M108" s="109" t="s">
        <v>385</v>
      </c>
      <c r="N108" s="109" t="s">
        <v>385</v>
      </c>
      <c r="O108" s="109" t="s">
        <v>385</v>
      </c>
      <c r="P108" s="109" t="s">
        <v>385</v>
      </c>
      <c r="Q108" s="109" t="s">
        <v>385</v>
      </c>
      <c r="R108" s="109" t="s">
        <v>385</v>
      </c>
      <c r="S108" s="109" t="s">
        <v>385</v>
      </c>
      <c r="T108" s="109" t="s">
        <v>385</v>
      </c>
      <c r="U108" s="109" t="s">
        <v>385</v>
      </c>
      <c r="V108" s="109" t="s">
        <v>385</v>
      </c>
      <c r="W108" s="109" t="s">
        <v>385</v>
      </c>
      <c r="X108" s="109" t="s">
        <v>385</v>
      </c>
      <c r="Y108" s="109" t="s">
        <v>385</v>
      </c>
      <c r="Z108" s="109" t="s">
        <v>385</v>
      </c>
      <c r="AA108" s="109" t="s">
        <v>385</v>
      </c>
      <c r="AB108" s="109" t="s">
        <v>385</v>
      </c>
      <c r="AC108" s="109" t="s">
        <v>385</v>
      </c>
      <c r="AD108" s="109" t="s">
        <v>385</v>
      </c>
      <c r="AE108" s="110"/>
      <c r="AF108" s="111" t="s">
        <v>385</v>
      </c>
      <c r="AG108" s="111" t="s">
        <v>385</v>
      </c>
      <c r="AH108" s="111" t="s">
        <v>385</v>
      </c>
      <c r="AI108" s="111" t="s">
        <v>385</v>
      </c>
      <c r="AJ108" s="111" t="s">
        <v>385</v>
      </c>
      <c r="AK108" s="111">
        <v>40178.125</v>
      </c>
      <c r="AL108" s="111" t="s">
        <v>436</v>
      </c>
    </row>
    <row r="109" spans="1:38" ht="26.25" customHeight="1" thickBot="1" x14ac:dyDescent="0.25">
      <c r="A109" s="52" t="s">
        <v>216</v>
      </c>
      <c r="B109" s="52" t="s">
        <v>232</v>
      </c>
      <c r="C109" s="53" t="s">
        <v>351</v>
      </c>
      <c r="D109" s="66"/>
      <c r="E109" s="109">
        <v>4.786011953760045E-2</v>
      </c>
      <c r="F109" s="109">
        <v>0.86679994273654148</v>
      </c>
      <c r="G109" s="109" t="s">
        <v>385</v>
      </c>
      <c r="H109" s="109">
        <v>0.99265433115023149</v>
      </c>
      <c r="I109" s="109" t="s">
        <v>384</v>
      </c>
      <c r="J109" s="109" t="s">
        <v>384</v>
      </c>
      <c r="K109" s="109" t="s">
        <v>384</v>
      </c>
      <c r="L109" s="109" t="s">
        <v>384</v>
      </c>
      <c r="M109" s="109" t="s">
        <v>385</v>
      </c>
      <c r="N109" s="109" t="s">
        <v>385</v>
      </c>
      <c r="O109" s="109" t="s">
        <v>385</v>
      </c>
      <c r="P109" s="109" t="s">
        <v>385</v>
      </c>
      <c r="Q109" s="109" t="s">
        <v>385</v>
      </c>
      <c r="R109" s="109" t="s">
        <v>385</v>
      </c>
      <c r="S109" s="109" t="s">
        <v>385</v>
      </c>
      <c r="T109" s="109" t="s">
        <v>385</v>
      </c>
      <c r="U109" s="109" t="s">
        <v>385</v>
      </c>
      <c r="V109" s="109" t="s">
        <v>385</v>
      </c>
      <c r="W109" s="109" t="s">
        <v>385</v>
      </c>
      <c r="X109" s="109" t="s">
        <v>385</v>
      </c>
      <c r="Y109" s="109" t="s">
        <v>385</v>
      </c>
      <c r="Z109" s="109" t="s">
        <v>385</v>
      </c>
      <c r="AA109" s="109" t="s">
        <v>385</v>
      </c>
      <c r="AB109" s="109" t="s">
        <v>385</v>
      </c>
      <c r="AC109" s="109" t="s">
        <v>385</v>
      </c>
      <c r="AD109" s="109" t="s">
        <v>385</v>
      </c>
      <c r="AE109" s="110"/>
      <c r="AF109" s="111" t="s">
        <v>385</v>
      </c>
      <c r="AG109" s="111" t="s">
        <v>385</v>
      </c>
      <c r="AH109" s="111" t="s">
        <v>385</v>
      </c>
      <c r="AI109" s="111" t="s">
        <v>385</v>
      </c>
      <c r="AJ109" s="111" t="s">
        <v>385</v>
      </c>
      <c r="AK109" s="111">
        <v>1772.5970199111277</v>
      </c>
      <c r="AL109" s="111" t="s">
        <v>436</v>
      </c>
    </row>
    <row r="110" spans="1:38" ht="26.25" customHeight="1" thickBot="1" x14ac:dyDescent="0.25">
      <c r="A110" s="52" t="s">
        <v>216</v>
      </c>
      <c r="B110" s="52" t="s">
        <v>233</v>
      </c>
      <c r="C110" s="53" t="s">
        <v>352</v>
      </c>
      <c r="D110" s="66"/>
      <c r="E110" s="109">
        <v>7.5576172761332813E-2</v>
      </c>
      <c r="F110" s="109">
        <v>1.3547250936685151</v>
      </c>
      <c r="G110" s="109" t="s">
        <v>385</v>
      </c>
      <c r="H110" s="109">
        <v>2.0190277806397519</v>
      </c>
      <c r="I110" s="109" t="s">
        <v>384</v>
      </c>
      <c r="J110" s="109" t="s">
        <v>384</v>
      </c>
      <c r="K110" s="109" t="s">
        <v>384</v>
      </c>
      <c r="L110" s="109" t="s">
        <v>384</v>
      </c>
      <c r="M110" s="109" t="s">
        <v>385</v>
      </c>
      <c r="N110" s="109" t="s">
        <v>385</v>
      </c>
      <c r="O110" s="109" t="s">
        <v>385</v>
      </c>
      <c r="P110" s="109" t="s">
        <v>385</v>
      </c>
      <c r="Q110" s="109" t="s">
        <v>385</v>
      </c>
      <c r="R110" s="109" t="s">
        <v>385</v>
      </c>
      <c r="S110" s="109" t="s">
        <v>385</v>
      </c>
      <c r="T110" s="109" t="s">
        <v>385</v>
      </c>
      <c r="U110" s="109" t="s">
        <v>385</v>
      </c>
      <c r="V110" s="109" t="s">
        <v>385</v>
      </c>
      <c r="W110" s="109" t="s">
        <v>385</v>
      </c>
      <c r="X110" s="109" t="s">
        <v>385</v>
      </c>
      <c r="Y110" s="109" t="s">
        <v>385</v>
      </c>
      <c r="Z110" s="109" t="s">
        <v>385</v>
      </c>
      <c r="AA110" s="109" t="s">
        <v>385</v>
      </c>
      <c r="AB110" s="109" t="s">
        <v>385</v>
      </c>
      <c r="AC110" s="109" t="s">
        <v>385</v>
      </c>
      <c r="AD110" s="109" t="s">
        <v>385</v>
      </c>
      <c r="AE110" s="110"/>
      <c r="AF110" s="111" t="s">
        <v>385</v>
      </c>
      <c r="AG110" s="111" t="s">
        <v>385</v>
      </c>
      <c r="AH110" s="111" t="s">
        <v>385</v>
      </c>
      <c r="AI110" s="111" t="s">
        <v>385</v>
      </c>
      <c r="AJ110" s="111" t="s">
        <v>385</v>
      </c>
      <c r="AK110" s="111">
        <v>5639.8762205001976</v>
      </c>
      <c r="AL110" s="111" t="s">
        <v>436</v>
      </c>
    </row>
    <row r="111" spans="1:38" ht="26.25" customHeight="1" thickBot="1" x14ac:dyDescent="0.25">
      <c r="A111" s="52" t="s">
        <v>216</v>
      </c>
      <c r="B111" s="52" t="s">
        <v>234</v>
      </c>
      <c r="C111" s="53" t="s">
        <v>346</v>
      </c>
      <c r="D111" s="66"/>
      <c r="E111" s="109">
        <v>2.5871691845183527E-3</v>
      </c>
      <c r="F111" s="109">
        <v>0.15264298188658279</v>
      </c>
      <c r="G111" s="109" t="s">
        <v>385</v>
      </c>
      <c r="H111" s="109">
        <v>1.2159695167236253</v>
      </c>
      <c r="I111" s="109" t="s">
        <v>384</v>
      </c>
      <c r="J111" s="109" t="s">
        <v>384</v>
      </c>
      <c r="K111" s="109" t="s">
        <v>384</v>
      </c>
      <c r="L111" s="109" t="s">
        <v>384</v>
      </c>
      <c r="M111" s="109" t="s">
        <v>385</v>
      </c>
      <c r="N111" s="109" t="s">
        <v>385</v>
      </c>
      <c r="O111" s="109" t="s">
        <v>385</v>
      </c>
      <c r="P111" s="109" t="s">
        <v>385</v>
      </c>
      <c r="Q111" s="109" t="s">
        <v>385</v>
      </c>
      <c r="R111" s="109" t="s">
        <v>385</v>
      </c>
      <c r="S111" s="109" t="s">
        <v>385</v>
      </c>
      <c r="T111" s="109" t="s">
        <v>385</v>
      </c>
      <c r="U111" s="109" t="s">
        <v>385</v>
      </c>
      <c r="V111" s="109" t="s">
        <v>385</v>
      </c>
      <c r="W111" s="109" t="s">
        <v>385</v>
      </c>
      <c r="X111" s="109" t="s">
        <v>385</v>
      </c>
      <c r="Y111" s="109" t="s">
        <v>385</v>
      </c>
      <c r="Z111" s="109" t="s">
        <v>385</v>
      </c>
      <c r="AA111" s="109" t="s">
        <v>385</v>
      </c>
      <c r="AB111" s="109" t="s">
        <v>385</v>
      </c>
      <c r="AC111" s="109" t="s">
        <v>385</v>
      </c>
      <c r="AD111" s="109" t="s">
        <v>385</v>
      </c>
      <c r="AE111" s="110"/>
      <c r="AF111" s="111" t="s">
        <v>385</v>
      </c>
      <c r="AG111" s="111" t="s">
        <v>385</v>
      </c>
      <c r="AH111" s="111" t="s">
        <v>385</v>
      </c>
      <c r="AI111" s="111" t="s">
        <v>385</v>
      </c>
      <c r="AJ111" s="111" t="s">
        <v>385</v>
      </c>
      <c r="AK111" s="111">
        <v>2587.1691845183523</v>
      </c>
      <c r="AL111" s="111" t="s">
        <v>436</v>
      </c>
    </row>
    <row r="112" spans="1:38" ht="26.25" customHeight="1" thickBot="1" x14ac:dyDescent="0.25">
      <c r="A112" s="52" t="s">
        <v>235</v>
      </c>
      <c r="B112" s="52" t="s">
        <v>236</v>
      </c>
      <c r="C112" s="53" t="s">
        <v>237</v>
      </c>
      <c r="D112" s="54"/>
      <c r="E112" s="109">
        <v>14.32</v>
      </c>
      <c r="F112" s="109" t="s">
        <v>385</v>
      </c>
      <c r="G112" s="109" t="s">
        <v>385</v>
      </c>
      <c r="H112" s="109">
        <v>34.904162842755277</v>
      </c>
      <c r="I112" s="109" t="s">
        <v>384</v>
      </c>
      <c r="J112" s="109" t="s">
        <v>384</v>
      </c>
      <c r="K112" s="109" t="s">
        <v>384</v>
      </c>
      <c r="L112" s="109" t="s">
        <v>384</v>
      </c>
      <c r="M112" s="109" t="s">
        <v>385</v>
      </c>
      <c r="N112" s="109" t="s">
        <v>385</v>
      </c>
      <c r="O112" s="109" t="s">
        <v>385</v>
      </c>
      <c r="P112" s="109" t="s">
        <v>385</v>
      </c>
      <c r="Q112" s="109" t="s">
        <v>385</v>
      </c>
      <c r="R112" s="109" t="s">
        <v>385</v>
      </c>
      <c r="S112" s="109" t="s">
        <v>385</v>
      </c>
      <c r="T112" s="109" t="s">
        <v>385</v>
      </c>
      <c r="U112" s="109" t="s">
        <v>385</v>
      </c>
      <c r="V112" s="109" t="s">
        <v>385</v>
      </c>
      <c r="W112" s="109" t="s">
        <v>385</v>
      </c>
      <c r="X112" s="109" t="s">
        <v>385</v>
      </c>
      <c r="Y112" s="109" t="s">
        <v>385</v>
      </c>
      <c r="Z112" s="109" t="s">
        <v>385</v>
      </c>
      <c r="AA112" s="109" t="s">
        <v>385</v>
      </c>
      <c r="AB112" s="109" t="s">
        <v>385</v>
      </c>
      <c r="AC112" s="109" t="s">
        <v>385</v>
      </c>
      <c r="AD112" s="109" t="s">
        <v>385</v>
      </c>
      <c r="AE112" s="110"/>
      <c r="AF112" s="111" t="s">
        <v>385</v>
      </c>
      <c r="AG112" s="111" t="s">
        <v>385</v>
      </c>
      <c r="AH112" s="111" t="s">
        <v>385</v>
      </c>
      <c r="AI112" s="111" t="s">
        <v>385</v>
      </c>
      <c r="AJ112" s="111" t="s">
        <v>385</v>
      </c>
      <c r="AK112" s="111">
        <v>358</v>
      </c>
      <c r="AL112" s="111" t="s">
        <v>437</v>
      </c>
    </row>
    <row r="113" spans="1:38" ht="26.25" customHeight="1" thickBot="1" x14ac:dyDescent="0.25">
      <c r="A113" s="52" t="s">
        <v>235</v>
      </c>
      <c r="B113" s="67" t="s">
        <v>238</v>
      </c>
      <c r="C113" s="68" t="s">
        <v>239</v>
      </c>
      <c r="D113" s="54"/>
      <c r="E113" s="109">
        <v>7.5548582403466025</v>
      </c>
      <c r="F113" s="109" t="s">
        <v>388</v>
      </c>
      <c r="G113" s="109" t="s">
        <v>385</v>
      </c>
      <c r="H113" s="109">
        <v>31.740388999224034</v>
      </c>
      <c r="I113" s="109" t="s">
        <v>384</v>
      </c>
      <c r="J113" s="109" t="s">
        <v>384</v>
      </c>
      <c r="K113" s="109" t="s">
        <v>384</v>
      </c>
      <c r="L113" s="109" t="s">
        <v>384</v>
      </c>
      <c r="M113" s="109" t="s">
        <v>385</v>
      </c>
      <c r="N113" s="109" t="s">
        <v>385</v>
      </c>
      <c r="O113" s="109" t="s">
        <v>385</v>
      </c>
      <c r="P113" s="109" t="s">
        <v>385</v>
      </c>
      <c r="Q113" s="109" t="s">
        <v>385</v>
      </c>
      <c r="R113" s="109" t="s">
        <v>385</v>
      </c>
      <c r="S113" s="109" t="s">
        <v>385</v>
      </c>
      <c r="T113" s="109" t="s">
        <v>385</v>
      </c>
      <c r="U113" s="109" t="s">
        <v>385</v>
      </c>
      <c r="V113" s="109" t="s">
        <v>385</v>
      </c>
      <c r="W113" s="109" t="s">
        <v>385</v>
      </c>
      <c r="X113" s="109" t="s">
        <v>385</v>
      </c>
      <c r="Y113" s="109" t="s">
        <v>385</v>
      </c>
      <c r="Z113" s="109" t="s">
        <v>385</v>
      </c>
      <c r="AA113" s="109" t="s">
        <v>385</v>
      </c>
      <c r="AB113" s="109" t="s">
        <v>385</v>
      </c>
      <c r="AC113" s="109" t="s">
        <v>385</v>
      </c>
      <c r="AD113" s="109" t="s">
        <v>385</v>
      </c>
      <c r="AE113" s="110"/>
      <c r="AF113" s="111" t="s">
        <v>385</v>
      </c>
      <c r="AG113" s="111" t="s">
        <v>385</v>
      </c>
      <c r="AH113" s="111" t="s">
        <v>385</v>
      </c>
      <c r="AI113" s="111" t="s">
        <v>385</v>
      </c>
      <c r="AJ113" s="111" t="s">
        <v>385</v>
      </c>
      <c r="AK113" s="111">
        <v>188871456.00866508</v>
      </c>
      <c r="AL113" s="111" t="s">
        <v>438</v>
      </c>
    </row>
    <row r="114" spans="1:38" ht="26.25" customHeight="1" thickBot="1" x14ac:dyDescent="0.25">
      <c r="A114" s="52" t="s">
        <v>235</v>
      </c>
      <c r="B114" s="67" t="s">
        <v>240</v>
      </c>
      <c r="C114" s="68" t="s">
        <v>357</v>
      </c>
      <c r="D114" s="54"/>
      <c r="E114" s="109">
        <v>7.9064667409699373E-3</v>
      </c>
      <c r="F114" s="109" t="s">
        <v>385</v>
      </c>
      <c r="G114" s="109" t="s">
        <v>385</v>
      </c>
      <c r="H114" s="109">
        <v>2.5696016908152295E-2</v>
      </c>
      <c r="I114" s="109" t="s">
        <v>384</v>
      </c>
      <c r="J114" s="109" t="s">
        <v>384</v>
      </c>
      <c r="K114" s="109" t="s">
        <v>384</v>
      </c>
      <c r="L114" s="109" t="s">
        <v>384</v>
      </c>
      <c r="M114" s="109" t="s">
        <v>385</v>
      </c>
      <c r="N114" s="109" t="s">
        <v>385</v>
      </c>
      <c r="O114" s="109" t="s">
        <v>385</v>
      </c>
      <c r="P114" s="109" t="s">
        <v>385</v>
      </c>
      <c r="Q114" s="109" t="s">
        <v>385</v>
      </c>
      <c r="R114" s="109" t="s">
        <v>385</v>
      </c>
      <c r="S114" s="109" t="s">
        <v>385</v>
      </c>
      <c r="T114" s="109" t="s">
        <v>385</v>
      </c>
      <c r="U114" s="109" t="s">
        <v>385</v>
      </c>
      <c r="V114" s="109" t="s">
        <v>385</v>
      </c>
      <c r="W114" s="109" t="s">
        <v>385</v>
      </c>
      <c r="X114" s="109" t="s">
        <v>385</v>
      </c>
      <c r="Y114" s="109" t="s">
        <v>385</v>
      </c>
      <c r="Z114" s="109" t="s">
        <v>385</v>
      </c>
      <c r="AA114" s="109" t="s">
        <v>385</v>
      </c>
      <c r="AB114" s="109" t="s">
        <v>385</v>
      </c>
      <c r="AC114" s="109" t="s">
        <v>385</v>
      </c>
      <c r="AD114" s="109" t="s">
        <v>385</v>
      </c>
      <c r="AE114" s="110"/>
      <c r="AF114" s="111" t="s">
        <v>385</v>
      </c>
      <c r="AG114" s="111" t="s">
        <v>385</v>
      </c>
      <c r="AH114" s="111" t="s">
        <v>385</v>
      </c>
      <c r="AI114" s="111" t="s">
        <v>385</v>
      </c>
      <c r="AJ114" s="111" t="s">
        <v>385</v>
      </c>
      <c r="AK114" s="111">
        <v>197661.66852424841</v>
      </c>
      <c r="AL114" s="111" t="s">
        <v>438</v>
      </c>
    </row>
    <row r="115" spans="1:38" ht="26.25" customHeight="1" thickBot="1" x14ac:dyDescent="0.25">
      <c r="A115" s="52" t="s">
        <v>235</v>
      </c>
      <c r="B115" s="67" t="s">
        <v>241</v>
      </c>
      <c r="C115" s="68" t="s">
        <v>242</v>
      </c>
      <c r="D115" s="54"/>
      <c r="E115" s="109">
        <v>6.0799999999999995E-3</v>
      </c>
      <c r="F115" s="109" t="s">
        <v>385</v>
      </c>
      <c r="G115" s="109" t="s">
        <v>385</v>
      </c>
      <c r="H115" s="109">
        <v>1.2159999999999999E-2</v>
      </c>
      <c r="I115" s="109" t="s">
        <v>384</v>
      </c>
      <c r="J115" s="109" t="s">
        <v>384</v>
      </c>
      <c r="K115" s="109" t="s">
        <v>384</v>
      </c>
      <c r="L115" s="109" t="s">
        <v>384</v>
      </c>
      <c r="M115" s="109" t="s">
        <v>385</v>
      </c>
      <c r="N115" s="109" t="s">
        <v>385</v>
      </c>
      <c r="O115" s="109" t="s">
        <v>385</v>
      </c>
      <c r="P115" s="109" t="s">
        <v>385</v>
      </c>
      <c r="Q115" s="109" t="s">
        <v>385</v>
      </c>
      <c r="R115" s="109" t="s">
        <v>385</v>
      </c>
      <c r="S115" s="109" t="s">
        <v>385</v>
      </c>
      <c r="T115" s="109" t="s">
        <v>385</v>
      </c>
      <c r="U115" s="109" t="s">
        <v>385</v>
      </c>
      <c r="V115" s="109" t="s">
        <v>385</v>
      </c>
      <c r="W115" s="109" t="s">
        <v>385</v>
      </c>
      <c r="X115" s="109" t="s">
        <v>385</v>
      </c>
      <c r="Y115" s="109" t="s">
        <v>385</v>
      </c>
      <c r="Z115" s="109" t="s">
        <v>385</v>
      </c>
      <c r="AA115" s="109" t="s">
        <v>385</v>
      </c>
      <c r="AB115" s="109" t="s">
        <v>385</v>
      </c>
      <c r="AC115" s="109" t="s">
        <v>385</v>
      </c>
      <c r="AD115" s="109" t="s">
        <v>385</v>
      </c>
      <c r="AE115" s="110"/>
      <c r="AF115" s="111" t="s">
        <v>385</v>
      </c>
      <c r="AG115" s="111" t="s">
        <v>385</v>
      </c>
      <c r="AH115" s="111" t="s">
        <v>385</v>
      </c>
      <c r="AI115" s="111" t="s">
        <v>385</v>
      </c>
      <c r="AJ115" s="111" t="s">
        <v>385</v>
      </c>
      <c r="AK115" s="111">
        <v>152000</v>
      </c>
      <c r="AL115" s="111" t="s">
        <v>438</v>
      </c>
    </row>
    <row r="116" spans="1:38" ht="26.25" customHeight="1" thickBot="1" x14ac:dyDescent="0.25">
      <c r="A116" s="52" t="s">
        <v>235</v>
      </c>
      <c r="B116" s="52" t="s">
        <v>243</v>
      </c>
      <c r="C116" s="58" t="s">
        <v>379</v>
      </c>
      <c r="D116" s="54"/>
      <c r="E116" s="109">
        <v>1.1968844236841742</v>
      </c>
      <c r="F116" s="109" t="s">
        <v>388</v>
      </c>
      <c r="G116" s="109" t="s">
        <v>385</v>
      </c>
      <c r="H116" s="109">
        <v>2.6845318425844118</v>
      </c>
      <c r="I116" s="109" t="s">
        <v>384</v>
      </c>
      <c r="J116" s="109" t="s">
        <v>384</v>
      </c>
      <c r="K116" s="109" t="s">
        <v>384</v>
      </c>
      <c r="L116" s="109" t="s">
        <v>384</v>
      </c>
      <c r="M116" s="109" t="s">
        <v>385</v>
      </c>
      <c r="N116" s="109" t="s">
        <v>385</v>
      </c>
      <c r="O116" s="109" t="s">
        <v>385</v>
      </c>
      <c r="P116" s="109" t="s">
        <v>385</v>
      </c>
      <c r="Q116" s="109" t="s">
        <v>385</v>
      </c>
      <c r="R116" s="109" t="s">
        <v>385</v>
      </c>
      <c r="S116" s="109" t="s">
        <v>385</v>
      </c>
      <c r="T116" s="109" t="s">
        <v>385</v>
      </c>
      <c r="U116" s="109" t="s">
        <v>385</v>
      </c>
      <c r="V116" s="109" t="s">
        <v>385</v>
      </c>
      <c r="W116" s="109" t="s">
        <v>385</v>
      </c>
      <c r="X116" s="109" t="s">
        <v>385</v>
      </c>
      <c r="Y116" s="109" t="s">
        <v>385</v>
      </c>
      <c r="Z116" s="109" t="s">
        <v>385</v>
      </c>
      <c r="AA116" s="109" t="s">
        <v>385</v>
      </c>
      <c r="AB116" s="109" t="s">
        <v>385</v>
      </c>
      <c r="AC116" s="109" t="s">
        <v>385</v>
      </c>
      <c r="AD116" s="109" t="s">
        <v>385</v>
      </c>
      <c r="AE116" s="110"/>
      <c r="AF116" s="111" t="s">
        <v>385</v>
      </c>
      <c r="AG116" s="111" t="s">
        <v>385</v>
      </c>
      <c r="AH116" s="111" t="s">
        <v>385</v>
      </c>
      <c r="AI116" s="111" t="s">
        <v>385</v>
      </c>
      <c r="AJ116" s="111" t="s">
        <v>385</v>
      </c>
      <c r="AK116" s="111">
        <v>29922110.592104353</v>
      </c>
      <c r="AL116" s="111" t="s">
        <v>438</v>
      </c>
    </row>
    <row r="117" spans="1:38" ht="26.25" customHeight="1" thickBot="1" x14ac:dyDescent="0.25">
      <c r="A117" s="52" t="s">
        <v>235</v>
      </c>
      <c r="B117" s="52" t="s">
        <v>244</v>
      </c>
      <c r="C117" s="58" t="s">
        <v>245</v>
      </c>
      <c r="D117" s="54"/>
      <c r="E117" s="109" t="s">
        <v>385</v>
      </c>
      <c r="F117" s="109" t="s">
        <v>385</v>
      </c>
      <c r="G117" s="109" t="s">
        <v>385</v>
      </c>
      <c r="H117" s="109">
        <v>0.16725843426385714</v>
      </c>
      <c r="I117" s="109" t="s">
        <v>384</v>
      </c>
      <c r="J117" s="109" t="s">
        <v>384</v>
      </c>
      <c r="K117" s="109" t="s">
        <v>384</v>
      </c>
      <c r="L117" s="109" t="s">
        <v>384</v>
      </c>
      <c r="M117" s="109" t="s">
        <v>385</v>
      </c>
      <c r="N117" s="109" t="s">
        <v>385</v>
      </c>
      <c r="O117" s="109" t="s">
        <v>385</v>
      </c>
      <c r="P117" s="109" t="s">
        <v>385</v>
      </c>
      <c r="Q117" s="109" t="s">
        <v>385</v>
      </c>
      <c r="R117" s="109" t="s">
        <v>385</v>
      </c>
      <c r="S117" s="109" t="s">
        <v>385</v>
      </c>
      <c r="T117" s="109" t="s">
        <v>385</v>
      </c>
      <c r="U117" s="109" t="s">
        <v>385</v>
      </c>
      <c r="V117" s="109" t="s">
        <v>385</v>
      </c>
      <c r="W117" s="109" t="s">
        <v>385</v>
      </c>
      <c r="X117" s="109" t="s">
        <v>385</v>
      </c>
      <c r="Y117" s="109" t="s">
        <v>385</v>
      </c>
      <c r="Z117" s="109" t="s">
        <v>385</v>
      </c>
      <c r="AA117" s="109" t="s">
        <v>385</v>
      </c>
      <c r="AB117" s="109" t="s">
        <v>385</v>
      </c>
      <c r="AC117" s="109" t="s">
        <v>385</v>
      </c>
      <c r="AD117" s="109" t="s">
        <v>385</v>
      </c>
      <c r="AE117" s="110"/>
      <c r="AF117" s="111" t="s">
        <v>385</v>
      </c>
      <c r="AG117" s="111" t="s">
        <v>385</v>
      </c>
      <c r="AH117" s="111" t="s">
        <v>385</v>
      </c>
      <c r="AI117" s="111" t="s">
        <v>385</v>
      </c>
      <c r="AJ117" s="111" t="s">
        <v>385</v>
      </c>
      <c r="AK117" s="111">
        <v>1290501.9678540402</v>
      </c>
      <c r="AL117" s="111" t="s">
        <v>385</v>
      </c>
    </row>
    <row r="118" spans="1:38" ht="26.25" customHeight="1" thickBot="1" x14ac:dyDescent="0.25">
      <c r="A118" s="52" t="s">
        <v>235</v>
      </c>
      <c r="B118" s="52" t="s">
        <v>246</v>
      </c>
      <c r="C118" s="58" t="s">
        <v>380</v>
      </c>
      <c r="D118" s="54"/>
      <c r="E118" s="109" t="s">
        <v>385</v>
      </c>
      <c r="F118" s="109" t="s">
        <v>385</v>
      </c>
      <c r="G118" s="109" t="s">
        <v>385</v>
      </c>
      <c r="H118" s="109" t="s">
        <v>385</v>
      </c>
      <c r="I118" s="109" t="s">
        <v>384</v>
      </c>
      <c r="J118" s="109" t="s">
        <v>384</v>
      </c>
      <c r="K118" s="109" t="s">
        <v>384</v>
      </c>
      <c r="L118" s="109" t="s">
        <v>384</v>
      </c>
      <c r="M118" s="109" t="s">
        <v>385</v>
      </c>
      <c r="N118" s="109" t="s">
        <v>385</v>
      </c>
      <c r="O118" s="109" t="s">
        <v>385</v>
      </c>
      <c r="P118" s="109" t="s">
        <v>385</v>
      </c>
      <c r="Q118" s="109" t="s">
        <v>385</v>
      </c>
      <c r="R118" s="109" t="s">
        <v>385</v>
      </c>
      <c r="S118" s="109" t="s">
        <v>385</v>
      </c>
      <c r="T118" s="109" t="s">
        <v>385</v>
      </c>
      <c r="U118" s="109" t="s">
        <v>385</v>
      </c>
      <c r="V118" s="109" t="s">
        <v>385</v>
      </c>
      <c r="W118" s="109" t="s">
        <v>385</v>
      </c>
      <c r="X118" s="109" t="s">
        <v>385</v>
      </c>
      <c r="Y118" s="109" t="s">
        <v>385</v>
      </c>
      <c r="Z118" s="109" t="s">
        <v>385</v>
      </c>
      <c r="AA118" s="109" t="s">
        <v>385</v>
      </c>
      <c r="AB118" s="109" t="s">
        <v>385</v>
      </c>
      <c r="AC118" s="109" t="s">
        <v>385</v>
      </c>
      <c r="AD118" s="109" t="s">
        <v>385</v>
      </c>
      <c r="AE118" s="110"/>
      <c r="AF118" s="111" t="s">
        <v>385</v>
      </c>
      <c r="AG118" s="111" t="s">
        <v>385</v>
      </c>
      <c r="AH118" s="111" t="s">
        <v>385</v>
      </c>
      <c r="AI118" s="111" t="s">
        <v>385</v>
      </c>
      <c r="AJ118" s="111" t="s">
        <v>385</v>
      </c>
      <c r="AK118" s="111" t="s">
        <v>385</v>
      </c>
      <c r="AL118" s="111" t="s">
        <v>385</v>
      </c>
    </row>
    <row r="119" spans="1:38" ht="26.25" customHeight="1" thickBot="1" x14ac:dyDescent="0.25">
      <c r="A119" s="52" t="s">
        <v>235</v>
      </c>
      <c r="B119" s="52" t="s">
        <v>247</v>
      </c>
      <c r="C119" s="53" t="s">
        <v>248</v>
      </c>
      <c r="D119" s="54"/>
      <c r="E119" s="109" t="s">
        <v>385</v>
      </c>
      <c r="F119" s="109" t="s">
        <v>385</v>
      </c>
      <c r="G119" s="109" t="s">
        <v>385</v>
      </c>
      <c r="H119" s="109" t="s">
        <v>385</v>
      </c>
      <c r="I119" s="109" t="s">
        <v>384</v>
      </c>
      <c r="J119" s="109" t="s">
        <v>384</v>
      </c>
      <c r="K119" s="109" t="s">
        <v>384</v>
      </c>
      <c r="L119" s="109" t="s">
        <v>384</v>
      </c>
      <c r="M119" s="109" t="s">
        <v>385</v>
      </c>
      <c r="N119" s="109" t="s">
        <v>385</v>
      </c>
      <c r="O119" s="109" t="s">
        <v>385</v>
      </c>
      <c r="P119" s="109" t="s">
        <v>385</v>
      </c>
      <c r="Q119" s="109" t="s">
        <v>385</v>
      </c>
      <c r="R119" s="109" t="s">
        <v>385</v>
      </c>
      <c r="S119" s="109" t="s">
        <v>385</v>
      </c>
      <c r="T119" s="109" t="s">
        <v>385</v>
      </c>
      <c r="U119" s="109" t="s">
        <v>385</v>
      </c>
      <c r="V119" s="109" t="s">
        <v>385</v>
      </c>
      <c r="W119" s="109" t="s">
        <v>385</v>
      </c>
      <c r="X119" s="109" t="s">
        <v>385</v>
      </c>
      <c r="Y119" s="109" t="s">
        <v>385</v>
      </c>
      <c r="Z119" s="109" t="s">
        <v>385</v>
      </c>
      <c r="AA119" s="109" t="s">
        <v>385</v>
      </c>
      <c r="AB119" s="109" t="s">
        <v>385</v>
      </c>
      <c r="AC119" s="109" t="s">
        <v>385</v>
      </c>
      <c r="AD119" s="109" t="s">
        <v>385</v>
      </c>
      <c r="AE119" s="110"/>
      <c r="AF119" s="111" t="s">
        <v>385</v>
      </c>
      <c r="AG119" s="111" t="s">
        <v>385</v>
      </c>
      <c r="AH119" s="111" t="s">
        <v>385</v>
      </c>
      <c r="AI119" s="111" t="s">
        <v>385</v>
      </c>
      <c r="AJ119" s="111" t="s">
        <v>385</v>
      </c>
      <c r="AK119" s="111">
        <v>4577616.2727272725</v>
      </c>
      <c r="AL119" s="111" t="s">
        <v>439</v>
      </c>
    </row>
    <row r="120" spans="1:38" ht="26.25" customHeight="1" thickBot="1" x14ac:dyDescent="0.25">
      <c r="A120" s="52" t="s">
        <v>235</v>
      </c>
      <c r="B120" s="52" t="s">
        <v>249</v>
      </c>
      <c r="C120" s="53" t="s">
        <v>250</v>
      </c>
      <c r="D120" s="54"/>
      <c r="E120" s="109" t="s">
        <v>385</v>
      </c>
      <c r="F120" s="109" t="s">
        <v>385</v>
      </c>
      <c r="G120" s="109" t="s">
        <v>385</v>
      </c>
      <c r="H120" s="109" t="s">
        <v>385</v>
      </c>
      <c r="I120" s="109" t="s">
        <v>384</v>
      </c>
      <c r="J120" s="109" t="s">
        <v>384</v>
      </c>
      <c r="K120" s="109" t="s">
        <v>384</v>
      </c>
      <c r="L120" s="109" t="s">
        <v>384</v>
      </c>
      <c r="M120" s="109" t="s">
        <v>385</v>
      </c>
      <c r="N120" s="109" t="s">
        <v>385</v>
      </c>
      <c r="O120" s="109" t="s">
        <v>385</v>
      </c>
      <c r="P120" s="109" t="s">
        <v>385</v>
      </c>
      <c r="Q120" s="109" t="s">
        <v>385</v>
      </c>
      <c r="R120" s="109" t="s">
        <v>385</v>
      </c>
      <c r="S120" s="109" t="s">
        <v>385</v>
      </c>
      <c r="T120" s="109" t="s">
        <v>385</v>
      </c>
      <c r="U120" s="109" t="s">
        <v>385</v>
      </c>
      <c r="V120" s="109" t="s">
        <v>385</v>
      </c>
      <c r="W120" s="109" t="s">
        <v>385</v>
      </c>
      <c r="X120" s="109" t="s">
        <v>385</v>
      </c>
      <c r="Y120" s="109" t="s">
        <v>385</v>
      </c>
      <c r="Z120" s="109" t="s">
        <v>385</v>
      </c>
      <c r="AA120" s="109" t="s">
        <v>385</v>
      </c>
      <c r="AB120" s="109" t="s">
        <v>385</v>
      </c>
      <c r="AC120" s="109" t="s">
        <v>385</v>
      </c>
      <c r="AD120" s="109" t="s">
        <v>385</v>
      </c>
      <c r="AE120" s="110"/>
      <c r="AF120" s="111" t="s">
        <v>385</v>
      </c>
      <c r="AG120" s="111" t="s">
        <v>385</v>
      </c>
      <c r="AH120" s="111" t="s">
        <v>385</v>
      </c>
      <c r="AI120" s="111" t="s">
        <v>385</v>
      </c>
      <c r="AJ120" s="111" t="s">
        <v>385</v>
      </c>
      <c r="AK120" s="111" t="s">
        <v>385</v>
      </c>
      <c r="AL120" s="111" t="s">
        <v>385</v>
      </c>
    </row>
    <row r="121" spans="1:38" ht="26.25" customHeight="1" thickBot="1" x14ac:dyDescent="0.25">
      <c r="A121" s="52" t="s">
        <v>235</v>
      </c>
      <c r="B121" s="52" t="s">
        <v>251</v>
      </c>
      <c r="C121" s="58" t="s">
        <v>252</v>
      </c>
      <c r="D121" s="55"/>
      <c r="E121" s="109" t="s">
        <v>385</v>
      </c>
      <c r="F121" s="109">
        <v>2.932713034996334</v>
      </c>
      <c r="G121" s="109" t="s">
        <v>385</v>
      </c>
      <c r="H121" s="109" t="s">
        <v>385</v>
      </c>
      <c r="I121" s="109" t="s">
        <v>384</v>
      </c>
      <c r="J121" s="109" t="s">
        <v>384</v>
      </c>
      <c r="K121" s="109" t="s">
        <v>384</v>
      </c>
      <c r="L121" s="109" t="s">
        <v>384</v>
      </c>
      <c r="M121" s="109" t="s">
        <v>385</v>
      </c>
      <c r="N121" s="109" t="s">
        <v>385</v>
      </c>
      <c r="O121" s="109" t="s">
        <v>385</v>
      </c>
      <c r="P121" s="109" t="s">
        <v>385</v>
      </c>
      <c r="Q121" s="109" t="s">
        <v>385</v>
      </c>
      <c r="R121" s="109" t="s">
        <v>385</v>
      </c>
      <c r="S121" s="109" t="s">
        <v>385</v>
      </c>
      <c r="T121" s="109" t="s">
        <v>385</v>
      </c>
      <c r="U121" s="109" t="s">
        <v>385</v>
      </c>
      <c r="V121" s="109" t="s">
        <v>385</v>
      </c>
      <c r="W121" s="109" t="s">
        <v>385</v>
      </c>
      <c r="X121" s="109" t="s">
        <v>385</v>
      </c>
      <c r="Y121" s="109" t="s">
        <v>385</v>
      </c>
      <c r="Z121" s="109" t="s">
        <v>385</v>
      </c>
      <c r="AA121" s="109" t="s">
        <v>385</v>
      </c>
      <c r="AB121" s="109" t="s">
        <v>385</v>
      </c>
      <c r="AC121" s="109" t="s">
        <v>385</v>
      </c>
      <c r="AD121" s="109" t="s">
        <v>385</v>
      </c>
      <c r="AE121" s="110"/>
      <c r="AF121" s="111" t="s">
        <v>385</v>
      </c>
      <c r="AG121" s="111" t="s">
        <v>385</v>
      </c>
      <c r="AH121" s="111" t="s">
        <v>385</v>
      </c>
      <c r="AI121" s="111" t="s">
        <v>385</v>
      </c>
      <c r="AJ121" s="111" t="s">
        <v>385</v>
      </c>
      <c r="AK121" s="111">
        <v>4577616.2727272725</v>
      </c>
      <c r="AL121" s="111" t="s">
        <v>439</v>
      </c>
    </row>
    <row r="122" spans="1:38" ht="26.25" customHeight="1" thickBot="1" x14ac:dyDescent="0.25">
      <c r="A122" s="52" t="s">
        <v>235</v>
      </c>
      <c r="B122" s="67" t="s">
        <v>254</v>
      </c>
      <c r="C122" s="68" t="s">
        <v>255</v>
      </c>
      <c r="D122" s="54"/>
      <c r="E122" s="109" t="s">
        <v>385</v>
      </c>
      <c r="F122" s="109" t="s">
        <v>385</v>
      </c>
      <c r="G122" s="109" t="s">
        <v>385</v>
      </c>
      <c r="H122" s="109" t="s">
        <v>385</v>
      </c>
      <c r="I122" s="109" t="s">
        <v>384</v>
      </c>
      <c r="J122" s="109" t="s">
        <v>384</v>
      </c>
      <c r="K122" s="109" t="s">
        <v>384</v>
      </c>
      <c r="L122" s="109" t="s">
        <v>384</v>
      </c>
      <c r="M122" s="109" t="s">
        <v>385</v>
      </c>
      <c r="N122" s="109" t="s">
        <v>385</v>
      </c>
      <c r="O122" s="109" t="s">
        <v>385</v>
      </c>
      <c r="P122" s="109" t="s">
        <v>385</v>
      </c>
      <c r="Q122" s="109" t="s">
        <v>385</v>
      </c>
      <c r="R122" s="109" t="s">
        <v>385</v>
      </c>
      <c r="S122" s="109" t="s">
        <v>385</v>
      </c>
      <c r="T122" s="109" t="s">
        <v>385</v>
      </c>
      <c r="U122" s="109" t="s">
        <v>385</v>
      </c>
      <c r="V122" s="109" t="s">
        <v>385</v>
      </c>
      <c r="W122" s="109" t="s">
        <v>385</v>
      </c>
      <c r="X122" s="109" t="s">
        <v>385</v>
      </c>
      <c r="Y122" s="109" t="s">
        <v>385</v>
      </c>
      <c r="Z122" s="109" t="s">
        <v>385</v>
      </c>
      <c r="AA122" s="109" t="s">
        <v>385</v>
      </c>
      <c r="AB122" s="109" t="s">
        <v>385</v>
      </c>
      <c r="AC122" s="109">
        <v>4.6275624999999989</v>
      </c>
      <c r="AD122" s="109" t="s">
        <v>385</v>
      </c>
      <c r="AE122" s="110"/>
      <c r="AF122" s="111" t="s">
        <v>385</v>
      </c>
      <c r="AG122" s="111" t="s">
        <v>385</v>
      </c>
      <c r="AH122" s="111" t="s">
        <v>385</v>
      </c>
      <c r="AI122" s="111" t="s">
        <v>385</v>
      </c>
      <c r="AJ122" s="111" t="s">
        <v>385</v>
      </c>
      <c r="AK122" s="111">
        <v>993937</v>
      </c>
      <c r="AL122" s="111" t="s">
        <v>48</v>
      </c>
    </row>
    <row r="123" spans="1:38" ht="26.25" customHeight="1" thickBot="1" x14ac:dyDescent="0.25">
      <c r="A123" s="52" t="s">
        <v>235</v>
      </c>
      <c r="B123" s="52" t="s">
        <v>256</v>
      </c>
      <c r="C123" s="53" t="s">
        <v>257</v>
      </c>
      <c r="D123" s="54"/>
      <c r="E123" s="109">
        <v>3.014138209220053E-2</v>
      </c>
      <c r="F123" s="109">
        <v>7.9121127992026405E-2</v>
      </c>
      <c r="G123" s="109">
        <v>3.7676727615250662E-3</v>
      </c>
      <c r="H123" s="109">
        <v>3.014138209220053E-2</v>
      </c>
      <c r="I123" s="109" t="s">
        <v>384</v>
      </c>
      <c r="J123" s="109" t="s">
        <v>384</v>
      </c>
      <c r="K123" s="109" t="s">
        <v>384</v>
      </c>
      <c r="L123" s="109" t="s">
        <v>384</v>
      </c>
      <c r="M123" s="109">
        <v>0.73971975217942143</v>
      </c>
      <c r="N123" s="109">
        <v>9.0424146276601612E-4</v>
      </c>
      <c r="O123" s="109">
        <v>2.0094254728133692E-3</v>
      </c>
      <c r="P123" s="109">
        <v>4.1444400376775741E-4</v>
      </c>
      <c r="Q123" s="109">
        <v>1.1428607376626036E-3</v>
      </c>
      <c r="R123" s="109">
        <v>1.2558909205083557E-3</v>
      </c>
      <c r="S123" s="109">
        <v>1.1051840100473529E-3</v>
      </c>
      <c r="T123" s="109">
        <v>5.6515091422876013E-4</v>
      </c>
      <c r="U123" s="109">
        <v>6.0282764184401067E-4</v>
      </c>
      <c r="V123" s="109">
        <v>1.1554196468676873E-2</v>
      </c>
      <c r="W123" s="109" t="s">
        <v>389</v>
      </c>
      <c r="X123" s="109">
        <v>9.0424146276601612E-4</v>
      </c>
      <c r="Y123" s="109">
        <v>1.507069104610027E-3</v>
      </c>
      <c r="Z123" s="109">
        <v>1.1051840100473529E-3</v>
      </c>
      <c r="AA123" s="109">
        <v>6.9074000627959568E-4</v>
      </c>
      <c r="AB123" s="109">
        <v>4.2072345837029911E-3</v>
      </c>
      <c r="AC123" s="109" t="s">
        <v>385</v>
      </c>
      <c r="AD123" s="109" t="s">
        <v>385</v>
      </c>
      <c r="AE123" s="110"/>
      <c r="AF123" s="111" t="s">
        <v>385</v>
      </c>
      <c r="AG123" s="111" t="s">
        <v>385</v>
      </c>
      <c r="AH123" s="111" t="s">
        <v>385</v>
      </c>
      <c r="AI123" s="111" t="s">
        <v>385</v>
      </c>
      <c r="AJ123" s="111" t="s">
        <v>385</v>
      </c>
      <c r="AK123" s="111">
        <v>3.9735335897424435</v>
      </c>
      <c r="AL123" s="111" t="s">
        <v>440</v>
      </c>
    </row>
    <row r="124" spans="1:38" ht="26.25" customHeight="1" thickBot="1" x14ac:dyDescent="0.25">
      <c r="A124" s="52" t="s">
        <v>235</v>
      </c>
      <c r="B124" s="69" t="s">
        <v>258</v>
      </c>
      <c r="C124" s="53" t="s">
        <v>259</v>
      </c>
      <c r="D124" s="54"/>
      <c r="E124" s="109" t="s">
        <v>389</v>
      </c>
      <c r="F124" s="109" t="s">
        <v>389</v>
      </c>
      <c r="G124" s="109" t="s">
        <v>389</v>
      </c>
      <c r="H124" s="109" t="s">
        <v>389</v>
      </c>
      <c r="I124" s="109" t="s">
        <v>384</v>
      </c>
      <c r="J124" s="109" t="s">
        <v>384</v>
      </c>
      <c r="K124" s="109" t="s">
        <v>384</v>
      </c>
      <c r="L124" s="109" t="s">
        <v>384</v>
      </c>
      <c r="M124" s="109" t="s">
        <v>389</v>
      </c>
      <c r="N124" s="109" t="s">
        <v>389</v>
      </c>
      <c r="O124" s="109" t="s">
        <v>389</v>
      </c>
      <c r="P124" s="109" t="s">
        <v>389</v>
      </c>
      <c r="Q124" s="109" t="s">
        <v>389</v>
      </c>
      <c r="R124" s="109" t="s">
        <v>389</v>
      </c>
      <c r="S124" s="109" t="s">
        <v>389</v>
      </c>
      <c r="T124" s="109" t="s">
        <v>389</v>
      </c>
      <c r="U124" s="109" t="s">
        <v>389</v>
      </c>
      <c r="V124" s="109" t="s">
        <v>389</v>
      </c>
      <c r="W124" s="109" t="s">
        <v>389</v>
      </c>
      <c r="X124" s="109" t="s">
        <v>389</v>
      </c>
      <c r="Y124" s="109" t="s">
        <v>389</v>
      </c>
      <c r="Z124" s="109" t="s">
        <v>389</v>
      </c>
      <c r="AA124" s="109" t="s">
        <v>389</v>
      </c>
      <c r="AB124" s="109" t="s">
        <v>389</v>
      </c>
      <c r="AC124" s="109" t="s">
        <v>389</v>
      </c>
      <c r="AD124" s="109" t="s">
        <v>389</v>
      </c>
      <c r="AE124" s="110"/>
      <c r="AF124" s="111" t="s">
        <v>385</v>
      </c>
      <c r="AG124" s="111" t="s">
        <v>385</v>
      </c>
      <c r="AH124" s="111" t="s">
        <v>385</v>
      </c>
      <c r="AI124" s="111" t="s">
        <v>385</v>
      </c>
      <c r="AJ124" s="111" t="s">
        <v>385</v>
      </c>
      <c r="AK124" s="111" t="s">
        <v>389</v>
      </c>
      <c r="AL124" s="111" t="s">
        <v>385</v>
      </c>
    </row>
    <row r="125" spans="1:38" ht="26.25" customHeight="1" thickBot="1" x14ac:dyDescent="0.25">
      <c r="A125" s="52" t="s">
        <v>260</v>
      </c>
      <c r="B125" s="52" t="s">
        <v>261</v>
      </c>
      <c r="C125" s="53" t="s">
        <v>262</v>
      </c>
      <c r="D125" s="54"/>
      <c r="E125" s="109" t="s">
        <v>385</v>
      </c>
      <c r="F125" s="109">
        <v>0.38274692348089728</v>
      </c>
      <c r="G125" s="109" t="s">
        <v>385</v>
      </c>
      <c r="H125" s="109" t="s">
        <v>390</v>
      </c>
      <c r="I125" s="109" t="s">
        <v>384</v>
      </c>
      <c r="J125" s="109" t="s">
        <v>384</v>
      </c>
      <c r="K125" s="109" t="s">
        <v>384</v>
      </c>
      <c r="L125" s="109" t="s">
        <v>384</v>
      </c>
      <c r="M125" s="109" t="s">
        <v>390</v>
      </c>
      <c r="N125" s="109" t="s">
        <v>385</v>
      </c>
      <c r="O125" s="109" t="s">
        <v>385</v>
      </c>
      <c r="P125" s="109" t="s">
        <v>390</v>
      </c>
      <c r="Q125" s="109" t="s">
        <v>385</v>
      </c>
      <c r="R125" s="109" t="s">
        <v>385</v>
      </c>
      <c r="S125" s="109" t="s">
        <v>385</v>
      </c>
      <c r="T125" s="109" t="s">
        <v>385</v>
      </c>
      <c r="U125" s="109" t="s">
        <v>385</v>
      </c>
      <c r="V125" s="109" t="s">
        <v>385</v>
      </c>
      <c r="W125" s="109" t="s">
        <v>385</v>
      </c>
      <c r="X125" s="109" t="s">
        <v>385</v>
      </c>
      <c r="Y125" s="109" t="s">
        <v>385</v>
      </c>
      <c r="Z125" s="109" t="s">
        <v>385</v>
      </c>
      <c r="AA125" s="109" t="s">
        <v>385</v>
      </c>
      <c r="AB125" s="109" t="s">
        <v>385</v>
      </c>
      <c r="AC125" s="109" t="s">
        <v>385</v>
      </c>
      <c r="AD125" s="109" t="s">
        <v>385</v>
      </c>
      <c r="AE125" s="110"/>
      <c r="AF125" s="111" t="s">
        <v>385</v>
      </c>
      <c r="AG125" s="111" t="s">
        <v>385</v>
      </c>
      <c r="AH125" s="111" t="s">
        <v>385</v>
      </c>
      <c r="AI125" s="111" t="s">
        <v>385</v>
      </c>
      <c r="AJ125" s="111" t="s">
        <v>385</v>
      </c>
      <c r="AK125" s="111">
        <v>19414.057737813524</v>
      </c>
      <c r="AL125" s="111" t="s">
        <v>441</v>
      </c>
    </row>
    <row r="126" spans="1:38" ht="26.25" customHeight="1" thickBot="1" x14ac:dyDescent="0.25">
      <c r="A126" s="52" t="s">
        <v>260</v>
      </c>
      <c r="B126" s="52" t="s">
        <v>263</v>
      </c>
      <c r="C126" s="53" t="s">
        <v>264</v>
      </c>
      <c r="D126" s="54"/>
      <c r="E126" s="109" t="s">
        <v>390</v>
      </c>
      <c r="F126" s="109" t="s">
        <v>390</v>
      </c>
      <c r="G126" s="109" t="s">
        <v>390</v>
      </c>
      <c r="H126" s="109">
        <v>2.52E-2</v>
      </c>
      <c r="I126" s="109" t="s">
        <v>384</v>
      </c>
      <c r="J126" s="109" t="s">
        <v>384</v>
      </c>
      <c r="K126" s="109" t="s">
        <v>384</v>
      </c>
      <c r="L126" s="109" t="s">
        <v>384</v>
      </c>
      <c r="M126" s="109" t="s">
        <v>390</v>
      </c>
      <c r="N126" s="109" t="s">
        <v>385</v>
      </c>
      <c r="O126" s="109" t="s">
        <v>385</v>
      </c>
      <c r="P126" s="109" t="s">
        <v>385</v>
      </c>
      <c r="Q126" s="109" t="s">
        <v>385</v>
      </c>
      <c r="R126" s="109" t="s">
        <v>385</v>
      </c>
      <c r="S126" s="109" t="s">
        <v>385</v>
      </c>
      <c r="T126" s="109" t="s">
        <v>385</v>
      </c>
      <c r="U126" s="109" t="s">
        <v>385</v>
      </c>
      <c r="V126" s="109" t="s">
        <v>385</v>
      </c>
      <c r="W126" s="109" t="s">
        <v>385</v>
      </c>
      <c r="X126" s="109" t="s">
        <v>385</v>
      </c>
      <c r="Y126" s="109" t="s">
        <v>385</v>
      </c>
      <c r="Z126" s="109" t="s">
        <v>385</v>
      </c>
      <c r="AA126" s="109" t="s">
        <v>385</v>
      </c>
      <c r="AB126" s="109" t="s">
        <v>385</v>
      </c>
      <c r="AC126" s="109" t="s">
        <v>385</v>
      </c>
      <c r="AD126" s="109" t="s">
        <v>385</v>
      </c>
      <c r="AE126" s="110"/>
      <c r="AF126" s="111" t="s">
        <v>385</v>
      </c>
      <c r="AG126" s="111" t="s">
        <v>385</v>
      </c>
      <c r="AH126" s="111" t="s">
        <v>385</v>
      </c>
      <c r="AI126" s="111" t="s">
        <v>385</v>
      </c>
      <c r="AJ126" s="111" t="s">
        <v>385</v>
      </c>
      <c r="AK126" s="111" t="s">
        <v>389</v>
      </c>
      <c r="AL126" s="111" t="s">
        <v>442</v>
      </c>
    </row>
    <row r="127" spans="1:38" ht="26.25" customHeight="1" thickBot="1" x14ac:dyDescent="0.25">
      <c r="A127" s="52" t="s">
        <v>260</v>
      </c>
      <c r="B127" s="52" t="s">
        <v>265</v>
      </c>
      <c r="C127" s="53" t="s">
        <v>266</v>
      </c>
      <c r="D127" s="54"/>
      <c r="E127" s="109" t="s">
        <v>390</v>
      </c>
      <c r="F127" s="109" t="s">
        <v>390</v>
      </c>
      <c r="G127" s="109" t="s">
        <v>390</v>
      </c>
      <c r="H127" s="109" t="s">
        <v>389</v>
      </c>
      <c r="I127" s="109" t="s">
        <v>384</v>
      </c>
      <c r="J127" s="109" t="s">
        <v>384</v>
      </c>
      <c r="K127" s="109" t="s">
        <v>384</v>
      </c>
      <c r="L127" s="109" t="s">
        <v>384</v>
      </c>
      <c r="M127" s="109" t="s">
        <v>390</v>
      </c>
      <c r="N127" s="109" t="s">
        <v>390</v>
      </c>
      <c r="O127" s="109" t="s">
        <v>390</v>
      </c>
      <c r="P127" s="109" t="s">
        <v>390</v>
      </c>
      <c r="Q127" s="109" t="s">
        <v>385</v>
      </c>
      <c r="R127" s="109" t="s">
        <v>390</v>
      </c>
      <c r="S127" s="109" t="s">
        <v>385</v>
      </c>
      <c r="T127" s="109" t="s">
        <v>385</v>
      </c>
      <c r="U127" s="109" t="s">
        <v>385</v>
      </c>
      <c r="V127" s="109" t="s">
        <v>390</v>
      </c>
      <c r="W127" s="109" t="s">
        <v>390</v>
      </c>
      <c r="X127" s="109" t="s">
        <v>390</v>
      </c>
      <c r="Y127" s="109" t="s">
        <v>390</v>
      </c>
      <c r="Z127" s="109" t="s">
        <v>390</v>
      </c>
      <c r="AA127" s="109" t="s">
        <v>390</v>
      </c>
      <c r="AB127" s="109" t="s">
        <v>385</v>
      </c>
      <c r="AC127" s="109" t="s">
        <v>390</v>
      </c>
      <c r="AD127" s="109" t="s">
        <v>390</v>
      </c>
      <c r="AE127" s="110"/>
      <c r="AF127" s="111" t="s">
        <v>385</v>
      </c>
      <c r="AG127" s="111" t="s">
        <v>385</v>
      </c>
      <c r="AH127" s="111" t="s">
        <v>385</v>
      </c>
      <c r="AI127" s="111" t="s">
        <v>385</v>
      </c>
      <c r="AJ127" s="111" t="s">
        <v>385</v>
      </c>
      <c r="AK127" s="111" t="s">
        <v>390</v>
      </c>
      <c r="AL127" s="111" t="s">
        <v>443</v>
      </c>
    </row>
    <row r="128" spans="1:38" ht="26.25" customHeight="1" thickBot="1" x14ac:dyDescent="0.25">
      <c r="A128" s="52" t="s">
        <v>260</v>
      </c>
      <c r="B128" s="56" t="s">
        <v>267</v>
      </c>
      <c r="C128" s="58" t="s">
        <v>268</v>
      </c>
      <c r="D128" s="54"/>
      <c r="E128" s="109" t="s">
        <v>389</v>
      </c>
      <c r="F128" s="109" t="s">
        <v>389</v>
      </c>
      <c r="G128" s="109" t="s">
        <v>389</v>
      </c>
      <c r="H128" s="109" t="s">
        <v>389</v>
      </c>
      <c r="I128" s="109" t="s">
        <v>384</v>
      </c>
      <c r="J128" s="109" t="s">
        <v>384</v>
      </c>
      <c r="K128" s="109" t="s">
        <v>384</v>
      </c>
      <c r="L128" s="109" t="s">
        <v>384</v>
      </c>
      <c r="M128" s="109" t="s">
        <v>389</v>
      </c>
      <c r="N128" s="109" t="s">
        <v>389</v>
      </c>
      <c r="O128" s="109" t="s">
        <v>389</v>
      </c>
      <c r="P128" s="109" t="s">
        <v>389</v>
      </c>
      <c r="Q128" s="109" t="s">
        <v>389</v>
      </c>
      <c r="R128" s="109" t="s">
        <v>389</v>
      </c>
      <c r="S128" s="109" t="s">
        <v>389</v>
      </c>
      <c r="T128" s="109" t="s">
        <v>389</v>
      </c>
      <c r="U128" s="109" t="s">
        <v>389</v>
      </c>
      <c r="V128" s="109" t="s">
        <v>389</v>
      </c>
      <c r="W128" s="109" t="s">
        <v>389</v>
      </c>
      <c r="X128" s="109" t="s">
        <v>389</v>
      </c>
      <c r="Y128" s="109" t="s">
        <v>389</v>
      </c>
      <c r="Z128" s="109" t="s">
        <v>389</v>
      </c>
      <c r="AA128" s="109" t="s">
        <v>389</v>
      </c>
      <c r="AB128" s="109" t="s">
        <v>385</v>
      </c>
      <c r="AC128" s="109" t="s">
        <v>389</v>
      </c>
      <c r="AD128" s="109" t="s">
        <v>389</v>
      </c>
      <c r="AE128" s="110"/>
      <c r="AF128" s="111" t="s">
        <v>385</v>
      </c>
      <c r="AG128" s="111" t="s">
        <v>385</v>
      </c>
      <c r="AH128" s="111" t="s">
        <v>385</v>
      </c>
      <c r="AI128" s="111" t="s">
        <v>385</v>
      </c>
      <c r="AJ128" s="111" t="s">
        <v>385</v>
      </c>
      <c r="AK128" s="111" t="s">
        <v>389</v>
      </c>
      <c r="AL128" s="111" t="s">
        <v>444</v>
      </c>
    </row>
    <row r="129" spans="1:38" ht="26.25" customHeight="1" thickBot="1" x14ac:dyDescent="0.25">
      <c r="A129" s="52" t="s">
        <v>260</v>
      </c>
      <c r="B129" s="56" t="s">
        <v>270</v>
      </c>
      <c r="C129" s="64" t="s">
        <v>271</v>
      </c>
      <c r="D129" s="54"/>
      <c r="E129" s="109">
        <v>3.3694986900000019E-3</v>
      </c>
      <c r="F129" s="109">
        <v>2.8660103800000017E-2</v>
      </c>
      <c r="G129" s="109">
        <v>1.8203038900000009E-4</v>
      </c>
      <c r="H129" s="109" t="s">
        <v>390</v>
      </c>
      <c r="I129" s="109" t="s">
        <v>384</v>
      </c>
      <c r="J129" s="109" t="s">
        <v>384</v>
      </c>
      <c r="K129" s="109" t="s">
        <v>384</v>
      </c>
      <c r="L129" s="109" t="s">
        <v>384</v>
      </c>
      <c r="M129" s="109">
        <v>2.7110909000000014E-4</v>
      </c>
      <c r="N129" s="109">
        <v>5.0348831000000026E-3</v>
      </c>
      <c r="O129" s="109">
        <v>3.8729870000000024E-4</v>
      </c>
      <c r="P129" s="109">
        <v>2.168872720000001E-4</v>
      </c>
      <c r="Q129" s="109">
        <v>6.1967792000000032E-5</v>
      </c>
      <c r="R129" s="109" t="s">
        <v>390</v>
      </c>
      <c r="S129" s="109" t="s">
        <v>390</v>
      </c>
      <c r="T129" s="109">
        <v>5.4221818000000028E-4</v>
      </c>
      <c r="U129" s="109" t="s">
        <v>390</v>
      </c>
      <c r="V129" s="109" t="s">
        <v>390</v>
      </c>
      <c r="W129" s="109">
        <v>0.11618961000000005</v>
      </c>
      <c r="X129" s="109">
        <v>7.7459740000000043E-5</v>
      </c>
      <c r="Y129" s="109" t="s">
        <v>388</v>
      </c>
      <c r="Z129" s="109" t="s">
        <v>388</v>
      </c>
      <c r="AA129" s="109" t="s">
        <v>388</v>
      </c>
      <c r="AB129" s="109">
        <v>7.7459740000000043E-5</v>
      </c>
      <c r="AC129" s="109">
        <v>7.7459740000000036E-3</v>
      </c>
      <c r="AD129" s="109" t="s">
        <v>385</v>
      </c>
      <c r="AE129" s="110"/>
      <c r="AF129" s="111" t="s">
        <v>385</v>
      </c>
      <c r="AG129" s="111" t="s">
        <v>385</v>
      </c>
      <c r="AH129" s="111" t="s">
        <v>385</v>
      </c>
      <c r="AI129" s="111" t="s">
        <v>385</v>
      </c>
      <c r="AJ129" s="111" t="s">
        <v>385</v>
      </c>
      <c r="AK129" s="111">
        <v>3.872987000000002</v>
      </c>
      <c r="AL129" s="111" t="s">
        <v>445</v>
      </c>
    </row>
    <row r="130" spans="1:38" ht="26.25" customHeight="1" thickBot="1" x14ac:dyDescent="0.25">
      <c r="A130" s="52" t="s">
        <v>260</v>
      </c>
      <c r="B130" s="56" t="s">
        <v>272</v>
      </c>
      <c r="C130" s="70" t="s">
        <v>273</v>
      </c>
      <c r="D130" s="54"/>
      <c r="E130" s="109">
        <v>5.2820458769999995E-2</v>
      </c>
      <c r="F130" s="109">
        <v>0.44927746539999996</v>
      </c>
      <c r="G130" s="109">
        <v>2.853519037E-3</v>
      </c>
      <c r="H130" s="109" t="s">
        <v>390</v>
      </c>
      <c r="I130" s="109" t="s">
        <v>384</v>
      </c>
      <c r="J130" s="109" t="s">
        <v>384</v>
      </c>
      <c r="K130" s="109" t="s">
        <v>384</v>
      </c>
      <c r="L130" s="109" t="s">
        <v>384</v>
      </c>
      <c r="M130" s="109">
        <v>4.2499219699999998E-3</v>
      </c>
      <c r="N130" s="109">
        <v>7.8927122299999999E-2</v>
      </c>
      <c r="O130" s="109">
        <v>6.0713171000000002E-3</v>
      </c>
      <c r="P130" s="109">
        <v>3.3999375759999999E-3</v>
      </c>
      <c r="Q130" s="109">
        <v>9.714107359999999E-4</v>
      </c>
      <c r="R130" s="109" t="s">
        <v>390</v>
      </c>
      <c r="S130" s="109" t="s">
        <v>390</v>
      </c>
      <c r="T130" s="109">
        <v>8.4998439399999997E-3</v>
      </c>
      <c r="U130" s="109" t="s">
        <v>390</v>
      </c>
      <c r="V130" s="109" t="s">
        <v>390</v>
      </c>
      <c r="W130" s="109">
        <v>1.82139513</v>
      </c>
      <c r="X130" s="109">
        <v>1.21426342E-3</v>
      </c>
      <c r="Y130" s="109" t="s">
        <v>388</v>
      </c>
      <c r="Z130" s="109" t="s">
        <v>388</v>
      </c>
      <c r="AA130" s="109" t="s">
        <v>388</v>
      </c>
      <c r="AB130" s="109">
        <v>1.21426342E-3</v>
      </c>
      <c r="AC130" s="109">
        <v>0.12142634199999999</v>
      </c>
      <c r="AD130" s="109" t="s">
        <v>385</v>
      </c>
      <c r="AE130" s="110"/>
      <c r="AF130" s="111" t="s">
        <v>385</v>
      </c>
      <c r="AG130" s="111" t="s">
        <v>385</v>
      </c>
      <c r="AH130" s="111" t="s">
        <v>385</v>
      </c>
      <c r="AI130" s="111" t="s">
        <v>385</v>
      </c>
      <c r="AJ130" s="111" t="s">
        <v>385</v>
      </c>
      <c r="AK130" s="111">
        <v>60.713170999999996</v>
      </c>
      <c r="AL130" s="111" t="s">
        <v>445</v>
      </c>
    </row>
    <row r="131" spans="1:38" ht="26.25" customHeight="1" thickBot="1" x14ac:dyDescent="0.25">
      <c r="A131" s="52" t="s">
        <v>260</v>
      </c>
      <c r="B131" s="56" t="s">
        <v>274</v>
      </c>
      <c r="C131" s="64" t="s">
        <v>275</v>
      </c>
      <c r="D131" s="54"/>
      <c r="E131" s="109">
        <v>1.2591403500000002E-2</v>
      </c>
      <c r="F131" s="109">
        <v>6.7799865000000006E-3</v>
      </c>
      <c r="G131" s="109">
        <v>3.2447078250000005E-3</v>
      </c>
      <c r="H131" s="109" t="s">
        <v>390</v>
      </c>
      <c r="I131" s="109" t="s">
        <v>384</v>
      </c>
      <c r="J131" s="109" t="s">
        <v>384</v>
      </c>
      <c r="K131" s="109" t="s">
        <v>384</v>
      </c>
      <c r="L131" s="109" t="s">
        <v>384</v>
      </c>
      <c r="M131" s="109">
        <v>1.8402820500000002E-3</v>
      </c>
      <c r="N131" s="109">
        <v>0.60051309000000008</v>
      </c>
      <c r="O131" s="109">
        <v>7.7485560000000009E-2</v>
      </c>
      <c r="P131" s="109">
        <v>0.41648488500000003</v>
      </c>
      <c r="Q131" s="109">
        <v>1.9371390000000003E-3</v>
      </c>
      <c r="R131" s="109">
        <v>1.9371390000000002E-2</v>
      </c>
      <c r="S131" s="109">
        <v>0.94919811000000009</v>
      </c>
      <c r="T131" s="109">
        <v>1.9371390000000002E-2</v>
      </c>
      <c r="U131" s="109" t="s">
        <v>390</v>
      </c>
      <c r="V131" s="109" t="s">
        <v>390</v>
      </c>
      <c r="W131" s="109">
        <v>0.29057084999999999</v>
      </c>
      <c r="X131" s="109">
        <v>3.8742780000000009E-7</v>
      </c>
      <c r="Y131" s="109" t="s">
        <v>388</v>
      </c>
      <c r="Z131" s="109" t="s">
        <v>388</v>
      </c>
      <c r="AA131" s="109" t="s">
        <v>388</v>
      </c>
      <c r="AB131" s="109">
        <v>3.8742780000000009E-7</v>
      </c>
      <c r="AC131" s="109">
        <v>0.96856950000000008</v>
      </c>
      <c r="AD131" s="109">
        <v>0.19371390000000002</v>
      </c>
      <c r="AE131" s="110"/>
      <c r="AF131" s="111" t="s">
        <v>385</v>
      </c>
      <c r="AG131" s="111" t="s">
        <v>385</v>
      </c>
      <c r="AH131" s="111" t="s">
        <v>385</v>
      </c>
      <c r="AI131" s="111" t="s">
        <v>385</v>
      </c>
      <c r="AJ131" s="111" t="s">
        <v>385</v>
      </c>
      <c r="AK131" s="111">
        <v>9.6856950000000008</v>
      </c>
      <c r="AL131" s="111" t="s">
        <v>445</v>
      </c>
    </row>
    <row r="132" spans="1:38" ht="26.25" customHeight="1" thickBot="1" x14ac:dyDescent="0.25">
      <c r="A132" s="52" t="s">
        <v>260</v>
      </c>
      <c r="B132" s="56" t="s">
        <v>276</v>
      </c>
      <c r="C132" s="64" t="s">
        <v>277</v>
      </c>
      <c r="D132" s="54"/>
      <c r="E132" s="109" t="s">
        <v>389</v>
      </c>
      <c r="F132" s="109" t="s">
        <v>389</v>
      </c>
      <c r="G132" s="109" t="s">
        <v>389</v>
      </c>
      <c r="H132" s="109" t="s">
        <v>389</v>
      </c>
      <c r="I132" s="109" t="s">
        <v>384</v>
      </c>
      <c r="J132" s="109" t="s">
        <v>384</v>
      </c>
      <c r="K132" s="109" t="s">
        <v>384</v>
      </c>
      <c r="L132" s="109" t="s">
        <v>384</v>
      </c>
      <c r="M132" s="109" t="s">
        <v>389</v>
      </c>
      <c r="N132" s="109" t="s">
        <v>389</v>
      </c>
      <c r="O132" s="109" t="s">
        <v>389</v>
      </c>
      <c r="P132" s="109" t="s">
        <v>389</v>
      </c>
      <c r="Q132" s="109" t="s">
        <v>389</v>
      </c>
      <c r="R132" s="109" t="s">
        <v>389</v>
      </c>
      <c r="S132" s="109" t="s">
        <v>389</v>
      </c>
      <c r="T132" s="109" t="s">
        <v>389</v>
      </c>
      <c r="U132" s="109" t="s">
        <v>389</v>
      </c>
      <c r="V132" s="109" t="s">
        <v>389</v>
      </c>
      <c r="W132" s="109" t="s">
        <v>389</v>
      </c>
      <c r="X132" s="109" t="s">
        <v>389</v>
      </c>
      <c r="Y132" s="109" t="s">
        <v>389</v>
      </c>
      <c r="Z132" s="109" t="s">
        <v>389</v>
      </c>
      <c r="AA132" s="109" t="s">
        <v>389</v>
      </c>
      <c r="AB132" s="109" t="s">
        <v>389</v>
      </c>
      <c r="AC132" s="109" t="s">
        <v>389</v>
      </c>
      <c r="AD132" s="109" t="s">
        <v>389</v>
      </c>
      <c r="AE132" s="110"/>
      <c r="AF132" s="111" t="s">
        <v>385</v>
      </c>
      <c r="AG132" s="111" t="s">
        <v>385</v>
      </c>
      <c r="AH132" s="111" t="s">
        <v>385</v>
      </c>
      <c r="AI132" s="111" t="s">
        <v>385</v>
      </c>
      <c r="AJ132" s="111" t="s">
        <v>385</v>
      </c>
      <c r="AK132" s="111" t="s">
        <v>389</v>
      </c>
      <c r="AL132" s="111" t="s">
        <v>446</v>
      </c>
    </row>
    <row r="133" spans="1:38" ht="26.25" customHeight="1" thickBot="1" x14ac:dyDescent="0.25">
      <c r="A133" s="52" t="s">
        <v>260</v>
      </c>
      <c r="B133" s="56" t="s">
        <v>278</v>
      </c>
      <c r="C133" s="64" t="s">
        <v>279</v>
      </c>
      <c r="D133" s="54"/>
      <c r="E133" s="109">
        <v>3.0042375E-2</v>
      </c>
      <c r="F133" s="109">
        <v>4.7339499999999999E-4</v>
      </c>
      <c r="G133" s="109">
        <v>0</v>
      </c>
      <c r="H133" s="109" t="s">
        <v>385</v>
      </c>
      <c r="I133" s="109" t="s">
        <v>384</v>
      </c>
      <c r="J133" s="109" t="s">
        <v>384</v>
      </c>
      <c r="K133" s="109" t="s">
        <v>384</v>
      </c>
      <c r="L133" s="109" t="s">
        <v>384</v>
      </c>
      <c r="M133" s="109">
        <v>5.0981000000000004E-3</v>
      </c>
      <c r="N133" s="109">
        <v>1.0935424500000002E-3</v>
      </c>
      <c r="O133" s="109">
        <v>1.8316745000000002E-4</v>
      </c>
      <c r="P133" s="109">
        <v>5.4258349999999997E-2</v>
      </c>
      <c r="Q133" s="109">
        <v>4.9560814999999997E-4</v>
      </c>
      <c r="R133" s="109">
        <v>4.9378740000000001E-4</v>
      </c>
      <c r="S133" s="109">
        <v>4.5263844999999999E-4</v>
      </c>
      <c r="T133" s="109">
        <v>6.3107194999999987E-4</v>
      </c>
      <c r="U133" s="109">
        <v>7.2028870000000005E-4</v>
      </c>
      <c r="V133" s="109">
        <v>5.8307697999999998E-3</v>
      </c>
      <c r="W133" s="109">
        <v>9.8320500000000002E-4</v>
      </c>
      <c r="X133" s="109">
        <v>4.8067799999999993E-7</v>
      </c>
      <c r="Y133" s="109">
        <v>2.6255215E-7</v>
      </c>
      <c r="Z133" s="109">
        <v>2.3451260000000001E-7</v>
      </c>
      <c r="AA133" s="109">
        <v>2.5454084999999996E-7</v>
      </c>
      <c r="AB133" s="109">
        <v>1.2322835999999998E-6</v>
      </c>
      <c r="AC133" s="109">
        <v>5.4622500000000001E-3</v>
      </c>
      <c r="AD133" s="109">
        <v>1.493015E-2</v>
      </c>
      <c r="AE133" s="110"/>
      <c r="AF133" s="111" t="s">
        <v>385</v>
      </c>
      <c r="AG133" s="111" t="s">
        <v>385</v>
      </c>
      <c r="AH133" s="111" t="s">
        <v>385</v>
      </c>
      <c r="AI133" s="111" t="s">
        <v>385</v>
      </c>
      <c r="AJ133" s="111" t="s">
        <v>385</v>
      </c>
      <c r="AK133" s="111">
        <v>36415</v>
      </c>
      <c r="AL133" s="111" t="s">
        <v>447</v>
      </c>
    </row>
    <row r="134" spans="1:38" ht="26.25" customHeight="1" thickBot="1" x14ac:dyDescent="0.25">
      <c r="A134" s="52" t="s">
        <v>260</v>
      </c>
      <c r="B134" s="56" t="s">
        <v>280</v>
      </c>
      <c r="C134" s="53" t="s">
        <v>281</v>
      </c>
      <c r="D134" s="54"/>
      <c r="E134" s="109" t="s">
        <v>389</v>
      </c>
      <c r="F134" s="109" t="s">
        <v>389</v>
      </c>
      <c r="G134" s="109" t="s">
        <v>389</v>
      </c>
      <c r="H134" s="109" t="s">
        <v>389</v>
      </c>
      <c r="I134" s="109" t="s">
        <v>384</v>
      </c>
      <c r="J134" s="109" t="s">
        <v>384</v>
      </c>
      <c r="K134" s="109" t="s">
        <v>384</v>
      </c>
      <c r="L134" s="109" t="s">
        <v>384</v>
      </c>
      <c r="M134" s="109" t="s">
        <v>389</v>
      </c>
      <c r="N134" s="109" t="s">
        <v>389</v>
      </c>
      <c r="O134" s="109" t="s">
        <v>389</v>
      </c>
      <c r="P134" s="109" t="s">
        <v>389</v>
      </c>
      <c r="Q134" s="109" t="s">
        <v>389</v>
      </c>
      <c r="R134" s="109" t="s">
        <v>389</v>
      </c>
      <c r="S134" s="109" t="s">
        <v>389</v>
      </c>
      <c r="T134" s="109" t="s">
        <v>389</v>
      </c>
      <c r="U134" s="109" t="s">
        <v>389</v>
      </c>
      <c r="V134" s="109" t="s">
        <v>389</v>
      </c>
      <c r="W134" s="109" t="s">
        <v>389</v>
      </c>
      <c r="X134" s="109" t="s">
        <v>389</v>
      </c>
      <c r="Y134" s="109" t="s">
        <v>389</v>
      </c>
      <c r="Z134" s="109" t="s">
        <v>389</v>
      </c>
      <c r="AA134" s="109" t="s">
        <v>389</v>
      </c>
      <c r="AB134" s="109" t="s">
        <v>385</v>
      </c>
      <c r="AC134" s="109" t="s">
        <v>389</v>
      </c>
      <c r="AD134" s="109" t="s">
        <v>389</v>
      </c>
      <c r="AE134" s="110"/>
      <c r="AF134" s="111" t="s">
        <v>385</v>
      </c>
      <c r="AG134" s="111" t="s">
        <v>385</v>
      </c>
      <c r="AH134" s="111" t="s">
        <v>385</v>
      </c>
      <c r="AI134" s="111" t="s">
        <v>385</v>
      </c>
      <c r="AJ134" s="111" t="s">
        <v>385</v>
      </c>
      <c r="AK134" s="111" t="s">
        <v>389</v>
      </c>
      <c r="AL134" s="111" t="s">
        <v>385</v>
      </c>
    </row>
    <row r="135" spans="1:38" ht="26.25" customHeight="1" thickBot="1" x14ac:dyDescent="0.25">
      <c r="A135" s="52" t="s">
        <v>260</v>
      </c>
      <c r="B135" s="52" t="s">
        <v>282</v>
      </c>
      <c r="C135" s="53" t="s">
        <v>283</v>
      </c>
      <c r="D135" s="54"/>
      <c r="E135" s="109">
        <v>2.3995460090983936</v>
      </c>
      <c r="F135" s="109">
        <v>0.67249472810608213</v>
      </c>
      <c r="G135" s="109">
        <v>8.7760083750871645E-2</v>
      </c>
      <c r="H135" s="109">
        <v>0.94181570505448675</v>
      </c>
      <c r="I135" s="109" t="s">
        <v>384</v>
      </c>
      <c r="J135" s="109" t="s">
        <v>384</v>
      </c>
      <c r="K135" s="109" t="s">
        <v>384</v>
      </c>
      <c r="L135" s="109" t="s">
        <v>384</v>
      </c>
      <c r="M135" s="109">
        <v>35.299536979918102</v>
      </c>
      <c r="N135" s="109">
        <v>0.34332278685404005</v>
      </c>
      <c r="O135" s="109">
        <v>5.1602468091599366E-2</v>
      </c>
      <c r="P135" s="109" t="s">
        <v>385</v>
      </c>
      <c r="Q135" s="109">
        <v>0.14400655663450146</v>
      </c>
      <c r="R135" s="109">
        <v>4.9968060302940653E-3</v>
      </c>
      <c r="S135" s="109">
        <v>0.10222711233448793</v>
      </c>
      <c r="T135" s="109" t="s">
        <v>385</v>
      </c>
      <c r="U135" s="109">
        <v>2.9825007763414201E-2</v>
      </c>
      <c r="V135" s="109">
        <v>10.615802862078635</v>
      </c>
      <c r="W135" s="109">
        <v>5.9746298790048655</v>
      </c>
      <c r="X135" s="109">
        <v>1.1624547039855597</v>
      </c>
      <c r="Y135" s="109">
        <v>2.2611301376339523</v>
      </c>
      <c r="Z135" s="109">
        <v>3.5358664554578709</v>
      </c>
      <c r="AA135" s="109" t="s">
        <v>385</v>
      </c>
      <c r="AB135" s="109">
        <v>6.9594512970773827</v>
      </c>
      <c r="AC135" s="109" t="s">
        <v>385</v>
      </c>
      <c r="AD135" s="109" t="s">
        <v>385</v>
      </c>
      <c r="AE135" s="110"/>
      <c r="AF135" s="111" t="s">
        <v>385</v>
      </c>
      <c r="AG135" s="111" t="s">
        <v>385</v>
      </c>
      <c r="AH135" s="111" t="s">
        <v>385</v>
      </c>
      <c r="AI135" s="111" t="s">
        <v>385</v>
      </c>
      <c r="AJ135" s="111" t="s">
        <v>385</v>
      </c>
      <c r="AK135" s="111">
        <v>97782.384871079994</v>
      </c>
      <c r="AL135" s="111" t="s">
        <v>448</v>
      </c>
    </row>
    <row r="136" spans="1:38" ht="26.25" customHeight="1" thickBot="1" x14ac:dyDescent="0.25">
      <c r="A136" s="52" t="s">
        <v>260</v>
      </c>
      <c r="B136" s="52" t="s">
        <v>284</v>
      </c>
      <c r="C136" s="53" t="s">
        <v>285</v>
      </c>
      <c r="D136" s="54"/>
      <c r="E136" s="109" t="s">
        <v>385</v>
      </c>
      <c r="F136" s="109">
        <v>1.1690596500000001E-2</v>
      </c>
      <c r="G136" s="109" t="s">
        <v>385</v>
      </c>
      <c r="H136" s="109">
        <v>2.7064039828842277</v>
      </c>
      <c r="I136" s="109" t="s">
        <v>384</v>
      </c>
      <c r="J136" s="109" t="s">
        <v>384</v>
      </c>
      <c r="K136" s="109" t="s">
        <v>384</v>
      </c>
      <c r="L136" s="109" t="s">
        <v>384</v>
      </c>
      <c r="M136" s="109" t="s">
        <v>385</v>
      </c>
      <c r="N136" s="109" t="s">
        <v>390</v>
      </c>
      <c r="O136" s="109" t="s">
        <v>390</v>
      </c>
      <c r="P136" s="109" t="s">
        <v>390</v>
      </c>
      <c r="Q136" s="109" t="s">
        <v>390</v>
      </c>
      <c r="R136" s="109" t="s">
        <v>390</v>
      </c>
      <c r="S136" s="109" t="s">
        <v>390</v>
      </c>
      <c r="T136" s="109" t="s">
        <v>390</v>
      </c>
      <c r="U136" s="109" t="s">
        <v>390</v>
      </c>
      <c r="V136" s="109" t="s">
        <v>390</v>
      </c>
      <c r="W136" s="109" t="s">
        <v>385</v>
      </c>
      <c r="X136" s="109" t="s">
        <v>385</v>
      </c>
      <c r="Y136" s="109" t="s">
        <v>385</v>
      </c>
      <c r="Z136" s="109" t="s">
        <v>385</v>
      </c>
      <c r="AA136" s="109" t="s">
        <v>385</v>
      </c>
      <c r="AB136" s="109" t="s">
        <v>385</v>
      </c>
      <c r="AC136" s="109" t="s">
        <v>385</v>
      </c>
      <c r="AD136" s="109" t="s">
        <v>385</v>
      </c>
      <c r="AE136" s="110"/>
      <c r="AF136" s="111" t="s">
        <v>385</v>
      </c>
      <c r="AG136" s="111" t="s">
        <v>385</v>
      </c>
      <c r="AH136" s="111" t="s">
        <v>385</v>
      </c>
      <c r="AI136" s="111" t="s">
        <v>385</v>
      </c>
      <c r="AJ136" s="111" t="s">
        <v>385</v>
      </c>
      <c r="AK136" s="111">
        <v>252.03546562499997</v>
      </c>
      <c r="AL136" s="111" t="s">
        <v>449</v>
      </c>
    </row>
    <row r="137" spans="1:38" ht="26.25" customHeight="1" thickBot="1" x14ac:dyDescent="0.25">
      <c r="A137" s="52" t="s">
        <v>260</v>
      </c>
      <c r="B137" s="52" t="s">
        <v>286</v>
      </c>
      <c r="C137" s="53" t="s">
        <v>287</v>
      </c>
      <c r="D137" s="54"/>
      <c r="E137" s="109" t="s">
        <v>385</v>
      </c>
      <c r="F137" s="109" t="s">
        <v>388</v>
      </c>
      <c r="G137" s="109" t="s">
        <v>385</v>
      </c>
      <c r="H137" s="109" t="s">
        <v>390</v>
      </c>
      <c r="I137" s="109" t="s">
        <v>384</v>
      </c>
      <c r="J137" s="109" t="s">
        <v>384</v>
      </c>
      <c r="K137" s="109" t="s">
        <v>384</v>
      </c>
      <c r="L137" s="109" t="s">
        <v>384</v>
      </c>
      <c r="M137" s="109" t="s">
        <v>385</v>
      </c>
      <c r="N137" s="109" t="s">
        <v>390</v>
      </c>
      <c r="O137" s="109" t="s">
        <v>390</v>
      </c>
      <c r="P137" s="109" t="s">
        <v>390</v>
      </c>
      <c r="Q137" s="109" t="s">
        <v>390</v>
      </c>
      <c r="R137" s="109" t="s">
        <v>390</v>
      </c>
      <c r="S137" s="109" t="s">
        <v>390</v>
      </c>
      <c r="T137" s="109" t="s">
        <v>390</v>
      </c>
      <c r="U137" s="109" t="s">
        <v>390</v>
      </c>
      <c r="V137" s="109" t="s">
        <v>390</v>
      </c>
      <c r="W137" s="109" t="s">
        <v>385</v>
      </c>
      <c r="X137" s="109" t="s">
        <v>385</v>
      </c>
      <c r="Y137" s="109" t="s">
        <v>385</v>
      </c>
      <c r="Z137" s="109" t="s">
        <v>385</v>
      </c>
      <c r="AA137" s="109" t="s">
        <v>385</v>
      </c>
      <c r="AB137" s="109" t="s">
        <v>385</v>
      </c>
      <c r="AC137" s="109" t="s">
        <v>385</v>
      </c>
      <c r="AD137" s="109" t="s">
        <v>385</v>
      </c>
      <c r="AE137" s="110"/>
      <c r="AF137" s="111" t="s">
        <v>385</v>
      </c>
      <c r="AG137" s="111" t="s">
        <v>385</v>
      </c>
      <c r="AH137" s="111" t="s">
        <v>385</v>
      </c>
      <c r="AI137" s="111" t="s">
        <v>385</v>
      </c>
      <c r="AJ137" s="111" t="s">
        <v>385</v>
      </c>
      <c r="AK137" s="111" t="s">
        <v>390</v>
      </c>
      <c r="AL137" s="111" t="s">
        <v>449</v>
      </c>
    </row>
    <row r="138" spans="1:38" ht="26.25" customHeight="1" thickBot="1" x14ac:dyDescent="0.25">
      <c r="A138" s="56" t="s">
        <v>260</v>
      </c>
      <c r="B138" s="56" t="s">
        <v>288</v>
      </c>
      <c r="C138" s="58" t="s">
        <v>289</v>
      </c>
      <c r="D138" s="55"/>
      <c r="E138" s="109" t="s">
        <v>389</v>
      </c>
      <c r="F138" s="109" t="s">
        <v>389</v>
      </c>
      <c r="G138" s="109" t="s">
        <v>389</v>
      </c>
      <c r="H138" s="109" t="s">
        <v>389</v>
      </c>
      <c r="I138" s="109" t="s">
        <v>384</v>
      </c>
      <c r="J138" s="109" t="s">
        <v>384</v>
      </c>
      <c r="K138" s="109" t="s">
        <v>384</v>
      </c>
      <c r="L138" s="109" t="s">
        <v>384</v>
      </c>
      <c r="M138" s="109" t="s">
        <v>389</v>
      </c>
      <c r="N138" s="109" t="s">
        <v>389</v>
      </c>
      <c r="O138" s="109" t="s">
        <v>389</v>
      </c>
      <c r="P138" s="109" t="s">
        <v>389</v>
      </c>
      <c r="Q138" s="109" t="s">
        <v>389</v>
      </c>
      <c r="R138" s="109" t="s">
        <v>389</v>
      </c>
      <c r="S138" s="109" t="s">
        <v>389</v>
      </c>
      <c r="T138" s="109" t="s">
        <v>389</v>
      </c>
      <c r="U138" s="109" t="s">
        <v>389</v>
      </c>
      <c r="V138" s="109" t="s">
        <v>389</v>
      </c>
      <c r="W138" s="109" t="s">
        <v>389</v>
      </c>
      <c r="X138" s="109" t="s">
        <v>389</v>
      </c>
      <c r="Y138" s="109" t="s">
        <v>389</v>
      </c>
      <c r="Z138" s="109" t="s">
        <v>389</v>
      </c>
      <c r="AA138" s="109" t="s">
        <v>389</v>
      </c>
      <c r="AB138" s="109" t="s">
        <v>385</v>
      </c>
      <c r="AC138" s="109" t="s">
        <v>389</v>
      </c>
      <c r="AD138" s="109" t="s">
        <v>389</v>
      </c>
      <c r="AE138" s="110"/>
      <c r="AF138" s="111" t="s">
        <v>385</v>
      </c>
      <c r="AG138" s="111" t="s">
        <v>385</v>
      </c>
      <c r="AH138" s="111" t="s">
        <v>385</v>
      </c>
      <c r="AI138" s="111" t="s">
        <v>385</v>
      </c>
      <c r="AJ138" s="111" t="s">
        <v>385</v>
      </c>
      <c r="AK138" s="111" t="s">
        <v>389</v>
      </c>
      <c r="AL138" s="111" t="s">
        <v>449</v>
      </c>
    </row>
    <row r="139" spans="1:38" ht="26.25" customHeight="1" thickBot="1" x14ac:dyDescent="0.25">
      <c r="A139" s="56" t="s">
        <v>260</v>
      </c>
      <c r="B139" s="56" t="s">
        <v>290</v>
      </c>
      <c r="C139" s="58" t="s">
        <v>347</v>
      </c>
      <c r="D139" s="55"/>
      <c r="E139" s="109" t="s">
        <v>390</v>
      </c>
      <c r="F139" s="109" t="s">
        <v>390</v>
      </c>
      <c r="G139" s="109" t="s">
        <v>390</v>
      </c>
      <c r="H139" s="109" t="s">
        <v>390</v>
      </c>
      <c r="I139" s="109" t="s">
        <v>384</v>
      </c>
      <c r="J139" s="109" t="s">
        <v>384</v>
      </c>
      <c r="K139" s="109" t="s">
        <v>384</v>
      </c>
      <c r="L139" s="109" t="s">
        <v>384</v>
      </c>
      <c r="M139" s="109" t="s">
        <v>390</v>
      </c>
      <c r="N139" s="109">
        <v>1.1018639999999999E-3</v>
      </c>
      <c r="O139" s="109">
        <v>2.2235639999999999E-3</v>
      </c>
      <c r="P139" s="109">
        <v>2.2235639999999999E-3</v>
      </c>
      <c r="Q139" s="109">
        <v>3.5226690000000004E-3</v>
      </c>
      <c r="R139" s="109">
        <v>3.3651000000000002E-3</v>
      </c>
      <c r="S139" s="109">
        <v>7.8243329999999993E-3</v>
      </c>
      <c r="T139" s="109" t="s">
        <v>390</v>
      </c>
      <c r="U139" s="109" t="s">
        <v>390</v>
      </c>
      <c r="V139" s="109" t="s">
        <v>390</v>
      </c>
      <c r="W139" s="109">
        <v>3.795795</v>
      </c>
      <c r="X139" s="109" t="s">
        <v>390</v>
      </c>
      <c r="Y139" s="109" t="s">
        <v>390</v>
      </c>
      <c r="Z139" s="109" t="s">
        <v>390</v>
      </c>
      <c r="AA139" s="109" t="s">
        <v>390</v>
      </c>
      <c r="AB139" s="109" t="s">
        <v>385</v>
      </c>
      <c r="AC139" s="109" t="s">
        <v>390</v>
      </c>
      <c r="AD139" s="109" t="s">
        <v>390</v>
      </c>
      <c r="AE139" s="110"/>
      <c r="AF139" s="111" t="s">
        <v>385</v>
      </c>
      <c r="AG139" s="111" t="s">
        <v>385</v>
      </c>
      <c r="AH139" s="111" t="s">
        <v>385</v>
      </c>
      <c r="AI139" s="111" t="s">
        <v>385</v>
      </c>
      <c r="AJ139" s="111" t="s">
        <v>385</v>
      </c>
      <c r="AK139" s="111">
        <v>3306</v>
      </c>
      <c r="AL139" s="111" t="s">
        <v>450</v>
      </c>
    </row>
    <row r="140" spans="1:38" ht="26.25" customHeight="1" thickBot="1" x14ac:dyDescent="0.25">
      <c r="A140" s="52" t="s">
        <v>292</v>
      </c>
      <c r="B140" s="56" t="s">
        <v>293</v>
      </c>
      <c r="C140" s="53" t="s">
        <v>348</v>
      </c>
      <c r="D140" s="54"/>
      <c r="E140" s="109" t="s">
        <v>389</v>
      </c>
      <c r="F140" s="109" t="s">
        <v>389</v>
      </c>
      <c r="G140" s="109" t="s">
        <v>389</v>
      </c>
      <c r="H140" s="109">
        <v>1.3473292201210014</v>
      </c>
      <c r="I140" s="109" t="s">
        <v>384</v>
      </c>
      <c r="J140" s="109" t="s">
        <v>384</v>
      </c>
      <c r="K140" s="109" t="s">
        <v>384</v>
      </c>
      <c r="L140" s="109" t="s">
        <v>384</v>
      </c>
      <c r="M140" s="109" t="s">
        <v>389</v>
      </c>
      <c r="N140" s="109" t="s">
        <v>389</v>
      </c>
      <c r="O140" s="109" t="s">
        <v>389</v>
      </c>
      <c r="P140" s="109" t="s">
        <v>389</v>
      </c>
      <c r="Q140" s="109" t="s">
        <v>389</v>
      </c>
      <c r="R140" s="109" t="s">
        <v>389</v>
      </c>
      <c r="S140" s="109" t="s">
        <v>389</v>
      </c>
      <c r="T140" s="109" t="s">
        <v>389</v>
      </c>
      <c r="U140" s="109" t="s">
        <v>389</v>
      </c>
      <c r="V140" s="109" t="s">
        <v>389</v>
      </c>
      <c r="W140" s="109" t="s">
        <v>389</v>
      </c>
      <c r="X140" s="109" t="s">
        <v>389</v>
      </c>
      <c r="Y140" s="109" t="s">
        <v>389</v>
      </c>
      <c r="Z140" s="109" t="s">
        <v>389</v>
      </c>
      <c r="AA140" s="109" t="s">
        <v>389</v>
      </c>
      <c r="AB140" s="109" t="s">
        <v>385</v>
      </c>
      <c r="AC140" s="109" t="s">
        <v>389</v>
      </c>
      <c r="AD140" s="109" t="s">
        <v>389</v>
      </c>
      <c r="AE140" s="110"/>
      <c r="AF140" s="111" t="s">
        <v>385</v>
      </c>
      <c r="AG140" s="111" t="s">
        <v>385</v>
      </c>
      <c r="AH140" s="111" t="s">
        <v>385</v>
      </c>
      <c r="AI140" s="111" t="s">
        <v>385</v>
      </c>
      <c r="AJ140" s="111" t="s">
        <v>385</v>
      </c>
      <c r="AK140" s="111" t="s">
        <v>385</v>
      </c>
      <c r="AL140" s="111" t="s">
        <v>385</v>
      </c>
    </row>
    <row r="141" spans="1:38" s="5" customFormat="1" ht="37.5" customHeight="1" thickBot="1" x14ac:dyDescent="0.25">
      <c r="A141" s="71"/>
      <c r="B141" s="72" t="s">
        <v>294</v>
      </c>
      <c r="C141" s="73" t="s">
        <v>358</v>
      </c>
      <c r="D141" s="71" t="s">
        <v>136</v>
      </c>
      <c r="E141" s="15">
        <f>SUM(E14:E140)</f>
        <v>244.36405408919634</v>
      </c>
      <c r="F141" s="15">
        <f t="shared" ref="F141:AD141" si="0">SUM(F14:F140)</f>
        <v>314.03135813264805</v>
      </c>
      <c r="G141" s="15">
        <f t="shared" si="0"/>
        <v>831.80217184272169</v>
      </c>
      <c r="H141" s="15">
        <f t="shared" si="0"/>
        <v>148.9274895634498</v>
      </c>
      <c r="I141" s="15" t="s">
        <v>384</v>
      </c>
      <c r="J141" s="15" t="s">
        <v>384</v>
      </c>
      <c r="K141" s="15" t="s">
        <v>384</v>
      </c>
      <c r="L141" s="15" t="s">
        <v>384</v>
      </c>
      <c r="M141" s="15">
        <f t="shared" si="0"/>
        <v>1415.4759344488648</v>
      </c>
      <c r="N141" s="15">
        <f t="shared" si="0"/>
        <v>817.55650336633857</v>
      </c>
      <c r="O141" s="15">
        <f t="shared" si="0"/>
        <v>1.8984488495422358</v>
      </c>
      <c r="P141" s="15">
        <f t="shared" si="0"/>
        <v>2.7875577739509945</v>
      </c>
      <c r="Q141" s="15">
        <f t="shared" si="0"/>
        <v>4.0353039778164463</v>
      </c>
      <c r="R141" s="15">
        <f>SUM(R14:R140)</f>
        <v>18.274860234537215</v>
      </c>
      <c r="S141" s="15">
        <f t="shared" si="0"/>
        <v>33.527960006330879</v>
      </c>
      <c r="T141" s="15">
        <f t="shared" si="0"/>
        <v>12.248781435630073</v>
      </c>
      <c r="U141" s="15">
        <f t="shared" si="0"/>
        <v>6.4551423589480086</v>
      </c>
      <c r="V141" s="15">
        <f t="shared" si="0"/>
        <v>83.232667300010561</v>
      </c>
      <c r="W141" s="15">
        <f t="shared" si="0"/>
        <v>113.20228123020674</v>
      </c>
      <c r="X141" s="15">
        <f t="shared" si="0"/>
        <v>27.090706547742993</v>
      </c>
      <c r="Y141" s="15">
        <f t="shared" si="0"/>
        <v>31.309945281948238</v>
      </c>
      <c r="Z141" s="15">
        <f t="shared" si="0"/>
        <v>14.875498876354357</v>
      </c>
      <c r="AA141" s="15">
        <f t="shared" si="0"/>
        <v>10.467821208852467</v>
      </c>
      <c r="AB141" s="15">
        <f t="shared" si="0"/>
        <v>83.607662899858283</v>
      </c>
      <c r="AC141" s="15">
        <f t="shared" si="0"/>
        <v>257.17237717209997</v>
      </c>
      <c r="AD141" s="15">
        <f t="shared" si="0"/>
        <v>26.038604905958483</v>
      </c>
      <c r="AE141" s="45"/>
      <c r="AF141" s="15"/>
      <c r="AG141" s="15"/>
      <c r="AH141" s="15"/>
      <c r="AI141" s="15"/>
      <c r="AJ141" s="15"/>
      <c r="AK141" s="15"/>
      <c r="AL141" s="35"/>
    </row>
    <row r="142" spans="1:38" ht="15" customHeight="1" thickBot="1" x14ac:dyDescent="0.3">
      <c r="A142" s="74"/>
      <c r="B142" s="36"/>
      <c r="C142" s="75"/>
      <c r="D142" s="76"/>
      <c r="E142"/>
      <c r="F142"/>
      <c r="G142"/>
      <c r="H142"/>
      <c r="I142"/>
      <c r="J142"/>
      <c r="K142"/>
      <c r="L142"/>
      <c r="M142"/>
      <c r="N142"/>
      <c r="O142" s="6"/>
      <c r="P142" s="6"/>
      <c r="Q142" s="6"/>
      <c r="R142" s="6"/>
      <c r="S142" s="6"/>
      <c r="T142" s="6"/>
      <c r="U142" s="6"/>
      <c r="V142" s="6"/>
      <c r="W142" s="6"/>
      <c r="X142" s="6"/>
      <c r="Y142" s="6"/>
      <c r="Z142" s="6"/>
      <c r="AA142" s="6"/>
      <c r="AB142" s="6"/>
      <c r="AC142" s="6"/>
      <c r="AD142" s="6"/>
      <c r="AE142" s="46"/>
      <c r="AF142" s="7"/>
      <c r="AG142" s="7"/>
      <c r="AH142" s="7"/>
      <c r="AI142" s="7"/>
      <c r="AJ142" s="7"/>
      <c r="AK142" s="7"/>
      <c r="AL142" s="36"/>
    </row>
    <row r="143" spans="1:38" ht="26.25" customHeight="1" thickBot="1" x14ac:dyDescent="0.25">
      <c r="A143" s="77"/>
      <c r="B143" s="37" t="s">
        <v>317</v>
      </c>
      <c r="C143" s="78" t="s">
        <v>324</v>
      </c>
      <c r="D143" s="79" t="s">
        <v>253</v>
      </c>
      <c r="E143" s="8"/>
      <c r="F143" s="8"/>
      <c r="G143" s="8"/>
      <c r="H143" s="8"/>
      <c r="I143" s="8"/>
      <c r="J143" s="8"/>
      <c r="K143" s="8"/>
      <c r="L143" s="8"/>
      <c r="M143" s="8"/>
      <c r="N143" s="8"/>
      <c r="O143" s="8"/>
      <c r="P143" s="8"/>
      <c r="Q143" s="8"/>
      <c r="R143" s="8"/>
      <c r="S143" s="8"/>
      <c r="T143" s="8"/>
      <c r="U143" s="8"/>
      <c r="V143" s="8"/>
      <c r="W143" s="8"/>
      <c r="X143" s="8"/>
      <c r="Y143" s="8"/>
      <c r="Z143" s="8"/>
      <c r="AA143" s="8"/>
      <c r="AB143" s="8"/>
      <c r="AC143" s="8"/>
      <c r="AD143" s="8"/>
      <c r="AE143" s="47"/>
      <c r="AF143" s="8"/>
      <c r="AG143" s="8"/>
      <c r="AH143" s="8"/>
      <c r="AI143" s="8"/>
      <c r="AJ143" s="8"/>
      <c r="AK143" s="8"/>
      <c r="AL143" s="37"/>
    </row>
    <row r="144" spans="1:38" ht="26.25" customHeight="1" thickBot="1" x14ac:dyDescent="0.25">
      <c r="A144" s="77"/>
      <c r="B144" s="37" t="s">
        <v>318</v>
      </c>
      <c r="C144" s="78" t="s">
        <v>325</v>
      </c>
      <c r="D144" s="79" t="s">
        <v>253</v>
      </c>
      <c r="E144" s="8"/>
      <c r="F144" s="8"/>
      <c r="G144" s="8"/>
      <c r="H144" s="8"/>
      <c r="I144" s="8"/>
      <c r="J144" s="8"/>
      <c r="K144" s="8"/>
      <c r="L144" s="8"/>
      <c r="M144" s="8"/>
      <c r="N144" s="8"/>
      <c r="O144" s="8"/>
      <c r="P144" s="8"/>
      <c r="Q144" s="8"/>
      <c r="R144" s="8"/>
      <c r="S144" s="8"/>
      <c r="T144" s="8"/>
      <c r="U144" s="8"/>
      <c r="V144" s="8"/>
      <c r="W144" s="8"/>
      <c r="X144" s="8"/>
      <c r="Y144" s="8"/>
      <c r="Z144" s="8"/>
      <c r="AA144" s="8"/>
      <c r="AB144" s="8"/>
      <c r="AC144" s="8"/>
      <c r="AD144" s="8"/>
      <c r="AE144" s="47"/>
      <c r="AF144" s="8"/>
      <c r="AG144" s="8"/>
      <c r="AH144" s="8"/>
      <c r="AI144" s="8"/>
      <c r="AJ144" s="8"/>
      <c r="AK144" s="8"/>
      <c r="AL144" s="37"/>
    </row>
    <row r="145" spans="1:38" ht="26.25" customHeight="1" thickBot="1" x14ac:dyDescent="0.25">
      <c r="A145" s="77"/>
      <c r="B145" s="37" t="s">
        <v>319</v>
      </c>
      <c r="C145" s="78" t="s">
        <v>326</v>
      </c>
      <c r="D145" s="79" t="s">
        <v>253</v>
      </c>
      <c r="E145" s="8"/>
      <c r="F145" s="8"/>
      <c r="G145" s="8"/>
      <c r="H145" s="8"/>
      <c r="I145" s="8"/>
      <c r="J145" s="8"/>
      <c r="K145" s="8"/>
      <c r="L145" s="8"/>
      <c r="M145" s="8"/>
      <c r="N145" s="8"/>
      <c r="O145" s="8"/>
      <c r="P145" s="8"/>
      <c r="Q145" s="8"/>
      <c r="R145" s="8"/>
      <c r="S145" s="8"/>
      <c r="T145" s="8"/>
      <c r="U145" s="8"/>
      <c r="V145" s="8"/>
      <c r="W145" s="8"/>
      <c r="X145" s="8"/>
      <c r="Y145" s="8"/>
      <c r="Z145" s="8"/>
      <c r="AA145" s="8"/>
      <c r="AB145" s="8"/>
      <c r="AC145" s="8"/>
      <c r="AD145" s="8"/>
      <c r="AE145" s="47"/>
      <c r="AF145" s="8"/>
      <c r="AG145" s="8"/>
      <c r="AH145" s="8"/>
      <c r="AI145" s="8"/>
      <c r="AJ145" s="8"/>
      <c r="AK145" s="8"/>
      <c r="AL145" s="37"/>
    </row>
    <row r="146" spans="1:38" ht="26.25" customHeight="1" thickBot="1" x14ac:dyDescent="0.25">
      <c r="A146" s="77"/>
      <c r="B146" s="37" t="s">
        <v>320</v>
      </c>
      <c r="C146" s="78" t="s">
        <v>327</v>
      </c>
      <c r="D146" s="79" t="s">
        <v>253</v>
      </c>
      <c r="E146" s="8"/>
      <c r="F146" s="8"/>
      <c r="G146" s="8"/>
      <c r="H146" s="8"/>
      <c r="I146" s="8"/>
      <c r="J146" s="8"/>
      <c r="K146" s="8"/>
      <c r="L146" s="8"/>
      <c r="M146" s="8"/>
      <c r="N146" s="8"/>
      <c r="O146" s="8"/>
      <c r="P146" s="8"/>
      <c r="Q146" s="8"/>
      <c r="R146" s="8"/>
      <c r="S146" s="8"/>
      <c r="T146" s="8"/>
      <c r="U146" s="8"/>
      <c r="V146" s="8"/>
      <c r="W146" s="8"/>
      <c r="X146" s="8"/>
      <c r="Y146" s="8"/>
      <c r="Z146" s="8"/>
      <c r="AA146" s="8"/>
      <c r="AB146" s="8"/>
      <c r="AC146" s="8"/>
      <c r="AD146" s="8"/>
      <c r="AE146" s="47"/>
      <c r="AF146" s="8"/>
      <c r="AG146" s="8"/>
      <c r="AH146" s="8"/>
      <c r="AI146" s="8"/>
      <c r="AJ146" s="8"/>
      <c r="AK146" s="8"/>
      <c r="AL146" s="37"/>
    </row>
    <row r="147" spans="1:38" ht="26.25" customHeight="1" thickBot="1" x14ac:dyDescent="0.25">
      <c r="A147" s="77"/>
      <c r="B147" s="37" t="s">
        <v>321</v>
      </c>
      <c r="C147" s="78" t="s">
        <v>328</v>
      </c>
      <c r="D147" s="79" t="s">
        <v>253</v>
      </c>
      <c r="E147" s="8"/>
      <c r="F147" s="8"/>
      <c r="G147" s="8"/>
      <c r="H147" s="8"/>
      <c r="I147" s="8"/>
      <c r="J147" s="8"/>
      <c r="K147" s="8"/>
      <c r="L147" s="8"/>
      <c r="M147" s="8"/>
      <c r="N147" s="8"/>
      <c r="O147" s="8"/>
      <c r="P147" s="8"/>
      <c r="Q147" s="8"/>
      <c r="R147" s="8"/>
      <c r="S147" s="8"/>
      <c r="T147" s="8"/>
      <c r="U147" s="8"/>
      <c r="V147" s="8"/>
      <c r="W147" s="8"/>
      <c r="X147" s="8"/>
      <c r="Y147" s="8"/>
      <c r="Z147" s="8"/>
      <c r="AA147" s="8"/>
      <c r="AB147" s="8"/>
      <c r="AC147" s="8"/>
      <c r="AD147" s="8"/>
      <c r="AE147" s="47"/>
      <c r="AF147" s="8"/>
      <c r="AG147" s="8"/>
      <c r="AH147" s="8"/>
      <c r="AI147" s="8"/>
      <c r="AJ147" s="8"/>
      <c r="AK147" s="8"/>
      <c r="AL147" s="37"/>
    </row>
    <row r="148" spans="1:38" ht="26.25" customHeight="1" thickBot="1" x14ac:dyDescent="0.25">
      <c r="A148" s="77"/>
      <c r="B148" s="37" t="s">
        <v>322</v>
      </c>
      <c r="C148" s="78" t="s">
        <v>329</v>
      </c>
      <c r="D148" s="79" t="s">
        <v>253</v>
      </c>
      <c r="E148" s="8"/>
      <c r="F148" s="8"/>
      <c r="G148" s="8"/>
      <c r="H148" s="8"/>
      <c r="I148" s="8"/>
      <c r="J148" s="8"/>
      <c r="K148" s="8"/>
      <c r="L148" s="8"/>
      <c r="M148" s="8"/>
      <c r="N148" s="8"/>
      <c r="O148" s="8"/>
      <c r="P148" s="8"/>
      <c r="Q148" s="8"/>
      <c r="R148" s="8"/>
      <c r="S148" s="8"/>
      <c r="T148" s="8"/>
      <c r="U148" s="8"/>
      <c r="V148" s="8"/>
      <c r="W148" s="8"/>
      <c r="X148" s="8"/>
      <c r="Y148" s="8"/>
      <c r="Z148" s="8"/>
      <c r="AA148" s="8"/>
      <c r="AB148" s="8"/>
      <c r="AC148" s="8"/>
      <c r="AD148" s="8"/>
      <c r="AE148" s="47"/>
      <c r="AF148" s="8"/>
      <c r="AG148" s="8"/>
      <c r="AH148" s="8"/>
      <c r="AI148" s="8"/>
      <c r="AJ148" s="8"/>
      <c r="AK148" s="8"/>
      <c r="AL148" s="37"/>
    </row>
    <row r="149" spans="1:38" ht="26.25" customHeight="1" thickBot="1" x14ac:dyDescent="0.25">
      <c r="A149" s="77"/>
      <c r="B149" s="37" t="s">
        <v>323</v>
      </c>
      <c r="C149" s="78" t="s">
        <v>330</v>
      </c>
      <c r="D149" s="79" t="s">
        <v>253</v>
      </c>
      <c r="E149" s="8"/>
      <c r="F149" s="8"/>
      <c r="G149" s="8"/>
      <c r="H149" s="8"/>
      <c r="I149" s="8"/>
      <c r="J149" s="8"/>
      <c r="K149" s="8"/>
      <c r="L149" s="8"/>
      <c r="M149" s="8"/>
      <c r="N149" s="8"/>
      <c r="O149" s="8"/>
      <c r="P149" s="8"/>
      <c r="Q149" s="8"/>
      <c r="R149" s="8"/>
      <c r="S149" s="8"/>
      <c r="T149" s="8"/>
      <c r="U149" s="8"/>
      <c r="V149" s="8"/>
      <c r="W149" s="8"/>
      <c r="X149" s="8"/>
      <c r="Y149" s="8"/>
      <c r="Z149" s="8"/>
      <c r="AA149" s="8"/>
      <c r="AB149" s="8"/>
      <c r="AC149" s="8"/>
      <c r="AD149" s="8"/>
      <c r="AE149" s="47"/>
      <c r="AF149" s="8"/>
      <c r="AG149" s="8"/>
      <c r="AH149" s="8"/>
      <c r="AI149" s="8"/>
      <c r="AJ149" s="8"/>
      <c r="AK149" s="8"/>
      <c r="AL149" s="37"/>
    </row>
    <row r="150" spans="1:38" ht="15" customHeight="1" thickBot="1" x14ac:dyDescent="0.3">
      <c r="A150" s="85"/>
      <c r="B150" s="86"/>
      <c r="C150" s="86"/>
      <c r="D150" s="76"/>
      <c r="E150"/>
      <c r="F150"/>
      <c r="G150"/>
      <c r="H150"/>
      <c r="I150"/>
      <c r="J150"/>
      <c r="K150"/>
      <c r="L150"/>
      <c r="M150"/>
      <c r="N150"/>
      <c r="O150" s="76"/>
      <c r="P150" s="76"/>
      <c r="Q150" s="76"/>
      <c r="R150" s="76"/>
      <c r="S150" s="76"/>
      <c r="T150" s="76"/>
      <c r="U150" s="76"/>
      <c r="V150" s="76"/>
      <c r="W150" s="76"/>
      <c r="X150" s="76"/>
      <c r="Y150" s="76"/>
      <c r="Z150" s="76"/>
      <c r="AA150" s="76"/>
      <c r="AB150" s="76"/>
      <c r="AC150" s="76"/>
      <c r="AD150" s="76"/>
      <c r="AE150" s="50"/>
      <c r="AF150" s="76"/>
      <c r="AG150" s="76"/>
      <c r="AH150" s="76"/>
      <c r="AI150" s="76"/>
      <c r="AJ150" s="76"/>
      <c r="AK150" s="76"/>
      <c r="AL150" s="40"/>
    </row>
    <row r="151" spans="1:38" ht="26.25" customHeight="1" thickBot="1" x14ac:dyDescent="0.25">
      <c r="A151" s="80"/>
      <c r="B151" s="38" t="s">
        <v>296</v>
      </c>
      <c r="C151" s="81" t="s">
        <v>339</v>
      </c>
      <c r="D151" s="80"/>
      <c r="E151" s="9"/>
      <c r="F151" s="9"/>
      <c r="G151" s="9"/>
      <c r="H151" s="9"/>
      <c r="I151" s="9"/>
      <c r="J151" s="9"/>
      <c r="K151" s="9"/>
      <c r="L151" s="9"/>
      <c r="M151" s="9"/>
      <c r="N151" s="9"/>
      <c r="O151" s="9"/>
      <c r="P151" s="9"/>
      <c r="Q151" s="9"/>
      <c r="R151" s="9"/>
      <c r="S151" s="9"/>
      <c r="T151" s="9"/>
      <c r="U151" s="9"/>
      <c r="V151" s="9"/>
      <c r="W151" s="9"/>
      <c r="X151" s="9"/>
      <c r="Y151" s="9"/>
      <c r="Z151" s="9"/>
      <c r="AA151" s="9"/>
      <c r="AB151" s="9"/>
      <c r="AC151" s="9"/>
      <c r="AD151" s="9"/>
      <c r="AE151" s="48"/>
      <c r="AF151" s="9"/>
      <c r="AG151" s="9"/>
      <c r="AH151" s="9"/>
      <c r="AI151" s="9"/>
      <c r="AJ151" s="9"/>
      <c r="AK151" s="9"/>
      <c r="AL151" s="38"/>
    </row>
    <row r="152" spans="1:38" ht="37.5" customHeight="1" thickBot="1" x14ac:dyDescent="0.25">
      <c r="A152" s="82"/>
      <c r="B152" s="83" t="s">
        <v>337</v>
      </c>
      <c r="C152" s="84" t="s">
        <v>334</v>
      </c>
      <c r="D152" s="82" t="s">
        <v>269</v>
      </c>
      <c r="E152" s="10">
        <f>E141 + E151 + IF(AND(OR($B$4="AT",$B$4="BE",$B$4="CH",$B$4="GB",$B$4="IE",$B$4="LT",$B$4="LU",$B$4="NL"),SUM(E143:E149)&gt;0),SUM(E143:E149)-SUM(E27:E33),0)</f>
        <v>244.36405408919634</v>
      </c>
      <c r="F152" s="10">
        <f t="shared" ref="F152:AD152" si="1">F141 + F151 + IF(AND(OR($B$4="AT",$B$4="BE",$B$4="CH",$B$4="GB",$B$4="IE",$B$4="LT",$B$4="LU",$B$4="NL"),SUM(F143:F149)&gt;0),SUM(F143:F149)-SUM(F27:F33),0)</f>
        <v>314.03135813264805</v>
      </c>
      <c r="G152" s="10">
        <f t="shared" si="1"/>
        <v>831.80217184272169</v>
      </c>
      <c r="H152" s="10">
        <f t="shared" si="1"/>
        <v>148.9274895634498</v>
      </c>
      <c r="I152" s="10" t="s">
        <v>384</v>
      </c>
      <c r="J152" s="10" t="s">
        <v>384</v>
      </c>
      <c r="K152" s="10" t="s">
        <v>384</v>
      </c>
      <c r="L152" s="10" t="s">
        <v>384</v>
      </c>
      <c r="M152" s="10">
        <f t="shared" si="1"/>
        <v>1415.4759344488648</v>
      </c>
      <c r="N152" s="10">
        <f t="shared" si="1"/>
        <v>817.55650336633857</v>
      </c>
      <c r="O152" s="10">
        <f t="shared" si="1"/>
        <v>1.8984488495422358</v>
      </c>
      <c r="P152" s="10">
        <f t="shared" si="1"/>
        <v>2.7875577739509945</v>
      </c>
      <c r="Q152" s="10">
        <f t="shared" si="1"/>
        <v>4.0353039778164463</v>
      </c>
      <c r="R152" s="10">
        <f t="shared" si="1"/>
        <v>18.274860234537215</v>
      </c>
      <c r="S152" s="10">
        <f t="shared" si="1"/>
        <v>33.527960006330879</v>
      </c>
      <c r="T152" s="10">
        <f t="shared" si="1"/>
        <v>12.248781435630073</v>
      </c>
      <c r="U152" s="10">
        <f t="shared" si="1"/>
        <v>6.4551423589480086</v>
      </c>
      <c r="V152" s="10">
        <f t="shared" si="1"/>
        <v>83.232667300010561</v>
      </c>
      <c r="W152" s="10">
        <f t="shared" si="1"/>
        <v>113.20228123020674</v>
      </c>
      <c r="X152" s="10">
        <f t="shared" si="1"/>
        <v>27.090706547742993</v>
      </c>
      <c r="Y152" s="10">
        <f t="shared" si="1"/>
        <v>31.309945281948238</v>
      </c>
      <c r="Z152" s="10">
        <f t="shared" si="1"/>
        <v>14.875498876354357</v>
      </c>
      <c r="AA152" s="10">
        <f t="shared" si="1"/>
        <v>10.467821208852467</v>
      </c>
      <c r="AB152" s="10">
        <f t="shared" si="1"/>
        <v>83.607662899858283</v>
      </c>
      <c r="AC152" s="10">
        <f t="shared" si="1"/>
        <v>257.17237717209997</v>
      </c>
      <c r="AD152" s="10">
        <f t="shared" si="1"/>
        <v>26.038604905958483</v>
      </c>
      <c r="AE152" s="47"/>
      <c r="AF152" s="10"/>
      <c r="AG152" s="10"/>
      <c r="AH152" s="10"/>
      <c r="AI152" s="10"/>
      <c r="AJ152" s="10"/>
      <c r="AK152" s="10"/>
      <c r="AL152" s="39"/>
    </row>
    <row r="153" spans="1:38" ht="26.25" customHeight="1" thickBot="1" x14ac:dyDescent="0.25">
      <c r="A153" s="80"/>
      <c r="B153" s="38" t="s">
        <v>297</v>
      </c>
      <c r="C153" s="81" t="s">
        <v>340</v>
      </c>
      <c r="D153" s="80" t="s">
        <v>291</v>
      </c>
      <c r="E153" s="9"/>
      <c r="F153" s="9"/>
      <c r="G153" s="9"/>
      <c r="H153" s="9"/>
      <c r="I153" s="9"/>
      <c r="J153" s="9"/>
      <c r="K153" s="9"/>
      <c r="L153" s="9"/>
      <c r="M153" s="9"/>
      <c r="N153" s="9"/>
      <c r="O153" s="9"/>
      <c r="P153" s="9"/>
      <c r="Q153" s="9"/>
      <c r="R153" s="9"/>
      <c r="S153" s="9"/>
      <c r="T153" s="9"/>
      <c r="U153" s="9"/>
      <c r="V153" s="9"/>
      <c r="W153" s="9"/>
      <c r="X153" s="9"/>
      <c r="Y153" s="9"/>
      <c r="Z153" s="9"/>
      <c r="AA153" s="9"/>
      <c r="AB153" s="9"/>
      <c r="AC153" s="9"/>
      <c r="AD153" s="9"/>
      <c r="AE153" s="48"/>
      <c r="AF153" s="9"/>
      <c r="AG153" s="9"/>
      <c r="AH153" s="9"/>
      <c r="AI153" s="9"/>
      <c r="AJ153" s="9"/>
      <c r="AK153" s="9"/>
      <c r="AL153" s="38"/>
    </row>
    <row r="154" spans="1:38" ht="37.5" customHeight="1" thickBot="1" x14ac:dyDescent="0.25">
      <c r="A154" s="82"/>
      <c r="B154" s="83" t="s">
        <v>338</v>
      </c>
      <c r="C154" s="84" t="s">
        <v>335</v>
      </c>
      <c r="D154" s="82" t="s">
        <v>295</v>
      </c>
      <c r="E154" s="10">
        <f>E141 + E153 - IF(OR($B$6=2005,$B$6&gt;=2020),SUM(E99:E122),0) + IF(AND(OR($B$4="AT",$B$4="BE",$B$4="CH",$B$4="GB",$B$4="IE",$B$4="LT",$B$4="LU",$B$4="NL"),SUM(E143:E149)&gt;0),SUM(E143:E149)-SUM(E27:E33),0)</f>
        <v>244.36405408919634</v>
      </c>
      <c r="F154" s="10">
        <f>F141 + F153 - IF(OR($B$6=2005,$B$6&gt;=2020),SUM(F99:F122),0) + IF(AND(OR($B$4="AT",$B$4="BE",$B$4="CH",$B$4="GB",$B$4="IE",$B$4="LT",$B$4="LU",$B$4="NL"),SUM(F143:F149)&gt;0),SUM(F143:F149)-SUM(F27:F33),0)</f>
        <v>314.03135813264805</v>
      </c>
      <c r="G154" s="10">
        <f>G141 + G153 + IF(AND(OR($B$4="AT",$B$4="BE",$B$4="CH",$B$4="GB",$B$4="IE",$B$4="LT",$B$4="LU",$B$4="NL"),SUM(G143:G149)&gt;0),SUM(G143:G149)-SUM(G27:G33),0)</f>
        <v>831.80217184272169</v>
      </c>
      <c r="H154" s="10">
        <f t="shared" ref="H154:AD154" si="2">H141 + H153 + IF(AND(OR($B$4="AT",$B$4="BE",$B$4="CH",$B$4="GB",$B$4="IE",$B$4="LT",$B$4="LU",$B$4="NL"),SUM(H143:H149)&gt;0),SUM(H143:H149)-SUM(H27:H33),0)</f>
        <v>148.9274895634498</v>
      </c>
      <c r="I154" s="10" t="s">
        <v>384</v>
      </c>
      <c r="J154" s="10" t="s">
        <v>384</v>
      </c>
      <c r="K154" s="10" t="s">
        <v>384</v>
      </c>
      <c r="L154" s="10" t="s">
        <v>384</v>
      </c>
      <c r="M154" s="10">
        <f t="shared" si="2"/>
        <v>1415.4759344488648</v>
      </c>
      <c r="N154" s="10">
        <f t="shared" si="2"/>
        <v>817.55650336633857</v>
      </c>
      <c r="O154" s="10">
        <f t="shared" si="2"/>
        <v>1.8984488495422358</v>
      </c>
      <c r="P154" s="10">
        <f t="shared" si="2"/>
        <v>2.7875577739509945</v>
      </c>
      <c r="Q154" s="10">
        <f t="shared" si="2"/>
        <v>4.0353039778164463</v>
      </c>
      <c r="R154" s="10">
        <f t="shared" si="2"/>
        <v>18.274860234537215</v>
      </c>
      <c r="S154" s="10">
        <f t="shared" si="2"/>
        <v>33.527960006330879</v>
      </c>
      <c r="T154" s="10">
        <f t="shared" si="2"/>
        <v>12.248781435630073</v>
      </c>
      <c r="U154" s="10">
        <f t="shared" si="2"/>
        <v>6.4551423589480086</v>
      </c>
      <c r="V154" s="10">
        <f t="shared" si="2"/>
        <v>83.232667300010561</v>
      </c>
      <c r="W154" s="10">
        <f t="shared" si="2"/>
        <v>113.20228123020674</v>
      </c>
      <c r="X154" s="10">
        <f t="shared" si="2"/>
        <v>27.090706547742993</v>
      </c>
      <c r="Y154" s="10">
        <f t="shared" si="2"/>
        <v>31.309945281948238</v>
      </c>
      <c r="Z154" s="10">
        <f t="shared" si="2"/>
        <v>14.875498876354357</v>
      </c>
      <c r="AA154" s="10">
        <f t="shared" si="2"/>
        <v>10.467821208852467</v>
      </c>
      <c r="AB154" s="10">
        <f t="shared" si="2"/>
        <v>83.607662899858283</v>
      </c>
      <c r="AC154" s="10">
        <f t="shared" si="2"/>
        <v>257.17237717209997</v>
      </c>
      <c r="AD154" s="10">
        <f t="shared" si="2"/>
        <v>26.038604905958483</v>
      </c>
      <c r="AE154" s="49"/>
      <c r="AF154" s="10"/>
      <c r="AG154" s="10"/>
      <c r="AH154" s="10"/>
      <c r="AI154" s="10"/>
      <c r="AJ154" s="10"/>
      <c r="AK154" s="10"/>
      <c r="AL154" s="39"/>
    </row>
    <row r="155" spans="1:38" ht="15" customHeight="1" thickBot="1" x14ac:dyDescent="0.3">
      <c r="A155" s="85"/>
      <c r="B155" s="86"/>
      <c r="C155" s="86"/>
      <c r="D155" s="76"/>
      <c r="E155"/>
      <c r="F155"/>
      <c r="G155"/>
      <c r="H155"/>
      <c r="I155"/>
      <c r="J155"/>
      <c r="K155"/>
      <c r="L155"/>
      <c r="M155"/>
      <c r="N155"/>
      <c r="O155" s="76"/>
      <c r="P155" s="76"/>
      <c r="Q155" s="76"/>
      <c r="R155" s="76"/>
      <c r="S155" s="76"/>
      <c r="T155" s="76"/>
      <c r="U155" s="76"/>
      <c r="V155" s="76"/>
      <c r="W155" s="76"/>
      <c r="X155" s="76"/>
      <c r="Y155" s="76"/>
      <c r="Z155" s="76"/>
      <c r="AA155" s="76"/>
      <c r="AB155" s="76"/>
      <c r="AC155" s="76"/>
      <c r="AD155" s="76"/>
      <c r="AE155" s="50"/>
      <c r="AF155" s="76"/>
      <c r="AG155" s="76"/>
      <c r="AH155" s="76"/>
      <c r="AI155" s="76"/>
      <c r="AJ155" s="76"/>
      <c r="AK155" s="76"/>
      <c r="AL155" s="40"/>
    </row>
    <row r="156" spans="1:38" ht="26.25" customHeight="1" thickBot="1" x14ac:dyDescent="0.25">
      <c r="A156" s="87" t="s">
        <v>333</v>
      </c>
      <c r="B156" s="88"/>
      <c r="C156" s="88"/>
      <c r="D156" s="88"/>
      <c r="E156" s="88"/>
      <c r="F156" s="88"/>
      <c r="G156" s="88"/>
      <c r="H156" s="88"/>
      <c r="I156" s="88"/>
      <c r="J156" s="88"/>
      <c r="K156" s="88"/>
      <c r="L156" s="88"/>
      <c r="M156" s="88"/>
      <c r="N156" s="88"/>
      <c r="O156" s="88"/>
      <c r="P156" s="88"/>
      <c r="Q156" s="88"/>
      <c r="R156" s="88"/>
      <c r="S156" s="88"/>
      <c r="T156" s="88"/>
      <c r="U156" s="88"/>
      <c r="V156" s="88"/>
      <c r="W156" s="88"/>
      <c r="X156" s="88"/>
      <c r="Y156" s="88"/>
      <c r="Z156" s="88"/>
      <c r="AA156" s="88"/>
      <c r="AB156" s="88"/>
      <c r="AC156" s="88"/>
      <c r="AD156" s="88"/>
      <c r="AE156" s="51"/>
      <c r="AF156" s="88"/>
      <c r="AG156" s="88"/>
      <c r="AH156" s="88"/>
      <c r="AI156" s="88"/>
      <c r="AJ156" s="88"/>
      <c r="AK156" s="88"/>
      <c r="AL156" s="41"/>
    </row>
    <row r="157" spans="1:38" ht="26.25" customHeight="1" thickBot="1" x14ac:dyDescent="0.25">
      <c r="A157" s="42" t="s">
        <v>298</v>
      </c>
      <c r="B157" s="42" t="s">
        <v>299</v>
      </c>
      <c r="C157" s="89" t="s">
        <v>300</v>
      </c>
      <c r="D157" s="90"/>
      <c r="E157" s="112" t="s">
        <v>390</v>
      </c>
      <c r="F157" s="112" t="s">
        <v>390</v>
      </c>
      <c r="G157" s="112" t="s">
        <v>390</v>
      </c>
      <c r="H157" s="112" t="s">
        <v>390</v>
      </c>
      <c r="I157" s="112" t="s">
        <v>384</v>
      </c>
      <c r="J157" s="112" t="s">
        <v>384</v>
      </c>
      <c r="K157" s="112" t="s">
        <v>384</v>
      </c>
      <c r="L157" s="112" t="s">
        <v>384</v>
      </c>
      <c r="M157" s="112" t="s">
        <v>390</v>
      </c>
      <c r="N157" s="112" t="s">
        <v>390</v>
      </c>
      <c r="O157" s="112" t="s">
        <v>390</v>
      </c>
      <c r="P157" s="112" t="s">
        <v>390</v>
      </c>
      <c r="Q157" s="112" t="s">
        <v>390</v>
      </c>
      <c r="R157" s="112" t="s">
        <v>390</v>
      </c>
      <c r="S157" s="112" t="s">
        <v>390</v>
      </c>
      <c r="T157" s="112" t="s">
        <v>390</v>
      </c>
      <c r="U157" s="112" t="s">
        <v>390</v>
      </c>
      <c r="V157" s="112" t="s">
        <v>390</v>
      </c>
      <c r="W157" s="112" t="s">
        <v>390</v>
      </c>
      <c r="X157" s="112" t="s">
        <v>390</v>
      </c>
      <c r="Y157" s="112" t="s">
        <v>390</v>
      </c>
      <c r="Z157" s="112" t="s">
        <v>390</v>
      </c>
      <c r="AA157" s="112" t="s">
        <v>390</v>
      </c>
      <c r="AB157" s="112" t="s">
        <v>390</v>
      </c>
      <c r="AC157" s="112" t="s">
        <v>390</v>
      </c>
      <c r="AD157" s="112" t="s">
        <v>390</v>
      </c>
      <c r="AE157" s="113"/>
      <c r="AF157" s="111" t="s">
        <v>390</v>
      </c>
      <c r="AG157" s="111" t="s">
        <v>389</v>
      </c>
      <c r="AH157" s="111" t="s">
        <v>389</v>
      </c>
      <c r="AI157" s="111" t="s">
        <v>389</v>
      </c>
      <c r="AJ157" s="111" t="s">
        <v>389</v>
      </c>
      <c r="AK157" s="114" t="s">
        <v>385</v>
      </c>
      <c r="AL157" s="119" t="s">
        <v>385</v>
      </c>
    </row>
    <row r="158" spans="1:38" ht="26.25" customHeight="1" thickBot="1" x14ac:dyDescent="0.25">
      <c r="A158" s="42" t="s">
        <v>298</v>
      </c>
      <c r="B158" s="42" t="s">
        <v>301</v>
      </c>
      <c r="C158" s="89" t="s">
        <v>302</v>
      </c>
      <c r="D158" s="90"/>
      <c r="E158" s="112" t="s">
        <v>390</v>
      </c>
      <c r="F158" s="112" t="s">
        <v>390</v>
      </c>
      <c r="G158" s="112" t="s">
        <v>390</v>
      </c>
      <c r="H158" s="112" t="s">
        <v>390</v>
      </c>
      <c r="I158" s="112" t="s">
        <v>384</v>
      </c>
      <c r="J158" s="112" t="s">
        <v>384</v>
      </c>
      <c r="K158" s="112" t="s">
        <v>384</v>
      </c>
      <c r="L158" s="112" t="s">
        <v>384</v>
      </c>
      <c r="M158" s="112" t="s">
        <v>390</v>
      </c>
      <c r="N158" s="112" t="s">
        <v>390</v>
      </c>
      <c r="O158" s="112" t="s">
        <v>390</v>
      </c>
      <c r="P158" s="112" t="s">
        <v>390</v>
      </c>
      <c r="Q158" s="112" t="s">
        <v>390</v>
      </c>
      <c r="R158" s="112" t="s">
        <v>390</v>
      </c>
      <c r="S158" s="112" t="s">
        <v>390</v>
      </c>
      <c r="T158" s="112" t="s">
        <v>390</v>
      </c>
      <c r="U158" s="112" t="s">
        <v>390</v>
      </c>
      <c r="V158" s="112" t="s">
        <v>390</v>
      </c>
      <c r="W158" s="112" t="s">
        <v>390</v>
      </c>
      <c r="X158" s="112" t="s">
        <v>390</v>
      </c>
      <c r="Y158" s="112" t="s">
        <v>390</v>
      </c>
      <c r="Z158" s="112" t="s">
        <v>390</v>
      </c>
      <c r="AA158" s="112" t="s">
        <v>390</v>
      </c>
      <c r="AB158" s="112" t="s">
        <v>390</v>
      </c>
      <c r="AC158" s="112" t="s">
        <v>390</v>
      </c>
      <c r="AD158" s="112" t="s">
        <v>390</v>
      </c>
      <c r="AE158" s="113"/>
      <c r="AF158" s="111" t="s">
        <v>390</v>
      </c>
      <c r="AG158" s="111" t="s">
        <v>389</v>
      </c>
      <c r="AH158" s="111" t="s">
        <v>389</v>
      </c>
      <c r="AI158" s="111" t="s">
        <v>389</v>
      </c>
      <c r="AJ158" s="111" t="s">
        <v>389</v>
      </c>
      <c r="AK158" s="114" t="s">
        <v>385</v>
      </c>
      <c r="AL158" s="119" t="s">
        <v>385</v>
      </c>
    </row>
    <row r="159" spans="1:38" ht="26.25" customHeight="1" thickBot="1" x14ac:dyDescent="0.25">
      <c r="A159" s="42" t="s">
        <v>303</v>
      </c>
      <c r="B159" s="42" t="s">
        <v>304</v>
      </c>
      <c r="C159" s="89" t="s">
        <v>381</v>
      </c>
      <c r="D159" s="90"/>
      <c r="E159" s="112" t="s">
        <v>390</v>
      </c>
      <c r="F159" s="112" t="s">
        <v>390</v>
      </c>
      <c r="G159" s="112" t="s">
        <v>390</v>
      </c>
      <c r="H159" s="112" t="s">
        <v>390</v>
      </c>
      <c r="I159" s="112" t="s">
        <v>384</v>
      </c>
      <c r="J159" s="112" t="s">
        <v>384</v>
      </c>
      <c r="K159" s="112" t="s">
        <v>384</v>
      </c>
      <c r="L159" s="112" t="s">
        <v>384</v>
      </c>
      <c r="M159" s="112" t="s">
        <v>390</v>
      </c>
      <c r="N159" s="112" t="s">
        <v>390</v>
      </c>
      <c r="O159" s="112" t="s">
        <v>390</v>
      </c>
      <c r="P159" s="112" t="s">
        <v>390</v>
      </c>
      <c r="Q159" s="112" t="s">
        <v>390</v>
      </c>
      <c r="R159" s="112" t="s">
        <v>390</v>
      </c>
      <c r="S159" s="112" t="s">
        <v>390</v>
      </c>
      <c r="T159" s="112" t="s">
        <v>390</v>
      </c>
      <c r="U159" s="112" t="s">
        <v>390</v>
      </c>
      <c r="V159" s="112" t="s">
        <v>390</v>
      </c>
      <c r="W159" s="112" t="s">
        <v>390</v>
      </c>
      <c r="X159" s="112" t="s">
        <v>390</v>
      </c>
      <c r="Y159" s="112" t="s">
        <v>390</v>
      </c>
      <c r="Z159" s="112" t="s">
        <v>390</v>
      </c>
      <c r="AA159" s="112" t="s">
        <v>390</v>
      </c>
      <c r="AB159" s="112" t="s">
        <v>390</v>
      </c>
      <c r="AC159" s="112" t="s">
        <v>390</v>
      </c>
      <c r="AD159" s="112" t="s">
        <v>390</v>
      </c>
      <c r="AE159" s="113"/>
      <c r="AF159" s="111" t="s">
        <v>390</v>
      </c>
      <c r="AG159" s="111" t="s">
        <v>389</v>
      </c>
      <c r="AH159" s="111" t="s">
        <v>389</v>
      </c>
      <c r="AI159" s="111" t="s">
        <v>389</v>
      </c>
      <c r="AJ159" s="111" t="s">
        <v>389</v>
      </c>
      <c r="AK159" s="114" t="s">
        <v>385</v>
      </c>
      <c r="AL159" s="119" t="s">
        <v>385</v>
      </c>
    </row>
    <row r="160" spans="1:38" ht="26.25" customHeight="1" thickBot="1" x14ac:dyDescent="0.25">
      <c r="A160" s="42" t="s">
        <v>305</v>
      </c>
      <c r="B160" s="42" t="s">
        <v>306</v>
      </c>
      <c r="C160" s="89" t="s">
        <v>307</v>
      </c>
      <c r="D160" s="90"/>
      <c r="E160" s="112" t="s">
        <v>390</v>
      </c>
      <c r="F160" s="112" t="s">
        <v>390</v>
      </c>
      <c r="G160" s="112" t="s">
        <v>390</v>
      </c>
      <c r="H160" s="112" t="s">
        <v>390</v>
      </c>
      <c r="I160" s="112" t="s">
        <v>384</v>
      </c>
      <c r="J160" s="112" t="s">
        <v>384</v>
      </c>
      <c r="K160" s="112" t="s">
        <v>384</v>
      </c>
      <c r="L160" s="112" t="s">
        <v>384</v>
      </c>
      <c r="M160" s="112" t="s">
        <v>390</v>
      </c>
      <c r="N160" s="112" t="s">
        <v>390</v>
      </c>
      <c r="O160" s="112" t="s">
        <v>390</v>
      </c>
      <c r="P160" s="112" t="s">
        <v>390</v>
      </c>
      <c r="Q160" s="112" t="s">
        <v>390</v>
      </c>
      <c r="R160" s="112" t="s">
        <v>390</v>
      </c>
      <c r="S160" s="112" t="s">
        <v>390</v>
      </c>
      <c r="T160" s="112" t="s">
        <v>390</v>
      </c>
      <c r="U160" s="112" t="s">
        <v>390</v>
      </c>
      <c r="V160" s="112" t="s">
        <v>390</v>
      </c>
      <c r="W160" s="112" t="s">
        <v>390</v>
      </c>
      <c r="X160" s="112" t="s">
        <v>390</v>
      </c>
      <c r="Y160" s="112" t="s">
        <v>390</v>
      </c>
      <c r="Z160" s="112" t="s">
        <v>390</v>
      </c>
      <c r="AA160" s="112" t="s">
        <v>390</v>
      </c>
      <c r="AB160" s="112" t="s">
        <v>390</v>
      </c>
      <c r="AC160" s="112" t="s">
        <v>390</v>
      </c>
      <c r="AD160" s="112" t="s">
        <v>390</v>
      </c>
      <c r="AE160" s="113"/>
      <c r="AF160" s="111" t="s">
        <v>390</v>
      </c>
      <c r="AG160" s="111" t="s">
        <v>389</v>
      </c>
      <c r="AH160" s="111" t="s">
        <v>389</v>
      </c>
      <c r="AI160" s="111" t="s">
        <v>389</v>
      </c>
      <c r="AJ160" s="111" t="s">
        <v>389</v>
      </c>
      <c r="AK160" s="114" t="s">
        <v>385</v>
      </c>
      <c r="AL160" s="119" t="s">
        <v>385</v>
      </c>
    </row>
    <row r="161" spans="1:38" ht="26.25" customHeight="1" thickBot="1" x14ac:dyDescent="0.25">
      <c r="A161" s="43" t="s">
        <v>305</v>
      </c>
      <c r="B161" s="43" t="s">
        <v>308</v>
      </c>
      <c r="C161" s="91" t="s">
        <v>309</v>
      </c>
      <c r="D161" s="92"/>
      <c r="E161" s="112" t="s">
        <v>389</v>
      </c>
      <c r="F161" s="112" t="s">
        <v>389</v>
      </c>
      <c r="G161" s="112" t="s">
        <v>389</v>
      </c>
      <c r="H161" s="112" t="s">
        <v>389</v>
      </c>
      <c r="I161" s="112" t="s">
        <v>384</v>
      </c>
      <c r="J161" s="112" t="s">
        <v>384</v>
      </c>
      <c r="K161" s="112" t="s">
        <v>384</v>
      </c>
      <c r="L161" s="112" t="s">
        <v>384</v>
      </c>
      <c r="M161" s="112" t="s">
        <v>389</v>
      </c>
      <c r="N161" s="112" t="s">
        <v>389</v>
      </c>
      <c r="O161" s="112" t="s">
        <v>389</v>
      </c>
      <c r="P161" s="112" t="s">
        <v>389</v>
      </c>
      <c r="Q161" s="112" t="s">
        <v>389</v>
      </c>
      <c r="R161" s="112" t="s">
        <v>389</v>
      </c>
      <c r="S161" s="112" t="s">
        <v>389</v>
      </c>
      <c r="T161" s="112" t="s">
        <v>389</v>
      </c>
      <c r="U161" s="112" t="s">
        <v>389</v>
      </c>
      <c r="V161" s="112" t="s">
        <v>389</v>
      </c>
      <c r="W161" s="112" t="s">
        <v>389</v>
      </c>
      <c r="X161" s="112" t="s">
        <v>389</v>
      </c>
      <c r="Y161" s="112" t="s">
        <v>389</v>
      </c>
      <c r="Z161" s="112" t="s">
        <v>389</v>
      </c>
      <c r="AA161" s="112" t="s">
        <v>389</v>
      </c>
      <c r="AB161" s="112" t="s">
        <v>389</v>
      </c>
      <c r="AC161" s="112" t="s">
        <v>389</v>
      </c>
      <c r="AD161" s="112" t="s">
        <v>389</v>
      </c>
      <c r="AE161" s="113"/>
      <c r="AF161" s="111" t="s">
        <v>385</v>
      </c>
      <c r="AG161" s="111" t="s">
        <v>385</v>
      </c>
      <c r="AH161" s="111" t="s">
        <v>385</v>
      </c>
      <c r="AI161" s="111" t="s">
        <v>385</v>
      </c>
      <c r="AJ161" s="111" t="s">
        <v>385</v>
      </c>
      <c r="AK161" s="114" t="s">
        <v>385</v>
      </c>
      <c r="AL161" s="120" t="s">
        <v>385</v>
      </c>
    </row>
    <row r="162" spans="1:38" ht="26.25" customHeight="1" thickBot="1" x14ac:dyDescent="0.25">
      <c r="A162" s="44" t="s">
        <v>310</v>
      </c>
      <c r="B162" s="44" t="s">
        <v>311</v>
      </c>
      <c r="C162" s="93" t="s">
        <v>312</v>
      </c>
      <c r="D162" s="94"/>
      <c r="E162" s="115" t="s">
        <v>389</v>
      </c>
      <c r="F162" s="115" t="s">
        <v>389</v>
      </c>
      <c r="G162" s="115" t="s">
        <v>389</v>
      </c>
      <c r="H162" s="115" t="s">
        <v>389</v>
      </c>
      <c r="I162" s="115" t="s">
        <v>384</v>
      </c>
      <c r="J162" s="115" t="s">
        <v>384</v>
      </c>
      <c r="K162" s="115" t="s">
        <v>384</v>
      </c>
      <c r="L162" s="115" t="s">
        <v>384</v>
      </c>
      <c r="M162" s="115" t="s">
        <v>389</v>
      </c>
      <c r="N162" s="115" t="s">
        <v>389</v>
      </c>
      <c r="O162" s="115" t="s">
        <v>389</v>
      </c>
      <c r="P162" s="115" t="s">
        <v>389</v>
      </c>
      <c r="Q162" s="115" t="s">
        <v>389</v>
      </c>
      <c r="R162" s="115" t="s">
        <v>389</v>
      </c>
      <c r="S162" s="115" t="s">
        <v>389</v>
      </c>
      <c r="T162" s="115" t="s">
        <v>389</v>
      </c>
      <c r="U162" s="115" t="s">
        <v>389</v>
      </c>
      <c r="V162" s="115" t="s">
        <v>389</v>
      </c>
      <c r="W162" s="115" t="s">
        <v>389</v>
      </c>
      <c r="X162" s="115" t="s">
        <v>389</v>
      </c>
      <c r="Y162" s="115" t="s">
        <v>389</v>
      </c>
      <c r="Z162" s="115" t="s">
        <v>389</v>
      </c>
      <c r="AA162" s="115" t="s">
        <v>389</v>
      </c>
      <c r="AB162" s="115" t="s">
        <v>389</v>
      </c>
      <c r="AC162" s="115" t="s">
        <v>389</v>
      </c>
      <c r="AD162" s="115" t="s">
        <v>389</v>
      </c>
      <c r="AE162" s="113"/>
      <c r="AF162" s="115" t="s">
        <v>385</v>
      </c>
      <c r="AG162" s="115" t="s">
        <v>385</v>
      </c>
      <c r="AH162" s="115" t="s">
        <v>385</v>
      </c>
      <c r="AI162" s="115" t="s">
        <v>385</v>
      </c>
      <c r="AJ162" s="115" t="s">
        <v>385</v>
      </c>
      <c r="AK162" s="116" t="s">
        <v>385</v>
      </c>
      <c r="AL162" s="118" t="s">
        <v>385</v>
      </c>
    </row>
    <row r="163" spans="1:38" ht="26.25" customHeight="1" thickBot="1" x14ac:dyDescent="0.25">
      <c r="A163" s="44" t="s">
        <v>310</v>
      </c>
      <c r="B163" s="44" t="s">
        <v>313</v>
      </c>
      <c r="C163" s="93" t="s">
        <v>314</v>
      </c>
      <c r="D163" s="94"/>
      <c r="E163" s="115" t="s">
        <v>390</v>
      </c>
      <c r="F163" s="115" t="s">
        <v>390</v>
      </c>
      <c r="G163" s="115" t="s">
        <v>390</v>
      </c>
      <c r="H163" s="115" t="s">
        <v>390</v>
      </c>
      <c r="I163" s="115" t="s">
        <v>384</v>
      </c>
      <c r="J163" s="115" t="s">
        <v>384</v>
      </c>
      <c r="K163" s="115" t="s">
        <v>384</v>
      </c>
      <c r="L163" s="115" t="s">
        <v>384</v>
      </c>
      <c r="M163" s="115" t="s">
        <v>390</v>
      </c>
      <c r="N163" s="115" t="s">
        <v>390</v>
      </c>
      <c r="O163" s="115" t="s">
        <v>390</v>
      </c>
      <c r="P163" s="115" t="s">
        <v>390</v>
      </c>
      <c r="Q163" s="115" t="s">
        <v>390</v>
      </c>
      <c r="R163" s="115" t="s">
        <v>390</v>
      </c>
      <c r="S163" s="115" t="s">
        <v>390</v>
      </c>
      <c r="T163" s="115" t="s">
        <v>390</v>
      </c>
      <c r="U163" s="115" t="s">
        <v>390</v>
      </c>
      <c r="V163" s="115" t="s">
        <v>390</v>
      </c>
      <c r="W163" s="115" t="s">
        <v>390</v>
      </c>
      <c r="X163" s="115" t="s">
        <v>390</v>
      </c>
      <c r="Y163" s="115" t="s">
        <v>390</v>
      </c>
      <c r="Z163" s="115" t="s">
        <v>390</v>
      </c>
      <c r="AA163" s="115" t="s">
        <v>390</v>
      </c>
      <c r="AB163" s="115" t="s">
        <v>390</v>
      </c>
      <c r="AC163" s="115" t="s">
        <v>390</v>
      </c>
      <c r="AD163" s="115" t="s">
        <v>390</v>
      </c>
      <c r="AE163" s="113"/>
      <c r="AF163" s="115" t="s">
        <v>385</v>
      </c>
      <c r="AG163" s="115" t="s">
        <v>385</v>
      </c>
      <c r="AH163" s="115" t="s">
        <v>385</v>
      </c>
      <c r="AI163" s="115" t="s">
        <v>385</v>
      </c>
      <c r="AJ163" s="115" t="s">
        <v>385</v>
      </c>
      <c r="AK163" s="116" t="s">
        <v>385</v>
      </c>
      <c r="AL163" s="118" t="s">
        <v>385</v>
      </c>
    </row>
    <row r="164" spans="1:38" ht="26.25" customHeight="1" thickBot="1" x14ac:dyDescent="0.25">
      <c r="A164" s="44" t="s">
        <v>310</v>
      </c>
      <c r="B164" s="44" t="s">
        <v>315</v>
      </c>
      <c r="C164" s="93" t="s">
        <v>316</v>
      </c>
      <c r="D164" s="94"/>
      <c r="E164" s="115" t="s">
        <v>390</v>
      </c>
      <c r="F164" s="115" t="s">
        <v>390</v>
      </c>
      <c r="G164" s="115" t="s">
        <v>390</v>
      </c>
      <c r="H164" s="115" t="s">
        <v>390</v>
      </c>
      <c r="I164" s="115" t="s">
        <v>384</v>
      </c>
      <c r="J164" s="115" t="s">
        <v>384</v>
      </c>
      <c r="K164" s="115" t="s">
        <v>384</v>
      </c>
      <c r="L164" s="115" t="s">
        <v>384</v>
      </c>
      <c r="M164" s="115" t="s">
        <v>390</v>
      </c>
      <c r="N164" s="115" t="s">
        <v>390</v>
      </c>
      <c r="O164" s="115" t="s">
        <v>390</v>
      </c>
      <c r="P164" s="115" t="s">
        <v>390</v>
      </c>
      <c r="Q164" s="115" t="s">
        <v>390</v>
      </c>
      <c r="R164" s="115" t="s">
        <v>390</v>
      </c>
      <c r="S164" s="115" t="s">
        <v>390</v>
      </c>
      <c r="T164" s="115" t="s">
        <v>390</v>
      </c>
      <c r="U164" s="115" t="s">
        <v>390</v>
      </c>
      <c r="V164" s="115" t="s">
        <v>390</v>
      </c>
      <c r="W164" s="115" t="s">
        <v>390</v>
      </c>
      <c r="X164" s="115" t="s">
        <v>390</v>
      </c>
      <c r="Y164" s="115" t="s">
        <v>390</v>
      </c>
      <c r="Z164" s="115" t="s">
        <v>390</v>
      </c>
      <c r="AA164" s="115" t="s">
        <v>390</v>
      </c>
      <c r="AB164" s="115" t="s">
        <v>390</v>
      </c>
      <c r="AC164" s="115" t="s">
        <v>390</v>
      </c>
      <c r="AD164" s="115" t="s">
        <v>390</v>
      </c>
      <c r="AE164" s="117"/>
      <c r="AF164" s="115" t="s">
        <v>385</v>
      </c>
      <c r="AG164" s="115" t="s">
        <v>385</v>
      </c>
      <c r="AH164" s="115" t="s">
        <v>385</v>
      </c>
      <c r="AI164" s="115" t="s">
        <v>385</v>
      </c>
      <c r="AJ164" s="115" t="s">
        <v>385</v>
      </c>
      <c r="AK164" s="116" t="s">
        <v>385</v>
      </c>
      <c r="AL164" s="118" t="s">
        <v>385</v>
      </c>
    </row>
    <row r="165" spans="1:38" ht="15" customHeight="1" x14ac:dyDescent="0.2">
      <c r="D165" s="11"/>
      <c r="E165" s="11"/>
      <c r="F165" s="12"/>
      <c r="G165" s="12"/>
      <c r="H165" s="12"/>
      <c r="I165" s="12"/>
      <c r="J165" s="12"/>
      <c r="K165" s="12"/>
      <c r="L165" s="12"/>
      <c r="M165" s="12"/>
      <c r="N165" s="12"/>
      <c r="O165" s="12"/>
      <c r="P165" s="12"/>
      <c r="Q165" s="12"/>
      <c r="R165" s="12"/>
      <c r="S165" s="12"/>
      <c r="T165" s="12"/>
      <c r="U165" s="12"/>
      <c r="V165" s="12"/>
      <c r="W165" s="12"/>
      <c r="X165" s="12"/>
      <c r="Y165" s="12"/>
      <c r="Z165" s="12"/>
      <c r="AA165" s="12"/>
      <c r="AB165" s="12"/>
      <c r="AC165" s="12"/>
      <c r="AD165" s="12"/>
      <c r="AE165" s="12"/>
      <c r="AF165" s="13"/>
      <c r="AG165" s="13"/>
      <c r="AH165" s="13"/>
      <c r="AI165" s="13"/>
      <c r="AJ165" s="13"/>
      <c r="AK165" s="13"/>
      <c r="AL165" s="17"/>
    </row>
    <row r="166" spans="1:38" s="105" customFormat="1" ht="52.5" customHeight="1" x14ac:dyDescent="0.25">
      <c r="A166" s="121" t="s">
        <v>341</v>
      </c>
      <c r="B166" s="121"/>
      <c r="C166" s="121"/>
      <c r="D166" s="121"/>
      <c r="E166" s="121"/>
      <c r="F166" s="121"/>
      <c r="G166" s="121"/>
      <c r="H166" s="103"/>
      <c r="I166" s="104"/>
      <c r="J166" s="104"/>
      <c r="K166" s="104"/>
      <c r="L166" s="104"/>
      <c r="M166" s="104"/>
      <c r="N166" s="104"/>
      <c r="O166" s="104"/>
      <c r="P166" s="104"/>
      <c r="Q166" s="104"/>
      <c r="R166" s="104"/>
      <c r="S166" s="104"/>
      <c r="T166" s="104"/>
      <c r="U166" s="104"/>
      <c r="AC166" s="106"/>
      <c r="AD166" s="106"/>
      <c r="AG166" s="107"/>
      <c r="AH166" s="107"/>
      <c r="AI166" s="107"/>
      <c r="AJ166" s="107"/>
      <c r="AK166" s="107"/>
      <c r="AL166" s="107"/>
    </row>
    <row r="167" spans="1:38" s="108" customFormat="1" ht="63.75" customHeight="1" x14ac:dyDescent="0.25">
      <c r="A167" s="121" t="s">
        <v>345</v>
      </c>
      <c r="B167" s="121"/>
      <c r="C167" s="121"/>
      <c r="D167" s="121"/>
      <c r="E167" s="121"/>
      <c r="F167" s="121"/>
      <c r="G167" s="121"/>
      <c r="H167" s="103"/>
      <c r="I167" s="104"/>
      <c r="J167"/>
      <c r="K167"/>
      <c r="L167"/>
      <c r="M167" s="104"/>
      <c r="N167" s="104"/>
      <c r="O167" s="104"/>
      <c r="P167" s="104"/>
      <c r="Q167" s="104"/>
      <c r="R167" s="104"/>
      <c r="S167" s="104"/>
      <c r="T167" s="104"/>
      <c r="U167" s="104"/>
    </row>
    <row r="168" spans="1:38" s="108" customFormat="1" ht="26.25" customHeight="1" x14ac:dyDescent="0.25">
      <c r="A168" s="121" t="s">
        <v>342</v>
      </c>
      <c r="B168" s="121"/>
      <c r="C168" s="121"/>
      <c r="D168" s="121"/>
      <c r="E168" s="121"/>
      <c r="F168" s="121"/>
      <c r="G168" s="121"/>
      <c r="H168" s="103"/>
      <c r="I168" s="104"/>
      <c r="J168"/>
      <c r="K168"/>
      <c r="L168"/>
      <c r="M168" s="104"/>
      <c r="N168" s="104"/>
      <c r="O168" s="104"/>
      <c r="P168" s="104"/>
      <c r="Q168" s="104"/>
      <c r="R168" s="104"/>
      <c r="S168" s="104"/>
      <c r="T168" s="104"/>
      <c r="U168" s="104"/>
    </row>
    <row r="169" spans="1:38" s="105" customFormat="1" ht="26.25" customHeight="1" x14ac:dyDescent="0.25">
      <c r="A169" s="121" t="s">
        <v>343</v>
      </c>
      <c r="B169" s="121"/>
      <c r="C169" s="121"/>
      <c r="D169" s="121"/>
      <c r="E169" s="121"/>
      <c r="F169" s="121"/>
      <c r="G169" s="121"/>
      <c r="H169" s="103"/>
      <c r="I169" s="104"/>
      <c r="J169"/>
      <c r="K169"/>
      <c r="L169"/>
      <c r="M169" s="104"/>
      <c r="N169" s="104"/>
      <c r="O169" s="104"/>
      <c r="P169" s="104"/>
      <c r="Q169" s="104"/>
      <c r="R169" s="104"/>
      <c r="S169" s="104"/>
      <c r="T169" s="104"/>
      <c r="U169" s="104"/>
      <c r="AC169" s="106"/>
      <c r="AD169" s="106"/>
      <c r="AG169" s="107"/>
      <c r="AH169" s="107"/>
      <c r="AI169" s="107"/>
      <c r="AJ169" s="107"/>
      <c r="AK169" s="107"/>
      <c r="AL169" s="107"/>
    </row>
    <row r="170" spans="1:38" s="108" customFormat="1" ht="52.5" customHeight="1" x14ac:dyDescent="0.25">
      <c r="A170" s="121" t="s">
        <v>344</v>
      </c>
      <c r="B170" s="121"/>
      <c r="C170" s="121"/>
      <c r="D170" s="121"/>
      <c r="E170" s="121"/>
      <c r="F170" s="121"/>
      <c r="G170" s="121"/>
      <c r="H170" s="103"/>
      <c r="I170" s="104"/>
      <c r="J170"/>
      <c r="K170"/>
      <c r="L170"/>
      <c r="M170" s="104"/>
      <c r="N170" s="104"/>
      <c r="O170" s="104"/>
      <c r="P170" s="104"/>
      <c r="Q170" s="104"/>
      <c r="R170" s="104"/>
      <c r="S170" s="104"/>
      <c r="T170" s="104"/>
      <c r="U170" s="104"/>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Munkalapok</vt:lpstr>
      </vt:variant>
      <vt:variant>
        <vt:i4>34</vt:i4>
      </vt:variant>
    </vt:vector>
  </HeadingPairs>
  <TitlesOfParts>
    <vt:vector size="34" baseType="lpstr">
      <vt:lpstr>2023</vt:lpstr>
      <vt:lpstr>2022</vt:lpstr>
      <vt:lpstr>2021</vt:lpstr>
      <vt:lpstr>2020</vt:lpstr>
      <vt:lpstr>2019</vt:lpstr>
      <vt:lpstr>2018</vt:lpstr>
      <vt:lpstr>2017</vt:lpstr>
      <vt:lpstr>2016</vt:lpstr>
      <vt:lpstr>2015</vt:lpstr>
      <vt:lpstr>2014</vt:lpstr>
      <vt:lpstr>2013</vt:lpstr>
      <vt:lpstr>2012</vt:lpstr>
      <vt:lpstr>2011</vt:lpstr>
      <vt:lpstr>2010</vt:lpstr>
      <vt:lpstr>2009</vt:lpstr>
      <vt:lpstr>2008</vt:lpstr>
      <vt:lpstr>2007</vt:lpstr>
      <vt:lpstr>2006</vt:lpstr>
      <vt:lpstr>2005</vt:lpstr>
      <vt:lpstr>2004</vt:lpstr>
      <vt:lpstr>2003</vt:lpstr>
      <vt:lpstr>2002</vt:lpstr>
      <vt:lpstr>2001</vt:lpstr>
      <vt:lpstr>2000</vt:lpstr>
      <vt:lpstr>1999</vt:lpstr>
      <vt:lpstr>1998</vt:lpstr>
      <vt:lpstr>1997</vt:lpstr>
      <vt:lpstr>1996</vt:lpstr>
      <vt:lpstr>1995</vt:lpstr>
      <vt:lpstr>1994</vt:lpstr>
      <vt:lpstr>1993</vt:lpstr>
      <vt:lpstr>1992</vt:lpstr>
      <vt:lpstr>1991</vt:lpstr>
      <vt:lpstr>1990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lastModifiedBy/>
  <dcterms:created xsi:type="dcterms:W3CDTF">2018-10-01T10:48:51Z</dcterms:created>
  <dcterms:modified xsi:type="dcterms:W3CDTF">2025-02-20T15:10:21Z</dcterms:modified>
</cp:coreProperties>
</file>